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73.2026 MCZ unijka jednorazowa\4 SWZ\"/>
    </mc:Choice>
  </mc:AlternateContent>
  <xr:revisionPtr revIDLastSave="0" documentId="13_ncr:1_{834064BD-39B3-4A97-98FC-B35BD0DA9D0C}" xr6:coauthVersionLast="47" xr6:coauthVersionMax="47" xr10:uidLastSave="{00000000-0000-0000-0000-000000000000}"/>
  <bookViews>
    <workbookView xWindow="-110" yWindow="-110" windowWidth="19420" windowHeight="10300" xr2:uid="{2C4A2B0E-FC9F-48CE-A6D4-185D19B6DBFE}"/>
  </bookViews>
  <sheets>
    <sheet name="Część 1" sheetId="1" r:id="rId1"/>
    <sheet name="Część 2" sheetId="2" r:id="rId2"/>
    <sheet name="Część 3" sheetId="3" r:id="rId3"/>
    <sheet name="Część 4" sheetId="4" r:id="rId4"/>
    <sheet name="Część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5" l="1"/>
  <c r="L3" i="5" s="1"/>
  <c r="A3" i="5" a="1"/>
  <c r="A3" i="5" s="1"/>
  <c r="I4" i="5" s="1"/>
  <c r="J3" i="4"/>
  <c r="J4" i="4" s="1"/>
  <c r="A3" i="4" a="1"/>
  <c r="A3" i="4" s="1"/>
  <c r="I4" i="4" s="1"/>
  <c r="J3" i="3"/>
  <c r="L3" i="3" s="1"/>
  <c r="A3" i="3" a="1"/>
  <c r="A3" i="3" s="1"/>
  <c r="I4" i="3" s="1"/>
  <c r="J3" i="2"/>
  <c r="L3" i="2" s="1"/>
  <c r="A3" i="2" a="1"/>
  <c r="A3" i="2" s="1"/>
  <c r="I4" i="2" s="1"/>
  <c r="J3" i="1"/>
  <c r="J4" i="1" s="1"/>
  <c r="A3" i="1" a="1"/>
  <c r="A3" i="1" s="1"/>
  <c r="I4" i="1" s="1"/>
  <c r="L4" i="5" l="1"/>
  <c r="M3" i="5"/>
  <c r="M4" i="5" s="1"/>
  <c r="J4" i="5"/>
  <c r="L3" i="4"/>
  <c r="J4" i="3"/>
  <c r="J4" i="2"/>
  <c r="L3" i="1"/>
  <c r="M3" i="1" s="1"/>
  <c r="M4" i="1" s="1"/>
  <c r="M3" i="3"/>
  <c r="L4" i="2"/>
  <c r="M3" i="2"/>
  <c r="M4" i="2" s="1"/>
  <c r="L4" i="4" l="1"/>
  <c r="M3" i="4"/>
  <c r="M4" i="4" s="1"/>
  <c r="L4" i="1"/>
  <c r="L4" i="3"/>
  <c r="M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<sst xmlns="http://schemas.openxmlformats.org/spreadsheetml/2006/main" count="155" uniqueCount="46">
  <si>
    <t>Lp.</t>
  </si>
  <si>
    <t>Pakiet</t>
  </si>
  <si>
    <t>Nazwa</t>
  </si>
  <si>
    <t>Opis (opis kryteriów równoważności)</t>
  </si>
  <si>
    <t>Oferowany produkt  - 
numer katalogowy</t>
  </si>
  <si>
    <t>Oferowany produkt  - 
nazwa producenta</t>
  </si>
  <si>
    <t>Jednostka miary (wielkość op.)</t>
  </si>
  <si>
    <t>Przewidywane ilości</t>
  </si>
  <si>
    <t>Cena jednostkowa netto
[PLN]</t>
  </si>
  <si>
    <t>Wartość  netto 
[PLN]
 kol G x H</t>
  </si>
  <si>
    <t>Stawka VAT [%]</t>
  </si>
  <si>
    <t>Wartość VAT  
[PLN]
kol. I x J</t>
  </si>
  <si>
    <t>Cena brutto 
[PLN]
kol. I + K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</si>
  <si>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</si>
  <si>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</si>
  <si>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</si>
  <si>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</si>
  <si>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</si>
  <si>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</si>
  <si>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</si>
  <si>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</si>
  <si>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</si>
  <si>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</si>
  <si>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</si>
  <si>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</si>
  <si>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</si>
  <si>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</si>
  <si>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Pakiet 15</t>
  </si>
  <si>
    <t>profesjonalny nóż do cięcia szkła</t>
  </si>
  <si>
    <t>1 szt.</t>
  </si>
  <si>
    <t>Pakiet 16A</t>
  </si>
  <si>
    <t>PDMS dedykowany do kontaktu z żywnością</t>
  </si>
  <si>
    <t>Silmoldcast Platinum 20 I 2K lub produkt równoważny:
 Zestaw 1kg (baza + katalizator 1:1).
 Bezpieczeństwo: Bezpieczny dla żywności (FDA).
 Typ: utwardzanie addycyjne
Twardość: Shore A 20±2
Odporność na temperaturę: -100°C do 250°C. 
Izolacja: Iskrobezpieczne właściwości elektroizolacyjne
Obojętny: Bezwonny i bez smaku
Nie zawiera LZO: Nie zawiera rozpuszczalników
Kolor: Przezroczysty mleczny
Okres trwałości: min. 12 miesięcy od daty podpisana protokołu odbioru</t>
  </si>
  <si>
    <t>Pakiet 16B</t>
  </si>
  <si>
    <t xml:space="preserve">Dwukomponentowy elastomer silikonowy </t>
  </si>
  <si>
    <t>1,1 kg</t>
  </si>
  <si>
    <t>Sylgard 184 (Dow Corning) lub produkt równoważny: 
oparty o poli(dimetylosiloksan) (PDMS), dwa komponenty: płynna baza (1kg) i utwardzacz (100g), Utrwardzalny w temperaturze pokojowej i termicznie, transparentny po utwardzeniu, czas sieciowania w temp. pokojowej: 48h, lepkość (baza): 5100+-100 cP, lepkość (po zmieszaniu): 3500+-100 cP</t>
  </si>
  <si>
    <t>Pakiet 17</t>
  </si>
  <si>
    <t>Siatka dyfrakcyjna</t>
  </si>
  <si>
    <t>(z ang. Ruled Diffraction Grating) GR25_1208 (Thorlabs) lub równoważny: siatka odbiciowa, skośnie nacinana, typu "blaze", materiał: szkło sodowo-wapniowe, pokryta warstwą aluminium, 1200 nacięć/mm, kąt nachylenia: 26° 44', wymiary: 25 mm x 25 mm x 6 mm</t>
  </si>
  <si>
    <t>Pakiet 18</t>
  </si>
  <si>
    <t>Olej do pompy  próżniowej P6Z (ILMVAC)</t>
  </si>
  <si>
    <t>LABOVAC10, nr. 800122 (ILMVAC) lub równoważny: Olej mineralny do pomp próżniowych, ciśnienie pary: 10⁻⁵ mbar, lepkość w 40°C: cSt 118, temperatura zapłonu: 270°C, gęstość w 15°C: 0,888,  do pompy próżniowej P6Z (ILMVAC)</t>
  </si>
  <si>
    <t>1L</t>
  </si>
  <si>
    <t xml:space="preserve">BO2125.4P (Bohle) lub produkt równoważny
nóż w kształcie podłużnym, złożony z uchwytu pokrytego plastikiem i końcówki metalowej, na której jest zamonowane koło jako element tnący. 
Parametry:
- kąt zaostrzenia kółka: 125°,
-dedykowany do szkła o grubości 0,5-2mm,
- element tnący: koło wykonane z karbidu,
- nie wymaga dużej siły nacisku do cięcia,
- nie wymaga użycia oleju,
-waga: nie więcej niż 120g </t>
  </si>
  <si>
    <t>całość 1kg (dwa składniki: 0,5 kg + 0,5kg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</si>
</sst>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36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 applyProtection="1">
      <alignment horizontal="center" vertical="center" wrapText="1"/>
      <protection locked="0"/>
    </xf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44" fontId="4" fillId="3" borderId="1" xfId="2" applyNumberFormat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2" xfId="2" applyFont="1" applyFill="1" applyBorder="1" applyAlignment="1" applyProtection="1">
      <alignment horizontal="center" vertical="center" wrapText="1"/>
      <protection locked="0"/>
    </xf>
    <xf numFmtId="0" fontId="6" fillId="3" borderId="2" xfId="2" applyFont="1" applyFill="1" applyBorder="1" applyAlignment="1">
      <alignment horizontal="center" vertical="center" wrapText="1"/>
    </xf>
    <xf numFmtId="44" fontId="6" fillId="3" borderId="2" xfId="2" applyNumberFormat="1" applyFont="1" applyFill="1" applyBorder="1" applyAlignment="1" applyProtection="1">
      <alignment horizontal="center" vertical="center" wrapText="1"/>
      <protection locked="0"/>
    </xf>
    <xf numFmtId="44" fontId="6" fillId="3" borderId="2" xfId="2" applyNumberFormat="1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8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/>
    <xf numFmtId="0" fontId="7" fillId="3" borderId="3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  <protection locked="0"/>
    </xf>
    <xf numFmtId="4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4" fontId="0" fillId="0" borderId="0" xfId="0" applyNumberForma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44" fontId="7" fillId="0" borderId="0" xfId="0" applyNumberFormat="1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</cellXfs>
  <cellStyles count="3">
    <cellStyle name="Dobry" xfId="1" builtinId="26"/>
    <cellStyle name="Normalny" xfId="0" builtinId="0"/>
    <cellStyle name="Normalny 2 2 9" xfId="2" xr:uid="{41D6309E-3FFF-40C9-855B-C42031B1568A}"/>
  </cellStyles>
  <dxfs count="20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DBE7-3E07-4847-B53F-21303E5DAB11}">
  <sheetPr>
    <tabColor theme="5" tint="0.39997558519241921"/>
  </sheetPr>
  <dimension ref="A1:M4"/>
  <sheetViews>
    <sheetView tabSelected="1" zoomScale="85" zoomScaleNormal="85" workbookViewId="0">
      <selection activeCell="G3" sqref="G3"/>
    </sheetView>
  </sheetViews>
  <sheetFormatPr defaultRowHeight="14.5" x14ac:dyDescent="0.35"/>
  <cols>
    <col min="1" max="1" width="6.26953125" style="28" customWidth="1"/>
    <col min="2" max="2" width="20.1796875" customWidth="1"/>
    <col min="3" max="3" width="30.7265625" customWidth="1"/>
    <col min="4" max="4" width="61.81640625" customWidth="1"/>
    <col min="5" max="5" width="26.453125" style="29" customWidth="1"/>
    <col min="6" max="6" width="20.7265625" style="29" customWidth="1"/>
    <col min="7" max="7" width="17" style="28" customWidth="1"/>
    <col min="8" max="8" width="15.54296875" style="28" customWidth="1"/>
    <col min="9" max="9" width="17.453125" style="29" customWidth="1"/>
    <col min="10" max="10" width="17.453125" style="30" customWidth="1"/>
    <col min="11" max="11" width="9.1796875" style="29"/>
    <col min="12" max="12" width="17.54296875" style="30" customWidth="1"/>
    <col min="13" max="13" width="18.1796875" style="30" customWidth="1"/>
  </cols>
  <sheetData>
    <row r="1" spans="1:13" ht="43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4" t="s">
        <v>12</v>
      </c>
    </row>
    <row r="2" spans="1:13" x14ac:dyDescent="0.35">
      <c r="A2" s="5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 t="s">
        <v>20</v>
      </c>
      <c r="I2" s="9" t="s">
        <v>21</v>
      </c>
      <c r="J2" s="8" t="s">
        <v>22</v>
      </c>
      <c r="K2" s="9" t="s">
        <v>23</v>
      </c>
      <c r="L2" s="10" t="s">
        <v>24</v>
      </c>
      <c r="M2" s="11" t="s">
        <v>25</v>
      </c>
    </row>
    <row r="3" spans="1:13" ht="130" x14ac:dyDescent="0.35">
      <c r="A3" s="12" cm="1">
        <f t="array" ref="A3">IFERROR(_xlfn.SEQUENCE(COUNTA(B:B)-2,1,1,1),1)</f>
        <v>1</v>
      </c>
      <c r="B3" s="13" t="s">
        <v>27</v>
      </c>
      <c r="C3" s="14" t="s">
        <v>28</v>
      </c>
      <c r="D3" s="14" t="s">
        <v>44</v>
      </c>
      <c r="E3" s="15"/>
      <c r="F3" s="16"/>
      <c r="G3" s="17" t="s">
        <v>29</v>
      </c>
      <c r="H3" s="14">
        <v>1</v>
      </c>
      <c r="I3" s="18"/>
      <c r="J3" s="19">
        <f t="shared" ref="J3" si="0">ROUND(I3*H3,2)</f>
        <v>0</v>
      </c>
      <c r="K3" s="20"/>
      <c r="L3" s="19">
        <f>IFERROR(ROUND(J3*K3,2),0)</f>
        <v>0</v>
      </c>
      <c r="M3" s="19">
        <f t="shared" ref="M3" si="1">L3+J3</f>
        <v>0</v>
      </c>
    </row>
    <row r="4" spans="1:13" x14ac:dyDescent="0.35">
      <c r="A4" s="21"/>
      <c r="B4" s="22"/>
      <c r="C4" s="22"/>
      <c r="D4" s="22"/>
      <c r="E4" s="23"/>
      <c r="F4" s="23"/>
      <c r="G4" s="21"/>
      <c r="H4" s="24"/>
      <c r="I4" s="25" t="str">
        <f>"Suma wartości dla "&amp;B3&amp;" (Σ poz. 1-"&amp;COUNTA(A:A)-2&amp;")"</f>
        <v>Suma wartości dla Pakiet 15 (Σ poz. 1-1)</v>
      </c>
      <c r="J4" s="26">
        <f>SUM(J3:J3)</f>
        <v>0</v>
      </c>
      <c r="K4" s="27" t="s">
        <v>26</v>
      </c>
      <c r="L4" s="26">
        <f>SUM(L3:L3)</f>
        <v>0</v>
      </c>
      <c r="M4" s="26">
        <f>SUM(M3:M3)</f>
        <v>0</v>
      </c>
    </row>
  </sheetData>
  <conditionalFormatting sqref="A1:M1048576">
    <cfRule type="notContainsBlanks" dxfId="19" priority="4">
      <formula>LEN(TRIM(A1))&gt;0</formula>
    </cfRule>
  </conditionalFormatting>
  <conditionalFormatting sqref="A2:XFD2">
    <cfRule type="notContainsBlanks" dxfId="18" priority="3">
      <formula>LEN(TRIM(A2))&gt;0</formula>
    </cfRule>
  </conditionalFormatting>
  <conditionalFormatting sqref="I1:J1048576 L1:M1048576">
    <cfRule type="notContainsBlanks" dxfId="17" priority="1">
      <formula>LEN(TRIM(I1))&gt;0</formula>
    </cfRule>
  </conditionalFormatting>
  <conditionalFormatting sqref="K1:K1048576">
    <cfRule type="notContainsBlanks" dxfId="16" priority="2">
      <formula>LEN(TRIM(K1))&gt;0</formula>
    </cfRule>
  </conditionalFormatting>
  <dataValidations count="2">
    <dataValidation allowBlank="1" showInputMessage="1" showErrorMessage="1" sqref="K1:M2 A1:I2 J1:J1048576 L3:M1048576" xr:uid="{B28BC1AD-52DD-4AE5-BA45-A886D9F21EE1}"/>
    <dataValidation type="decimal" operator="greaterThanOrEqual" allowBlank="1" showInputMessage="1" showErrorMessage="1" sqref="H3:I4" xr:uid="{0504D630-5709-49A8-9CF2-55197602A305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7230-4878-435C-9414-E5BB43EAA114}">
  <sheetPr>
    <tabColor theme="5" tint="0.39997558519241921"/>
  </sheetPr>
  <dimension ref="A1:M4"/>
  <sheetViews>
    <sheetView zoomScale="85" zoomScaleNormal="85" workbookViewId="0">
      <selection activeCell="G3" sqref="G3"/>
    </sheetView>
  </sheetViews>
  <sheetFormatPr defaultRowHeight="14.5" x14ac:dyDescent="0.35"/>
  <cols>
    <col min="1" max="1" width="6.26953125" style="28" customWidth="1"/>
    <col min="2" max="2" width="20.1796875" customWidth="1"/>
    <col min="3" max="3" width="30.7265625" customWidth="1"/>
    <col min="4" max="4" width="61.81640625" customWidth="1"/>
    <col min="5" max="5" width="26.453125" style="29" customWidth="1"/>
    <col min="6" max="6" width="20.7265625" style="29" customWidth="1"/>
    <col min="7" max="7" width="17" style="28" customWidth="1"/>
    <col min="8" max="8" width="15.54296875" style="28" customWidth="1"/>
    <col min="9" max="9" width="17.453125" style="29" customWidth="1"/>
    <col min="10" max="10" width="17.453125" style="30" customWidth="1"/>
    <col min="11" max="11" width="9.1796875" style="29"/>
    <col min="12" max="12" width="17.54296875" style="30" customWidth="1"/>
    <col min="13" max="13" width="18.1796875" style="30" customWidth="1"/>
  </cols>
  <sheetData>
    <row r="1" spans="1:13" ht="43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4" t="s">
        <v>12</v>
      </c>
    </row>
    <row r="2" spans="1:13" x14ac:dyDescent="0.35">
      <c r="A2" s="5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 t="s">
        <v>20</v>
      </c>
      <c r="I2" s="9" t="s">
        <v>21</v>
      </c>
      <c r="J2" s="8" t="s">
        <v>22</v>
      </c>
      <c r="K2" s="9" t="s">
        <v>23</v>
      </c>
      <c r="L2" s="10" t="s">
        <v>24</v>
      </c>
      <c r="M2" s="11" t="s">
        <v>25</v>
      </c>
    </row>
    <row r="3" spans="1:13" ht="143" x14ac:dyDescent="0.35">
      <c r="A3" s="12" cm="1">
        <f t="array" ref="A3">IFERROR(_xlfn.SEQUENCE(COUNTA(B:B)-2,1,1,1),1)</f>
        <v>1</v>
      </c>
      <c r="B3" s="13" t="s">
        <v>30</v>
      </c>
      <c r="C3" s="14" t="s">
        <v>31</v>
      </c>
      <c r="D3" s="14" t="s">
        <v>32</v>
      </c>
      <c r="E3" s="15"/>
      <c r="F3" s="16"/>
      <c r="G3" s="35" t="s">
        <v>45</v>
      </c>
      <c r="H3" s="14">
        <v>2</v>
      </c>
      <c r="I3" s="18"/>
      <c r="J3" s="19">
        <f t="shared" ref="J3" si="0">ROUND(I3*H3,2)</f>
        <v>0</v>
      </c>
      <c r="K3" s="20"/>
      <c r="L3" s="19">
        <f>IFERROR(ROUND(J3*K3,2),0)</f>
        <v>0</v>
      </c>
      <c r="M3" s="19">
        <f t="shared" ref="M3" si="1">L3+J3</f>
        <v>0</v>
      </c>
    </row>
    <row r="4" spans="1:13" x14ac:dyDescent="0.35">
      <c r="A4" s="21"/>
      <c r="B4" s="22"/>
      <c r="C4" s="22"/>
      <c r="D4" s="22"/>
      <c r="E4" s="23"/>
      <c r="F4" s="23"/>
      <c r="G4" s="21"/>
      <c r="H4" s="24"/>
      <c r="I4" s="25" t="str">
        <f>"Suma wartości dla "&amp;B3&amp;" (Σ poz. 1-"&amp;COUNTA(A:A)-2&amp;")"</f>
        <v>Suma wartości dla Pakiet 16A (Σ poz. 1-1)</v>
      </c>
      <c r="J4" s="26">
        <f>SUM(J3:J3)</f>
        <v>0</v>
      </c>
      <c r="K4" s="27" t="s">
        <v>26</v>
      </c>
      <c r="L4" s="26">
        <f>SUM(L3:L3)</f>
        <v>0</v>
      </c>
      <c r="M4" s="26">
        <f>SUM(M3:M3)</f>
        <v>0</v>
      </c>
    </row>
  </sheetData>
  <conditionalFormatting sqref="A1:M1048576">
    <cfRule type="notContainsBlanks" dxfId="15" priority="4">
      <formula>LEN(TRIM(A1))&gt;0</formula>
    </cfRule>
  </conditionalFormatting>
  <conditionalFormatting sqref="A2:XFD2">
    <cfRule type="notContainsBlanks" dxfId="14" priority="3">
      <formula>LEN(TRIM(A2))&gt;0</formula>
    </cfRule>
  </conditionalFormatting>
  <conditionalFormatting sqref="I1:J1048576 L1:M1048576">
    <cfRule type="notContainsBlanks" dxfId="13" priority="1">
      <formula>LEN(TRIM(I1))&gt;0</formula>
    </cfRule>
  </conditionalFormatting>
  <conditionalFormatting sqref="K1:K1048576">
    <cfRule type="notContainsBlanks" dxfId="12" priority="2">
      <formula>LEN(TRIM(K1))&gt;0</formula>
    </cfRule>
  </conditionalFormatting>
  <dataValidations count="2">
    <dataValidation allowBlank="1" showInputMessage="1" showErrorMessage="1" sqref="K1:M2 A1:I2 L3:M1048576 J1:J1048576" xr:uid="{DF9F3DBB-5342-4831-8E0E-6C50AEE1A1DF}"/>
    <dataValidation type="decimal" operator="greaterThanOrEqual" allowBlank="1" showInputMessage="1" showErrorMessage="1" sqref="H3:I4" xr:uid="{435B1910-EC6D-452B-8B44-DE3E526E5F78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7C53-2DFA-4F9D-B1B1-AB120A408F7C}">
  <sheetPr>
    <tabColor theme="5" tint="0.39997558519241921"/>
  </sheetPr>
  <dimension ref="A1:M4"/>
  <sheetViews>
    <sheetView topLeftCell="B1" zoomScale="85" zoomScaleNormal="85" workbookViewId="0">
      <selection activeCell="D3" sqref="D3"/>
    </sheetView>
  </sheetViews>
  <sheetFormatPr defaultColWidth="9.1796875" defaultRowHeight="13" x14ac:dyDescent="0.3"/>
  <cols>
    <col min="1" max="1" width="6.26953125" style="32" customWidth="1"/>
    <col min="2" max="2" width="20.1796875" style="31" customWidth="1"/>
    <col min="3" max="3" width="30.7265625" style="31" customWidth="1"/>
    <col min="4" max="4" width="61.81640625" style="31" customWidth="1"/>
    <col min="5" max="5" width="26.453125" style="33" customWidth="1"/>
    <col min="6" max="6" width="20.7265625" style="33" customWidth="1"/>
    <col min="7" max="7" width="17" style="32" customWidth="1"/>
    <col min="8" max="8" width="15.54296875" style="32" customWidth="1"/>
    <col min="9" max="9" width="17.453125" style="33" customWidth="1"/>
    <col min="10" max="10" width="17.453125" style="34" customWidth="1"/>
    <col min="11" max="11" width="9.1796875" style="33"/>
    <col min="12" max="12" width="17.54296875" style="34" customWidth="1"/>
    <col min="13" max="13" width="18.1796875" style="34" customWidth="1"/>
    <col min="14" max="16384" width="9.1796875" style="31"/>
  </cols>
  <sheetData>
    <row r="1" spans="1:13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4" t="s">
        <v>12</v>
      </c>
    </row>
    <row r="2" spans="1:13" x14ac:dyDescent="0.3">
      <c r="A2" s="5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 t="s">
        <v>20</v>
      </c>
      <c r="I2" s="9" t="s">
        <v>21</v>
      </c>
      <c r="J2" s="8" t="s">
        <v>22</v>
      </c>
      <c r="K2" s="9" t="s">
        <v>23</v>
      </c>
      <c r="L2" s="10" t="s">
        <v>24</v>
      </c>
      <c r="M2" s="11" t="s">
        <v>25</v>
      </c>
    </row>
    <row r="3" spans="1:13" ht="65" x14ac:dyDescent="0.3">
      <c r="A3" s="12" cm="1">
        <f t="array" ref="A3">IFERROR(_xlfn.SEQUENCE(COUNTA(B:B)-2,1,1,1),1)</f>
        <v>1</v>
      </c>
      <c r="B3" s="13" t="s">
        <v>33</v>
      </c>
      <c r="C3" s="14" t="s">
        <v>34</v>
      </c>
      <c r="D3" s="14" t="s">
        <v>36</v>
      </c>
      <c r="E3" s="15"/>
      <c r="F3" s="16"/>
      <c r="G3" s="14" t="s">
        <v>35</v>
      </c>
      <c r="H3" s="14">
        <v>1</v>
      </c>
      <c r="I3" s="18"/>
      <c r="J3" s="19">
        <f t="shared" ref="J3" si="0">ROUND(I3*H3,2)</f>
        <v>0</v>
      </c>
      <c r="K3" s="20"/>
      <c r="L3" s="19">
        <f>IFERROR(ROUND(J3*K3,2),0)</f>
        <v>0</v>
      </c>
      <c r="M3" s="19">
        <f t="shared" ref="M3" si="1">L3+J3</f>
        <v>0</v>
      </c>
    </row>
    <row r="4" spans="1:13" x14ac:dyDescent="0.3">
      <c r="A4" s="21"/>
      <c r="B4" s="22"/>
      <c r="C4" s="22"/>
      <c r="D4" s="22"/>
      <c r="E4" s="23"/>
      <c r="F4" s="23"/>
      <c r="G4" s="21"/>
      <c r="H4" s="24"/>
      <c r="I4" s="25" t="str">
        <f>"Suma wartości dla "&amp;B3&amp;" (Σ poz. 1-"&amp;COUNTA(A:A)-2&amp;")"</f>
        <v>Suma wartości dla Pakiet 16B (Σ poz. 1-1)</v>
      </c>
      <c r="J4" s="26">
        <f>SUM(J3:J3)</f>
        <v>0</v>
      </c>
      <c r="K4" s="27" t="s">
        <v>26</v>
      </c>
      <c r="L4" s="26">
        <f>SUM(L3:L3)</f>
        <v>0</v>
      </c>
      <c r="M4" s="26">
        <f>SUM(M3:M3)</f>
        <v>0</v>
      </c>
    </row>
  </sheetData>
  <conditionalFormatting sqref="A1:M1048576">
    <cfRule type="notContainsBlanks" dxfId="11" priority="4">
      <formula>LEN(TRIM(A1))&gt;0</formula>
    </cfRule>
  </conditionalFormatting>
  <conditionalFormatting sqref="A2:XFD2">
    <cfRule type="notContainsBlanks" dxfId="10" priority="3">
      <formula>LEN(TRIM(A2))&gt;0</formula>
    </cfRule>
  </conditionalFormatting>
  <conditionalFormatting sqref="I1:J1048576 L1:M1048576">
    <cfRule type="notContainsBlanks" dxfId="9" priority="1">
      <formula>LEN(TRIM(I1))&gt;0</formula>
    </cfRule>
  </conditionalFormatting>
  <conditionalFormatting sqref="K1:K1048576">
    <cfRule type="notContainsBlanks" dxfId="8" priority="2">
      <formula>LEN(TRIM(K1))&gt;0</formula>
    </cfRule>
  </conditionalFormatting>
  <dataValidations count="2">
    <dataValidation allowBlank="1" showInputMessage="1" showErrorMessage="1" sqref="K1:M2 A1:I2 J1:J1048576 L3:M1048576" xr:uid="{3912AB81-969F-4571-BAAB-650221522B19}"/>
    <dataValidation type="decimal" operator="greaterThanOrEqual" allowBlank="1" showInputMessage="1" showErrorMessage="1" sqref="H3:I4" xr:uid="{E33F66E3-E33D-4B26-B53E-AEC3951C807F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3B78-8BB7-4AAF-89E3-57681DC3396F}">
  <sheetPr>
    <tabColor theme="5" tint="0.39997558519241921"/>
  </sheetPr>
  <dimension ref="A1:M4"/>
  <sheetViews>
    <sheetView topLeftCell="B1" zoomScale="85" zoomScaleNormal="85" workbookViewId="0">
      <selection activeCell="D19" sqref="D19"/>
    </sheetView>
  </sheetViews>
  <sheetFormatPr defaultColWidth="9.1796875" defaultRowHeight="13" x14ac:dyDescent="0.3"/>
  <cols>
    <col min="1" max="1" width="6.26953125" style="32" customWidth="1"/>
    <col min="2" max="2" width="20.1796875" style="31" customWidth="1"/>
    <col min="3" max="3" width="30.7265625" style="31" customWidth="1"/>
    <col min="4" max="4" width="61.81640625" style="31" customWidth="1"/>
    <col min="5" max="5" width="26.453125" style="33" customWidth="1"/>
    <col min="6" max="6" width="20.7265625" style="33" customWidth="1"/>
    <col min="7" max="7" width="17" style="32" customWidth="1"/>
    <col min="8" max="8" width="15.54296875" style="32" customWidth="1"/>
    <col min="9" max="9" width="17.453125" style="33" customWidth="1"/>
    <col min="10" max="10" width="17.453125" style="34" customWidth="1"/>
    <col min="11" max="11" width="9.1796875" style="33"/>
    <col min="12" max="12" width="17.54296875" style="34" customWidth="1"/>
    <col min="13" max="13" width="18.1796875" style="34" customWidth="1"/>
    <col min="14" max="16384" width="9.1796875" style="31"/>
  </cols>
  <sheetData>
    <row r="1" spans="1:13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4" t="s">
        <v>12</v>
      </c>
    </row>
    <row r="2" spans="1:13" x14ac:dyDescent="0.3">
      <c r="A2" s="5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 t="s">
        <v>20</v>
      </c>
      <c r="I2" s="9" t="s">
        <v>21</v>
      </c>
      <c r="J2" s="8" t="s">
        <v>22</v>
      </c>
      <c r="K2" s="9" t="s">
        <v>23</v>
      </c>
      <c r="L2" s="10" t="s">
        <v>24</v>
      </c>
      <c r="M2" s="11" t="s">
        <v>25</v>
      </c>
    </row>
    <row r="3" spans="1:13" ht="52" x14ac:dyDescent="0.3">
      <c r="A3" s="12" cm="1">
        <f t="array" ref="A3">IFERROR(_xlfn.SEQUENCE(COUNTA(B:B)-2,1,1,1),1)</f>
        <v>1</v>
      </c>
      <c r="B3" s="13" t="s">
        <v>37</v>
      </c>
      <c r="C3" s="14" t="s">
        <v>38</v>
      </c>
      <c r="D3" s="14" t="s">
        <v>39</v>
      </c>
      <c r="E3" s="15"/>
      <c r="F3" s="16"/>
      <c r="G3" s="14" t="s">
        <v>29</v>
      </c>
      <c r="H3" s="14">
        <v>2</v>
      </c>
      <c r="I3" s="18"/>
      <c r="J3" s="19">
        <f t="shared" ref="J3" si="0">ROUND(I3*H3,2)</f>
        <v>0</v>
      </c>
      <c r="K3" s="20"/>
      <c r="L3" s="19">
        <f>IFERROR(ROUND(J3*K3,2),0)</f>
        <v>0</v>
      </c>
      <c r="M3" s="19">
        <f t="shared" ref="M3" si="1">L3+J3</f>
        <v>0</v>
      </c>
    </row>
    <row r="4" spans="1:13" x14ac:dyDescent="0.3">
      <c r="A4" s="21"/>
      <c r="B4" s="22"/>
      <c r="C4" s="22"/>
      <c r="D4" s="22"/>
      <c r="E4" s="23"/>
      <c r="F4" s="23"/>
      <c r="G4" s="21"/>
      <c r="H4" s="24"/>
      <c r="I4" s="25" t="str">
        <f>"Suma wartości dla "&amp;B3&amp;" (Σ poz. 1-"&amp;COUNTA(A:A)-2&amp;")"</f>
        <v>Suma wartości dla Pakiet 17 (Σ poz. 1-1)</v>
      </c>
      <c r="J4" s="26">
        <f>SUM(J3:J3)</f>
        <v>0</v>
      </c>
      <c r="K4" s="27" t="s">
        <v>26</v>
      </c>
      <c r="L4" s="26">
        <f>SUM(L3:L3)</f>
        <v>0</v>
      </c>
      <c r="M4" s="26">
        <f>SUM(M3:M3)</f>
        <v>0</v>
      </c>
    </row>
  </sheetData>
  <conditionalFormatting sqref="A1:M1048576">
    <cfRule type="notContainsBlanks" dxfId="7" priority="4">
      <formula>LEN(TRIM(A1))&gt;0</formula>
    </cfRule>
  </conditionalFormatting>
  <conditionalFormatting sqref="A2:XFD2">
    <cfRule type="notContainsBlanks" dxfId="6" priority="3">
      <formula>LEN(TRIM(A2))&gt;0</formula>
    </cfRule>
  </conditionalFormatting>
  <conditionalFormatting sqref="I1:J1048576 L1:M1048576">
    <cfRule type="notContainsBlanks" dxfId="5" priority="1">
      <formula>LEN(TRIM(I1))&gt;0</formula>
    </cfRule>
  </conditionalFormatting>
  <conditionalFormatting sqref="K1:K1048576">
    <cfRule type="notContainsBlanks" dxfId="4" priority="2">
      <formula>LEN(TRIM(K1))&gt;0</formula>
    </cfRule>
  </conditionalFormatting>
  <dataValidations count="2">
    <dataValidation type="decimal" operator="greaterThanOrEqual" allowBlank="1" showInputMessage="1" showErrorMessage="1" sqref="H3:I4" xr:uid="{CE2C051E-41BE-4E04-8185-783B7A152F28}">
      <formula1>0</formula1>
    </dataValidation>
    <dataValidation allowBlank="1" showInputMessage="1" showErrorMessage="1" sqref="K1:M2 A1:I2 J1:J1048576 L3:M1048576" xr:uid="{878F437A-9A14-4EEA-8C0B-C89E0CAEAA16}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74E4-126F-44AE-90FB-6FE82DF52D53}">
  <sheetPr>
    <tabColor theme="5" tint="0.39997558519241921"/>
  </sheetPr>
  <dimension ref="A1:M4"/>
  <sheetViews>
    <sheetView zoomScale="85" zoomScaleNormal="85" workbookViewId="0">
      <selection activeCell="F12" sqref="F12"/>
    </sheetView>
  </sheetViews>
  <sheetFormatPr defaultColWidth="9.1796875" defaultRowHeight="13" x14ac:dyDescent="0.3"/>
  <cols>
    <col min="1" max="1" width="6.26953125" style="32" customWidth="1"/>
    <col min="2" max="2" width="20.1796875" style="31" customWidth="1"/>
    <col min="3" max="3" width="30.7265625" style="31" customWidth="1"/>
    <col min="4" max="4" width="61.81640625" style="31" customWidth="1"/>
    <col min="5" max="5" width="26.453125" style="33" customWidth="1"/>
    <col min="6" max="6" width="20.7265625" style="33" customWidth="1"/>
    <col min="7" max="7" width="17" style="32" customWidth="1"/>
    <col min="8" max="8" width="15.54296875" style="32" customWidth="1"/>
    <col min="9" max="9" width="17.453125" style="33" customWidth="1"/>
    <col min="10" max="10" width="17.453125" style="34" customWidth="1"/>
    <col min="11" max="11" width="9.1796875" style="33"/>
    <col min="12" max="12" width="17.54296875" style="34" customWidth="1"/>
    <col min="13" max="13" width="18.1796875" style="34" customWidth="1"/>
    <col min="14" max="16384" width="9.1796875" style="31"/>
  </cols>
  <sheetData>
    <row r="1" spans="1:13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4" t="s">
        <v>12</v>
      </c>
    </row>
    <row r="2" spans="1:13" x14ac:dyDescent="0.3">
      <c r="A2" s="5" t="s">
        <v>13</v>
      </c>
      <c r="B2" s="6" t="s">
        <v>14</v>
      </c>
      <c r="C2" s="6" t="s">
        <v>15</v>
      </c>
      <c r="D2" s="6" t="s">
        <v>16</v>
      </c>
      <c r="E2" s="7" t="s">
        <v>17</v>
      </c>
      <c r="F2" s="7" t="s">
        <v>18</v>
      </c>
      <c r="G2" s="6" t="s">
        <v>19</v>
      </c>
      <c r="H2" s="8" t="s">
        <v>20</v>
      </c>
      <c r="I2" s="9" t="s">
        <v>21</v>
      </c>
      <c r="J2" s="8" t="s">
        <v>22</v>
      </c>
      <c r="K2" s="9" t="s">
        <v>23</v>
      </c>
      <c r="L2" s="10" t="s">
        <v>24</v>
      </c>
      <c r="M2" s="11" t="s">
        <v>25</v>
      </c>
    </row>
    <row r="3" spans="1:13" ht="39" x14ac:dyDescent="0.3">
      <c r="A3" s="12" cm="1">
        <f t="array" ref="A3">IFERROR(_xlfn.SEQUENCE(COUNTA(B:B)-2,1,1,1),1)</f>
        <v>1</v>
      </c>
      <c r="B3" s="13" t="s">
        <v>40</v>
      </c>
      <c r="C3" s="14" t="s">
        <v>41</v>
      </c>
      <c r="D3" s="14" t="s">
        <v>42</v>
      </c>
      <c r="E3" s="15"/>
      <c r="F3" s="16"/>
      <c r="G3" s="14" t="s">
        <v>43</v>
      </c>
      <c r="H3" s="14">
        <v>2</v>
      </c>
      <c r="I3" s="18"/>
      <c r="J3" s="19">
        <f t="shared" ref="J3" si="0">ROUND(I3*H3,2)</f>
        <v>0</v>
      </c>
      <c r="K3" s="20"/>
      <c r="L3" s="19">
        <f>IFERROR(ROUND(J3*K3,2),0)</f>
        <v>0</v>
      </c>
      <c r="M3" s="19">
        <f t="shared" ref="M3" si="1">L3+J3</f>
        <v>0</v>
      </c>
    </row>
    <row r="4" spans="1:13" x14ac:dyDescent="0.3">
      <c r="A4" s="21"/>
      <c r="B4" s="22"/>
      <c r="C4" s="22"/>
      <c r="D4" s="22"/>
      <c r="E4" s="23"/>
      <c r="F4" s="23"/>
      <c r="G4" s="21"/>
      <c r="H4" s="24"/>
      <c r="I4" s="25" t="str">
        <f>"Suma wartości dla "&amp;B3&amp;" (Σ poz. 1-"&amp;COUNTA(A:A)-2&amp;")"</f>
        <v>Suma wartości dla Pakiet 18 (Σ poz. 1-1)</v>
      </c>
      <c r="J4" s="26">
        <f>SUM(J3:J3)</f>
        <v>0</v>
      </c>
      <c r="K4" s="27" t="s">
        <v>26</v>
      </c>
      <c r="L4" s="26">
        <f>SUM(L3:L3)</f>
        <v>0</v>
      </c>
      <c r="M4" s="26">
        <f>SUM(M3:M3)</f>
        <v>0</v>
      </c>
    </row>
  </sheetData>
  <conditionalFormatting sqref="A1:M1048576">
    <cfRule type="notContainsBlanks" dxfId="3" priority="4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allowBlank="1" showInputMessage="1" showErrorMessage="1" sqref="K1:M2 A1:I2 J1:J1048576 L3:M1048576" xr:uid="{1F9E3A1E-F34C-4D1B-8715-D98F53707A75}"/>
    <dataValidation type="decimal" operator="greaterThanOrEqual" allowBlank="1" showInputMessage="1" showErrorMessage="1" sqref="H3:I4" xr:uid="{931A8B4B-59CB-4287-B84D-FAD381542C52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1</vt:lpstr>
      <vt:lpstr>Część 2</vt:lpstr>
      <vt:lpstr>Część 3</vt:lpstr>
      <vt:lpstr>Część 4</vt:lpstr>
      <vt:lpstr>Część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Sopańska | Łukasiewicz – PORT</dc:creator>
  <cp:lastModifiedBy>Małgorzata Sopańska | Łukasiewicz – PORT</cp:lastModifiedBy>
  <dcterms:created xsi:type="dcterms:W3CDTF">2026-02-23T13:09:11Z</dcterms:created>
  <dcterms:modified xsi:type="dcterms:W3CDTF">2026-04-21T07:32:42Z</dcterms:modified>
</cp:coreProperties>
</file>