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6" tabRatio="500"/>
  </bookViews>
  <sheets>
    <sheet name="Zał. nr 2 - Kosztorys ofertowy" sheetId="1" r:id="rId1"/>
  </sheet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0" i="1"/>
  <c r="I50"/>
  <c r="K50" s="1"/>
  <c r="J49"/>
  <c r="I49"/>
  <c r="K49" s="1"/>
  <c r="J48"/>
  <c r="I48"/>
  <c r="K48" s="1"/>
  <c r="J47"/>
  <c r="I47"/>
  <c r="K47" s="1"/>
  <c r="J46"/>
  <c r="I46"/>
  <c r="K46" s="1"/>
  <c r="J45"/>
  <c r="I45"/>
  <c r="K45" s="1"/>
  <c r="J44"/>
  <c r="I44"/>
  <c r="K44" s="1"/>
  <c r="J42"/>
  <c r="I42"/>
  <c r="K42" s="1"/>
  <c r="J41"/>
  <c r="I41"/>
  <c r="K41" s="1"/>
  <c r="J39"/>
  <c r="I39"/>
  <c r="K39" s="1"/>
  <c r="J38"/>
  <c r="I38"/>
  <c r="K38" s="1"/>
  <c r="J37"/>
  <c r="I37"/>
  <c r="K37" s="1"/>
  <c r="J36"/>
  <c r="I36"/>
  <c r="K36" s="1"/>
  <c r="J35"/>
  <c r="I35"/>
  <c r="K35" s="1"/>
  <c r="J34"/>
  <c r="I34"/>
  <c r="K34" s="1"/>
  <c r="J32"/>
  <c r="I32"/>
  <c r="K32" s="1"/>
  <c r="J31"/>
  <c r="I31"/>
  <c r="K31" s="1"/>
  <c r="J30"/>
  <c r="I30"/>
  <c r="K30" s="1"/>
  <c r="J28"/>
  <c r="I28"/>
  <c r="K28" s="1"/>
  <c r="J27"/>
  <c r="I27"/>
  <c r="K27" s="1"/>
  <c r="J26"/>
  <c r="I26"/>
  <c r="K26" s="1"/>
  <c r="J25"/>
  <c r="I25"/>
  <c r="K25" s="1"/>
  <c r="J24"/>
  <c r="I24"/>
  <c r="K24" s="1"/>
  <c r="J23"/>
  <c r="I23"/>
  <c r="K23" s="1"/>
  <c r="J22"/>
  <c r="I22"/>
  <c r="K22" s="1"/>
  <c r="J21"/>
  <c r="I21"/>
  <c r="K21" s="1"/>
  <c r="J20"/>
  <c r="I20"/>
  <c r="K20" s="1"/>
  <c r="J19"/>
  <c r="I19"/>
  <c r="K19" s="1"/>
  <c r="J18"/>
  <c r="I18"/>
  <c r="K18" s="1"/>
  <c r="J17"/>
  <c r="I17"/>
  <c r="K17" s="1"/>
  <c r="J16"/>
  <c r="I16"/>
  <c r="K16" s="1"/>
  <c r="J15"/>
  <c r="I15"/>
  <c r="K15" s="1"/>
  <c r="J14"/>
  <c r="I14"/>
  <c r="K14" s="1"/>
  <c r="J13"/>
  <c r="I13"/>
  <c r="K13" s="1"/>
  <c r="J12"/>
  <c r="I12"/>
  <c r="K12" s="1"/>
  <c r="J11"/>
  <c r="I11"/>
  <c r="K11" s="1"/>
  <c r="J33" l="1"/>
  <c r="J43"/>
  <c r="J29"/>
  <c r="K43"/>
  <c r="J40"/>
  <c r="J51"/>
  <c r="K40"/>
  <c r="K33"/>
  <c r="K29"/>
  <c r="K51"/>
  <c r="J57" l="1"/>
  <c r="J59"/>
  <c r="J58" l="1"/>
</calcChain>
</file>

<file path=xl/sharedStrings.xml><?xml version="1.0" encoding="utf-8"?>
<sst xmlns="http://schemas.openxmlformats.org/spreadsheetml/2006/main" count="173" uniqueCount="125">
  <si>
    <t>miejscowość, data</t>
  </si>
  <si>
    <t>Kosztorys ofertowy</t>
  </si>
  <si>
    <t>Lp.</t>
  </si>
  <si>
    <t>Podstawa</t>
  </si>
  <si>
    <t>Opis pozycji</t>
  </si>
  <si>
    <t>j.m</t>
  </si>
  <si>
    <t>Ilość</t>
  </si>
  <si>
    <t>Stawka VAT</t>
  </si>
  <si>
    <t>Koszt jednostkowy</t>
  </si>
  <si>
    <t>Wartość</t>
  </si>
  <si>
    <t>netto</t>
  </si>
  <si>
    <t>brutto</t>
  </si>
  <si>
    <t>1.</t>
  </si>
  <si>
    <t>2.</t>
  </si>
  <si>
    <t>3.</t>
  </si>
  <si>
    <t>Sporządził:</t>
  </si>
  <si>
    <t xml:space="preserve">wartość netto:   </t>
  </si>
  <si>
    <t xml:space="preserve">wartość VAT:   </t>
  </si>
  <si>
    <t xml:space="preserve">wartość brutto:   </t>
  </si>
  <si>
    <t>………………………………………………………………….</t>
  </si>
  <si>
    <t>(pieczęć i podpis osoby uprawnionej)</t>
  </si>
  <si>
    <t>PODBICIE FUNDAMENTÓW</t>
  </si>
  <si>
    <t>KNR 19-01 0114-06</t>
  </si>
  <si>
    <t>Wykopy przy odkrywaniu fundamentów odcinkami, grunt mokry, kategoria grunt IV</t>
  </si>
  <si>
    <t>m3</t>
  </si>
  <si>
    <t>Rozbiórka elementów konstrukcji betonowych niezbrojonych o grubości ponad 15 cm - wykucie bruzd</t>
  </si>
  <si>
    <t>KNR 4-01 0212-02</t>
  </si>
  <si>
    <t>Rozebranie ścian, filarów, kolumn z cegieł, na zaprawie cementowo-wapienne - wykucie bruzd</t>
  </si>
  <si>
    <t>KNR 4-01 0349-02</t>
  </si>
  <si>
    <t xml:space="preserve">KNR 19-01 0116-05 </t>
  </si>
  <si>
    <t>Usunięcie z budynku gruzu i ziemi,</t>
  </si>
  <si>
    <t xml:space="preserve">TZKNBK I 0726-01 </t>
  </si>
  <si>
    <t>Przewożenie taczkami gruzu i ziemi budowlanego na odległość do 30m w poziomie- do środka transportu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</si>
  <si>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</si>
  <si>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</si>
  <si>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</si>
  <si>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</si>
  <si>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</si>
  <si>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</si>
  <si>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</si>
  <si>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</si>
  <si>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</si>
  <si>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</si>
  <si>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</si>
  <si>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</si>
  <si>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</si>
  <si>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</si>
  <si>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</si>
  <si>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</si>
  <si>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</si>
  <si>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</si>
  <si>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KNR 2-02 0290-01</t>
  </si>
  <si>
    <t xml:space="preserve">Przygotowanie i montaż zbrojenia elementów budynków i budowli - pręty gładkie o
śr. do 7 mm
</t>
  </si>
  <si>
    <t>KNR 2-02 0290-02</t>
  </si>
  <si>
    <t xml:space="preserve">Przygotowanie i montaż zbrojenia elementów budynków i budowli - pręty żebrowane
o śr. 8-14 mm
</t>
  </si>
  <si>
    <t>KNR 19-01 0118-05</t>
  </si>
  <si>
    <t>KNR 19-01 0118-06</t>
  </si>
  <si>
    <t>Wywóz ziemi, wywóz samochodami samowyładowczymi, za każde dalsze 0,5 km,
kategoria gruntu IV
Krotność = 10</t>
  </si>
  <si>
    <t>Wywóz ziemi, wywóz samochodami samowyładowczymi, odległość do 1 km, kategoria
gruntu IV</t>
  </si>
  <si>
    <t>KNR 19-01 0913-01</t>
  </si>
  <si>
    <t>Podkłady, betonowe na podłożu gruntowym, beton zwykły - chudy beton gr.10 cm
pod podciągi i poduszki pod stopy</t>
  </si>
  <si>
    <t>KNR 19-01 0201-03</t>
  </si>
  <si>
    <t>Deskowanie konstrukcji betonowych i żelbetowych, konstrukcje proste, powierzchnia
w rozwinięciu 0,5-1,0 m2 - ściana podbicia i stopy</t>
  </si>
  <si>
    <t>t</t>
  </si>
  <si>
    <t>m2</t>
  </si>
  <si>
    <t>KNR 4-04 0901-05</t>
  </si>
  <si>
    <t>Rynny drewniane do betonu, wykonanie</t>
  </si>
  <si>
    <t>m</t>
  </si>
  <si>
    <t>KNR 4-04 0901-06</t>
  </si>
  <si>
    <t>Rynny drewniane do betonu, ustawienie</t>
  </si>
  <si>
    <t>KNR 4-04 0901-07</t>
  </si>
  <si>
    <t xml:space="preserve">Rynny drewniane do betonu, rozebranie </t>
  </si>
  <si>
    <t>KNR 19-01 0203-04</t>
  </si>
  <si>
    <t xml:space="preserve">Układanie betonu w elementach konstrukcyjnych, ułożenie betonu na gruncie – w 
podłożach, podłogach, elementach betonowych, objętość ponad 1,5 m3 - beton B- 25 - podbicie i stopy
</t>
  </si>
  <si>
    <t>KNR 19-01 0604-08</t>
  </si>
  <si>
    <t>Izolacje powłokowe, pionowa, lepik asfaltowy lub smołowy na zimno, 1-a warstwa - Abizol</t>
  </si>
  <si>
    <t>KNR 19-01 0604-09</t>
  </si>
  <si>
    <t>Izolacje powłokowe, pionowa, lepik asfaltowy lub smołowy na zimno, 2-a warstwa</t>
  </si>
  <si>
    <t>KNR-W 2-02 0606-01</t>
  </si>
  <si>
    <t>Izolacje przeciwwilgociowe i przeciwwodne z folii polietylenowej szerokiej – pionowa - folia kubelkowa</t>
  </si>
  <si>
    <t>WZMOCNIENIE STROPU</t>
  </si>
  <si>
    <t>KNR 2-05 0101-01</t>
  </si>
  <si>
    <t>KNR 2-05 0101-05</t>
  </si>
  <si>
    <t>Hale typu lekkiego - zastrzaly stalowe IPE 100 - konstrukcja stalowa zabezpieczona antykorozyjnie</t>
  </si>
  <si>
    <t>KNR 2-05 0102-07</t>
  </si>
  <si>
    <t>Hale typu lekkiego - podciągi dachowe - HEB 180 - konstrukcja stalowa zabezpieczona antykorozyjnie</t>
  </si>
  <si>
    <t>Hale typu lekkiego - słupy o masie do 1 t - HEB 180 - konstrukcja stalowa zabezpieczona
antykorozyjnie</t>
  </si>
  <si>
    <t>PŁYTA ODBOJOWA</t>
  </si>
  <si>
    <t>T</t>
  </si>
  <si>
    <t>KNNR 6 0806-08</t>
  </si>
  <si>
    <t xml:space="preserve">Rozebranie obrzeży trawnikowych o wymiarach 8x30 cm na podsypce piaskowej – 
obrzeża przeznaczone do ponownego ułożenia
</t>
  </si>
  <si>
    <t>KNR 2-31 0805-01 analogia</t>
  </si>
  <si>
    <t>Ręczne rozebranie nawierzchni z kostki brukowej o wysokości 6 cm na podsypce piaskowej 
 - kostka przeznaczona do ponownego ułożenia</t>
  </si>
  <si>
    <t>KNR 2-01 0320-0401 analogia</t>
  </si>
  <si>
    <t>Zasypywanie wykopów liniowych o ścianach pionowych w gruntach kat. I-II; głębokość do 3,0 m, szerokość 0,8-1,5 m - zasypanie wykopów liniowych kruszywem z zagęszczeniem warstwami 30 cm</t>
  </si>
  <si>
    <t>KNNR 6 0404-05 analogia</t>
  </si>
  <si>
    <t>KNR 2-31 0114-05</t>
  </si>
  <si>
    <t>Podbudowa z kruszywa łamanego - warstwa dolna o grubości po zagęszczeniu 15 cm</t>
  </si>
  <si>
    <t>KNR 2-31 0505-05 analogia</t>
  </si>
  <si>
    <t>Ponowne ułożenie uprzednio zdemontowanej kostki brukowej na podsypce cementowo-piaskowej</t>
  </si>
  <si>
    <t>Obrzeża betonowe o wymiarach 30x8 cm na podsypce cementowo-piaskowej, 
spoiny wypełnione zaprawą cementową - ponowne ułożenie uprzednio zdemontowanych obrzeży</t>
  </si>
  <si>
    <t>UZUPEŁNIENIE POSADZEK</t>
  </si>
  <si>
    <t>KNR 19-01 0913-07</t>
  </si>
  <si>
    <t>Podkłady z ubitych materiałów sypkich na podłożu gruntowym</t>
  </si>
  <si>
    <t>KNR 19-01 0920-02 analogia</t>
  </si>
  <si>
    <t>Uzupełnienia posadzek cementowych o pow. 1,0 - 5,0 m2 w jednym miejscu z zatarciem na gładko - grubość posadzki 20 cm</t>
  </si>
  <si>
    <t>UZUPEŁNIENIE TYNKÓW</t>
  </si>
  <si>
    <t>KNR 4-01 0709-05</t>
  </si>
  <si>
    <t>Uzupełnienie tynków zwykłych zewnętrznych kat. III z zaprawy cementowo-wapiennej o powierzchni do 0.5 m2 na podłożach z  cegły, pustaków ceramicznych, betonu na ścianach</t>
  </si>
  <si>
    <t xml:space="preserve">KNR 4-01 1206-01 analogia </t>
  </si>
  <si>
    <t xml:space="preserve">
Jednokrotne gruntowanie tynków zewnętrznych ścian bez szpachlowania
</t>
  </si>
  <si>
    <t>KNR 4-01 1204-02 analogia</t>
  </si>
  <si>
    <t>Dwukrotne malowanie farbami akrylowymi starych tynków zewnętrznych ścian</t>
  </si>
  <si>
    <t>KNR 4-01 1206-01</t>
  </si>
  <si>
    <t>Jednokrotne gruntowanie tynków wewnętrznych ścian bez szpachlowania</t>
  </si>
  <si>
    <t>KNR 4-01 1201-02 analogia</t>
  </si>
  <si>
    <t>Jednokrotne malowanie gruntem starych tynków wewnętrznych sufitów</t>
  </si>
  <si>
    <t>KNR 4-01 1204-02</t>
  </si>
  <si>
    <t>Dwukrotne malowanie farbami emulsyjnymi starych tynków wewnętrznych ścian</t>
  </si>
  <si>
    <t>KNR 4-01 1204-01</t>
  </si>
  <si>
    <t>Dwukrotne malowanie farbami emulsyjnymi starych tynków wewnętrznych sufitów</t>
  </si>
  <si>
    <t>……………………………………..</t>
  </si>
  <si>
    <t>„Przebudowa i remont części budynku gospodarczego w zakresie ścian zewnętrznych oraz elementów konstrukcyjnych stropu.”</t>
  </si>
  <si>
    <t>Nadleśnictwo Sieniawa z siedzibą w Sieniawie</t>
  </si>
  <si>
    <t>Załącznik nr 2  do SWZ</t>
  </si>
</sst>
</file>

<file path=xl/styles.xml><?xml version="1.0" encoding="utf-8"?>
<styleSheet xmlns="http://schemas.openxmlformats.org/spreadsheetml/2006/main">
  <numFmts count="3">
    <numFmt numFmtId="164" formatCode="_-* #,##0.00\ _z_ł_-;\-* #,##0.00\ _z_ł_-;_-* \-??\ _z_ł_-;_-@_-"/>
    <numFmt numFmtId="165" formatCode="_-* #,##0.00&quot; zł&quot;_-;\-* #,##0.00&quot; zł&quot;_-;_-* \-??&quot; zł&quot;_-;_-@_-"/>
    <numFmt numFmtId="166" formatCode="_-* #,##0.000\ _z_ł_-;\-* #,##0.000\ _z_ł_-;_-* \-??\ _z_ł_-;_-@_-"/>
  </numFmts>
  <fonts count="15">
    <font>
      <sz val="11"/>
      <color rgb="FF000000"/>
      <name val="Czcionka tekstu podstawowego"/>
      <family val="2"/>
      <charset val="238"/>
    </font>
    <font>
      <sz val="8"/>
      <color rgb="FF000000"/>
      <name val="Czcionka tekstu podstawowego"/>
      <family val="2"/>
      <charset val="238"/>
    </font>
    <font>
      <b/>
      <i/>
      <sz val="20"/>
      <color rgb="FF000000"/>
      <name val="Czcionka tekstu podstawowego"/>
      <charset val="238"/>
    </font>
    <font>
      <b/>
      <sz val="14"/>
      <color rgb="FF000000"/>
      <name val="Times New Roman"/>
      <family val="1"/>
      <charset val="238"/>
    </font>
    <font>
      <sz val="10"/>
      <color rgb="FF000000"/>
      <name val="Czcionka tekstu podstawowego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b/>
      <sz val="12"/>
      <color rgb="FF000000"/>
      <name val="Czcionka tekstu podstawowego"/>
      <charset val="238"/>
    </font>
    <font>
      <sz val="8"/>
      <color rgb="FF000000"/>
      <name val="ArialMT"/>
    </font>
    <font>
      <sz val="11"/>
      <color rgb="FF000000"/>
      <name val="ArialMT"/>
    </font>
    <font>
      <sz val="12"/>
      <color rgb="FF000000"/>
      <name val="ArialMT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164" fontId="7" fillId="0" borderId="0" applyBorder="0" applyProtection="0"/>
    <xf numFmtId="165" fontId="7" fillId="0" borderId="0" applyBorder="0" applyProtection="0"/>
  </cellStyleXfs>
  <cellXfs count="71">
    <xf numFmtId="0" fontId="0" fillId="0" borderId="0" xfId="0"/>
    <xf numFmtId="0" fontId="0" fillId="0" borderId="0" xfId="0"/>
    <xf numFmtId="0" fontId="5" fillId="0" borderId="6" xfId="0" applyFont="1" applyBorder="1" applyAlignment="1" applyProtection="1">
      <alignment horizontal="center" vertical="center"/>
    </xf>
    <xf numFmtId="164" fontId="6" fillId="0" borderId="7" xfId="1" applyFont="1" applyBorder="1" applyAlignment="1" applyProtection="1">
      <alignment horizontal="center" vertical="center"/>
    </xf>
    <xf numFmtId="164" fontId="6" fillId="0" borderId="8" xfId="1" applyFont="1" applyBorder="1" applyAlignment="1" applyProtection="1">
      <alignment horizontal="center" vertical="center"/>
    </xf>
    <xf numFmtId="164" fontId="6" fillId="0" borderId="3" xfId="1" applyFont="1" applyBorder="1" applyAlignment="1" applyProtection="1">
      <alignment horizontal="center" vertical="center"/>
    </xf>
    <xf numFmtId="164" fontId="6" fillId="0" borderId="4" xfId="1" applyFont="1" applyBorder="1" applyAlignment="1" applyProtection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horizontal="right"/>
    </xf>
    <xf numFmtId="165" fontId="0" fillId="0" borderId="0" xfId="2" applyFont="1" applyBorder="1" applyAlignment="1" applyProtection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9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6" fillId="0" borderId="0" xfId="1" applyFont="1" applyBorder="1" applyAlignment="1" applyProtection="1">
      <alignment horizontal="center" vertical="center"/>
    </xf>
    <xf numFmtId="0" fontId="9" fillId="0" borderId="7" xfId="0" applyFont="1" applyBorder="1"/>
    <xf numFmtId="0" fontId="11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 wrapText="1"/>
    </xf>
    <xf numFmtId="0" fontId="11" fillId="0" borderId="7" xfId="0" applyFont="1" applyBorder="1" applyAlignment="1">
      <alignment wrapText="1"/>
    </xf>
    <xf numFmtId="0" fontId="5" fillId="0" borderId="10" xfId="0" applyFont="1" applyBorder="1" applyAlignment="1" applyProtection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166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2" fillId="0" borderId="7" xfId="0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vertical="center"/>
    </xf>
    <xf numFmtId="164" fontId="12" fillId="0" borderId="7" xfId="0" applyNumberFormat="1" applyFont="1" applyBorder="1" applyAlignment="1" applyProtection="1">
      <alignment vertical="center"/>
    </xf>
    <xf numFmtId="0" fontId="12" fillId="0" borderId="7" xfId="0" applyFont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 vertical="center"/>
    </xf>
    <xf numFmtId="164" fontId="5" fillId="0" borderId="8" xfId="0" applyNumberFormat="1" applyFont="1" applyBorder="1" applyAlignment="1" applyProtection="1">
      <alignment vertical="center"/>
    </xf>
    <xf numFmtId="164" fontId="12" fillId="0" borderId="8" xfId="0" applyNumberFormat="1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left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4" fontId="6" fillId="0" borderId="10" xfId="1" applyFont="1" applyBorder="1" applyAlignment="1" applyProtection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3" fillId="0" borderId="6" xfId="0" applyFont="1" applyBorder="1" applyAlignment="1" applyProtection="1">
      <alignment horizontal="left" vertical="center"/>
    </xf>
    <xf numFmtId="0" fontId="13" fillId="0" borderId="7" xfId="0" applyFont="1" applyBorder="1" applyAlignment="1" applyProtection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2"/>
  <sheetViews>
    <sheetView tabSelected="1" zoomScale="77" zoomScaleNormal="77" workbookViewId="0">
      <selection activeCell="D2" sqref="D2"/>
    </sheetView>
  </sheetViews>
  <sheetFormatPr defaultRowHeight="13.8"/>
  <cols>
    <col min="1" max="1" width="3.69921875" customWidth="1"/>
    <col min="2" max="2" width="8.5" customWidth="1"/>
    <col min="3" max="3" width="12.19921875" customWidth="1"/>
    <col min="4" max="4" width="43.59765625" customWidth="1"/>
    <col min="5" max="5" width="8.5" customWidth="1"/>
    <col min="6" max="6" width="9" style="1" customWidth="1"/>
    <col min="7" max="7" width="8.5" customWidth="1"/>
    <col min="8" max="8" width="12" style="1" customWidth="1"/>
    <col min="9" max="9" width="10.69921875" customWidth="1"/>
    <col min="10" max="10" width="12" customWidth="1"/>
    <col min="11" max="11" width="12.09765625" customWidth="1"/>
    <col min="12" max="12" width="13" customWidth="1"/>
    <col min="13" max="1025" width="8.5" customWidth="1"/>
  </cols>
  <sheetData>
    <row r="1" spans="1:11">
      <c r="A1" s="1"/>
      <c r="B1" s="1"/>
      <c r="C1" s="1"/>
      <c r="D1" s="1"/>
      <c r="E1" s="1"/>
      <c r="G1" s="1"/>
      <c r="I1" s="1" t="s">
        <v>124</v>
      </c>
      <c r="J1" s="1"/>
      <c r="K1" s="1"/>
    </row>
    <row r="2" spans="1:11">
      <c r="A2" s="1"/>
      <c r="B2" s="1"/>
      <c r="C2" s="1"/>
      <c r="D2" s="1"/>
      <c r="E2" s="1"/>
      <c r="G2" s="1"/>
      <c r="I2" s="64" t="s">
        <v>121</v>
      </c>
      <c r="J2" s="65"/>
      <c r="K2" s="65"/>
    </row>
    <row r="3" spans="1:11">
      <c r="A3" s="1"/>
      <c r="B3" s="1"/>
      <c r="C3" s="1"/>
      <c r="D3" s="1"/>
      <c r="E3" s="1"/>
      <c r="G3" s="1"/>
      <c r="I3" s="61" t="s">
        <v>0</v>
      </c>
      <c r="J3" s="61"/>
      <c r="K3" s="61"/>
    </row>
    <row r="4" spans="1:11" ht="24.6">
      <c r="A4" s="1"/>
      <c r="B4" s="51" t="s">
        <v>1</v>
      </c>
      <c r="C4" s="51"/>
      <c r="D4" s="51"/>
      <c r="E4" s="51"/>
      <c r="F4" s="51"/>
      <c r="G4" s="51"/>
      <c r="H4" s="51"/>
      <c r="I4" s="51"/>
      <c r="J4" s="51"/>
      <c r="K4" s="51"/>
    </row>
    <row r="5" spans="1:11" ht="17.399999999999999">
      <c r="A5" s="1"/>
      <c r="B5" s="62" t="s">
        <v>122</v>
      </c>
      <c r="C5" s="62"/>
      <c r="D5" s="62"/>
      <c r="E5" s="62"/>
      <c r="F5" s="62"/>
      <c r="G5" s="62"/>
      <c r="H5" s="62"/>
      <c r="I5" s="62"/>
      <c r="J5" s="62"/>
      <c r="K5" s="62"/>
    </row>
    <row r="6" spans="1:11">
      <c r="A6" s="1"/>
      <c r="B6" s="63" t="s">
        <v>123</v>
      </c>
      <c r="C6" s="63"/>
      <c r="D6" s="63"/>
      <c r="E6" s="63"/>
      <c r="F6" s="63"/>
      <c r="G6" s="63"/>
      <c r="H6" s="63"/>
      <c r="I6" s="63"/>
      <c r="J6" s="63"/>
      <c r="K6" s="63"/>
    </row>
    <row r="7" spans="1:11" ht="14.4" thickBot="1">
      <c r="A7" s="1"/>
      <c r="B7" s="1"/>
      <c r="C7" s="1"/>
      <c r="D7" s="1"/>
      <c r="E7" s="1"/>
      <c r="G7" s="1"/>
      <c r="I7" s="1"/>
      <c r="J7" s="1"/>
      <c r="K7" s="1"/>
    </row>
    <row r="8" spans="1:11">
      <c r="A8" s="1"/>
      <c r="B8" s="52" t="s">
        <v>2</v>
      </c>
      <c r="C8" s="54" t="s">
        <v>3</v>
      </c>
      <c r="D8" s="54" t="s">
        <v>4</v>
      </c>
      <c r="E8" s="56" t="s">
        <v>5</v>
      </c>
      <c r="F8" s="58" t="s">
        <v>6</v>
      </c>
      <c r="G8" s="54" t="s">
        <v>7</v>
      </c>
      <c r="H8" s="56" t="s">
        <v>8</v>
      </c>
      <c r="I8" s="56"/>
      <c r="J8" s="56" t="s">
        <v>9</v>
      </c>
      <c r="K8" s="60"/>
    </row>
    <row r="9" spans="1:11" ht="15" customHeight="1">
      <c r="A9" s="1"/>
      <c r="B9" s="53"/>
      <c r="C9" s="55"/>
      <c r="D9" s="55"/>
      <c r="E9" s="57"/>
      <c r="F9" s="59"/>
      <c r="G9" s="55"/>
      <c r="H9" s="31" t="s">
        <v>10</v>
      </c>
      <c r="I9" s="31" t="s">
        <v>11</v>
      </c>
      <c r="J9" s="31" t="s">
        <v>10</v>
      </c>
      <c r="K9" s="40" t="s">
        <v>11</v>
      </c>
    </row>
    <row r="10" spans="1:11" s="1" customFormat="1" ht="15" customHeight="1">
      <c r="B10" s="68" t="s">
        <v>21</v>
      </c>
      <c r="C10" s="69"/>
      <c r="D10" s="69"/>
      <c r="E10" s="69"/>
      <c r="F10" s="69"/>
      <c r="G10" s="69"/>
      <c r="H10" s="69"/>
      <c r="I10" s="69"/>
      <c r="J10" s="69"/>
      <c r="K10" s="70"/>
    </row>
    <row r="11" spans="1:11" ht="27.6">
      <c r="A11" s="1"/>
      <c r="B11" s="2" t="s">
        <v>12</v>
      </c>
      <c r="C11" s="12" t="s">
        <v>22</v>
      </c>
      <c r="D11" s="13" t="s">
        <v>23</v>
      </c>
      <c r="E11" s="14" t="s">
        <v>24</v>
      </c>
      <c r="F11" s="33">
        <v>48.6</v>
      </c>
      <c r="G11" s="15">
        <v>0.23</v>
      </c>
      <c r="H11" s="3"/>
      <c r="I11" s="3">
        <f>H11*1.08</f>
        <v>0</v>
      </c>
      <c r="J11" s="3">
        <f>H11*F11</f>
        <v>0</v>
      </c>
      <c r="K11" s="4">
        <f>I11*F11</f>
        <v>0</v>
      </c>
    </row>
    <row r="12" spans="1:11" ht="41.4">
      <c r="A12" s="1"/>
      <c r="B12" s="2" t="s">
        <v>13</v>
      </c>
      <c r="C12" s="12" t="s">
        <v>26</v>
      </c>
      <c r="D12" s="13" t="s">
        <v>25</v>
      </c>
      <c r="E12" s="14" t="s">
        <v>24</v>
      </c>
      <c r="F12" s="33">
        <v>5.6760000000000002</v>
      </c>
      <c r="G12" s="15">
        <v>0.23</v>
      </c>
      <c r="H12" s="3"/>
      <c r="I12" s="3">
        <f>H12*1.08</f>
        <v>0</v>
      </c>
      <c r="J12" s="3">
        <f>H12*F12</f>
        <v>0</v>
      </c>
      <c r="K12" s="4">
        <f>I12*F12</f>
        <v>0</v>
      </c>
    </row>
    <row r="13" spans="1:11" ht="27.6">
      <c r="A13" s="1"/>
      <c r="B13" s="2" t="s">
        <v>14</v>
      </c>
      <c r="C13" s="12" t="s">
        <v>28</v>
      </c>
      <c r="D13" s="13" t="s">
        <v>27</v>
      </c>
      <c r="E13" s="32" t="s">
        <v>24</v>
      </c>
      <c r="F13" s="33">
        <v>4.9050000000000002</v>
      </c>
      <c r="G13" s="15">
        <v>0.23</v>
      </c>
      <c r="H13" s="34"/>
      <c r="I13" s="3">
        <f>H13*1.08</f>
        <v>0</v>
      </c>
      <c r="J13" s="3">
        <f>H13*F13</f>
        <v>0</v>
      </c>
      <c r="K13" s="4">
        <f>I13*F13</f>
        <v>0</v>
      </c>
    </row>
    <row r="14" spans="1:11" s="1" customFormat="1" ht="27.6">
      <c r="B14" s="2" t="s">
        <v>33</v>
      </c>
      <c r="C14" s="12" t="s">
        <v>29</v>
      </c>
      <c r="D14" s="13" t="s">
        <v>30</v>
      </c>
      <c r="E14" s="32" t="s">
        <v>24</v>
      </c>
      <c r="F14" s="33">
        <v>54.276000000000003</v>
      </c>
      <c r="G14" s="15">
        <v>0.23</v>
      </c>
      <c r="H14" s="34"/>
      <c r="I14" s="3">
        <f>H14*1.08</f>
        <v>0</v>
      </c>
      <c r="J14" s="3">
        <f>H14*F14</f>
        <v>0</v>
      </c>
      <c r="K14" s="4">
        <f>I14*F14</f>
        <v>0</v>
      </c>
    </row>
    <row r="15" spans="1:11" s="1" customFormat="1" ht="27.6">
      <c r="B15" s="2" t="s">
        <v>34</v>
      </c>
      <c r="C15" s="12" t="s">
        <v>31</v>
      </c>
      <c r="D15" s="13" t="s">
        <v>32</v>
      </c>
      <c r="E15" s="32" t="s">
        <v>24</v>
      </c>
      <c r="F15" s="33">
        <v>54.276000000000003</v>
      </c>
      <c r="G15" s="15">
        <v>0.23</v>
      </c>
      <c r="H15" s="34"/>
      <c r="I15" s="3">
        <f>H15*1.08</f>
        <v>0</v>
      </c>
      <c r="J15" s="3">
        <f>H15*F15</f>
        <v>0</v>
      </c>
      <c r="K15" s="4">
        <f>I15*F15</f>
        <v>0</v>
      </c>
    </row>
    <row r="16" spans="1:11" s="1" customFormat="1" ht="55.2">
      <c r="B16" s="2" t="s">
        <v>35</v>
      </c>
      <c r="C16" s="12" t="s">
        <v>51</v>
      </c>
      <c r="D16" s="13" t="s">
        <v>52</v>
      </c>
      <c r="E16" s="32" t="s">
        <v>63</v>
      </c>
      <c r="F16" s="33">
        <v>0.16300000000000001</v>
      </c>
      <c r="G16" s="15">
        <v>0.23</v>
      </c>
      <c r="H16" s="34"/>
      <c r="I16" s="3">
        <f t="shared" ref="I16:I50" si="0">H16*1.08</f>
        <v>0</v>
      </c>
      <c r="J16" s="3">
        <f t="shared" ref="J16:J35" si="1">H16*F16</f>
        <v>0</v>
      </c>
      <c r="K16" s="4">
        <f t="shared" ref="K16:K35" si="2">I16*F16</f>
        <v>0</v>
      </c>
    </row>
    <row r="17" spans="2:11" s="1" customFormat="1" ht="55.2">
      <c r="B17" s="2" t="s">
        <v>36</v>
      </c>
      <c r="C17" s="12" t="s">
        <v>53</v>
      </c>
      <c r="D17" s="13" t="s">
        <v>54</v>
      </c>
      <c r="E17" s="32" t="s">
        <v>63</v>
      </c>
      <c r="F17" s="33">
        <v>0.73699999999999999</v>
      </c>
      <c r="G17" s="15">
        <v>0.23</v>
      </c>
      <c r="H17" s="34"/>
      <c r="I17" s="3">
        <f t="shared" si="0"/>
        <v>0</v>
      </c>
      <c r="J17" s="3">
        <f t="shared" si="1"/>
        <v>0</v>
      </c>
      <c r="K17" s="4">
        <f t="shared" si="2"/>
        <v>0</v>
      </c>
    </row>
    <row r="18" spans="2:11" s="1" customFormat="1" ht="41.4">
      <c r="B18" s="2" t="s">
        <v>37</v>
      </c>
      <c r="C18" s="12" t="s">
        <v>55</v>
      </c>
      <c r="D18" s="13" t="s">
        <v>58</v>
      </c>
      <c r="E18" s="32" t="s">
        <v>24</v>
      </c>
      <c r="F18" s="33">
        <v>29.204999999999998</v>
      </c>
      <c r="G18" s="15">
        <v>0.23</v>
      </c>
      <c r="H18" s="34"/>
      <c r="I18" s="3">
        <f t="shared" si="0"/>
        <v>0</v>
      </c>
      <c r="J18" s="3">
        <f t="shared" si="1"/>
        <v>0</v>
      </c>
      <c r="K18" s="4">
        <f t="shared" si="2"/>
        <v>0</v>
      </c>
    </row>
    <row r="19" spans="2:11" s="1" customFormat="1" ht="55.2">
      <c r="B19" s="2" t="s">
        <v>38</v>
      </c>
      <c r="C19" s="35" t="s">
        <v>56</v>
      </c>
      <c r="D19" s="13" t="s">
        <v>57</v>
      </c>
      <c r="E19" s="32" t="s">
        <v>24</v>
      </c>
      <c r="F19" s="33">
        <v>29.204999999999998</v>
      </c>
      <c r="G19" s="15">
        <v>0.23</v>
      </c>
      <c r="H19" s="34"/>
      <c r="I19" s="3">
        <f t="shared" si="0"/>
        <v>0</v>
      </c>
      <c r="J19" s="3">
        <f t="shared" si="1"/>
        <v>0</v>
      </c>
      <c r="K19" s="4">
        <f t="shared" si="2"/>
        <v>0</v>
      </c>
    </row>
    <row r="20" spans="2:11" s="1" customFormat="1" ht="41.4">
      <c r="B20" s="2" t="s">
        <v>39</v>
      </c>
      <c r="C20" s="12" t="s">
        <v>59</v>
      </c>
      <c r="D20" s="13" t="s">
        <v>60</v>
      </c>
      <c r="E20" s="32" t="s">
        <v>24</v>
      </c>
      <c r="F20" s="33">
        <v>2.016</v>
      </c>
      <c r="G20" s="15">
        <v>0.23</v>
      </c>
      <c r="H20" s="34"/>
      <c r="I20" s="3">
        <f t="shared" si="0"/>
        <v>0</v>
      </c>
      <c r="J20" s="3">
        <f t="shared" si="1"/>
        <v>0</v>
      </c>
      <c r="K20" s="4">
        <f t="shared" si="2"/>
        <v>0</v>
      </c>
    </row>
    <row r="21" spans="2:11" s="1" customFormat="1" ht="41.4">
      <c r="B21" s="2" t="s">
        <v>40</v>
      </c>
      <c r="C21" s="12" t="s">
        <v>61</v>
      </c>
      <c r="D21" s="13" t="s">
        <v>62</v>
      </c>
      <c r="E21" s="32" t="s">
        <v>64</v>
      </c>
      <c r="F21" s="33">
        <v>18.225999999999999</v>
      </c>
      <c r="G21" s="15">
        <v>0.23</v>
      </c>
      <c r="H21" s="34"/>
      <c r="I21" s="3">
        <f t="shared" si="0"/>
        <v>0</v>
      </c>
      <c r="J21" s="3">
        <f t="shared" si="1"/>
        <v>0</v>
      </c>
      <c r="K21" s="4">
        <f t="shared" si="2"/>
        <v>0</v>
      </c>
    </row>
    <row r="22" spans="2:11" s="1" customFormat="1" ht="30">
      <c r="B22" s="2" t="s">
        <v>41</v>
      </c>
      <c r="C22" s="25" t="s">
        <v>65</v>
      </c>
      <c r="D22" s="13" t="s">
        <v>66</v>
      </c>
      <c r="E22" s="32" t="s">
        <v>67</v>
      </c>
      <c r="F22" s="33">
        <v>8</v>
      </c>
      <c r="G22" s="15">
        <v>0.23</v>
      </c>
      <c r="H22" s="34"/>
      <c r="I22" s="3">
        <f t="shared" si="0"/>
        <v>0</v>
      </c>
      <c r="J22" s="3">
        <f t="shared" si="1"/>
        <v>0</v>
      </c>
      <c r="K22" s="4">
        <f t="shared" si="2"/>
        <v>0</v>
      </c>
    </row>
    <row r="23" spans="2:11" s="1" customFormat="1" ht="30">
      <c r="B23" s="2" t="s">
        <v>42</v>
      </c>
      <c r="C23" s="36" t="s">
        <v>68</v>
      </c>
      <c r="D23" s="13" t="s">
        <v>69</v>
      </c>
      <c r="E23" s="32" t="s">
        <v>67</v>
      </c>
      <c r="F23" s="33">
        <v>8</v>
      </c>
      <c r="G23" s="15">
        <v>0.23</v>
      </c>
      <c r="H23" s="34"/>
      <c r="I23" s="3">
        <f t="shared" si="0"/>
        <v>0</v>
      </c>
      <c r="J23" s="3">
        <f t="shared" si="1"/>
        <v>0</v>
      </c>
      <c r="K23" s="4">
        <f t="shared" si="2"/>
        <v>0</v>
      </c>
    </row>
    <row r="24" spans="2:11" s="1" customFormat="1">
      <c r="B24" s="2" t="s">
        <v>43</v>
      </c>
      <c r="C24" s="23" t="s">
        <v>70</v>
      </c>
      <c r="D24" s="13" t="s">
        <v>71</v>
      </c>
      <c r="E24" s="32" t="s">
        <v>67</v>
      </c>
      <c r="F24" s="33">
        <v>8</v>
      </c>
      <c r="G24" s="15">
        <v>0.23</v>
      </c>
      <c r="H24" s="34"/>
      <c r="I24" s="3">
        <f t="shared" si="0"/>
        <v>0</v>
      </c>
      <c r="J24" s="3">
        <f t="shared" si="1"/>
        <v>0</v>
      </c>
      <c r="K24" s="4">
        <f t="shared" si="2"/>
        <v>0</v>
      </c>
    </row>
    <row r="25" spans="2:11" s="1" customFormat="1" ht="90">
      <c r="B25" s="2" t="s">
        <v>44</v>
      </c>
      <c r="C25" s="36" t="s">
        <v>72</v>
      </c>
      <c r="D25" s="29" t="s">
        <v>73</v>
      </c>
      <c r="E25" s="32" t="s">
        <v>24</v>
      </c>
      <c r="F25" s="33">
        <v>8.452</v>
      </c>
      <c r="G25" s="15">
        <v>0.23</v>
      </c>
      <c r="H25" s="34"/>
      <c r="I25" s="3">
        <f t="shared" si="0"/>
        <v>0</v>
      </c>
      <c r="J25" s="3">
        <f t="shared" si="1"/>
        <v>0</v>
      </c>
      <c r="K25" s="4">
        <f t="shared" si="2"/>
        <v>0</v>
      </c>
    </row>
    <row r="26" spans="2:11" s="1" customFormat="1" ht="30">
      <c r="B26" s="2" t="s">
        <v>45</v>
      </c>
      <c r="C26" s="25" t="s">
        <v>74</v>
      </c>
      <c r="D26" s="24" t="s">
        <v>75</v>
      </c>
      <c r="E26" s="32" t="s">
        <v>64</v>
      </c>
      <c r="F26" s="33">
        <v>92.531999999999996</v>
      </c>
      <c r="G26" s="15">
        <v>0.23</v>
      </c>
      <c r="H26" s="34"/>
      <c r="I26" s="3">
        <f t="shared" si="0"/>
        <v>0</v>
      </c>
      <c r="J26" s="3">
        <f t="shared" si="1"/>
        <v>0</v>
      </c>
      <c r="K26" s="4">
        <f t="shared" si="2"/>
        <v>0</v>
      </c>
    </row>
    <row r="27" spans="2:11" s="1" customFormat="1" ht="30">
      <c r="B27" s="2" t="s">
        <v>46</v>
      </c>
      <c r="C27" s="25" t="s">
        <v>76</v>
      </c>
      <c r="D27" s="24" t="s">
        <v>77</v>
      </c>
      <c r="E27" s="32" t="s">
        <v>64</v>
      </c>
      <c r="F27" s="33">
        <v>92.531999999999996</v>
      </c>
      <c r="G27" s="15">
        <v>0.23</v>
      </c>
      <c r="H27" s="34"/>
      <c r="I27" s="3">
        <f t="shared" si="0"/>
        <v>0</v>
      </c>
      <c r="J27" s="3">
        <f t="shared" si="1"/>
        <v>0</v>
      </c>
      <c r="K27" s="4">
        <f t="shared" si="2"/>
        <v>0</v>
      </c>
    </row>
    <row r="28" spans="2:11" s="1" customFormat="1" ht="45">
      <c r="B28" s="2" t="s">
        <v>47</v>
      </c>
      <c r="C28" s="25" t="s">
        <v>78</v>
      </c>
      <c r="D28" s="26" t="s">
        <v>79</v>
      </c>
      <c r="E28" s="32" t="s">
        <v>64</v>
      </c>
      <c r="F28" s="33">
        <v>24.09</v>
      </c>
      <c r="G28" s="15">
        <v>0.23</v>
      </c>
      <c r="H28" s="34"/>
      <c r="I28" s="3">
        <f t="shared" si="0"/>
        <v>0</v>
      </c>
      <c r="J28" s="3">
        <f t="shared" si="1"/>
        <v>0</v>
      </c>
      <c r="K28" s="4">
        <f t="shared" si="2"/>
        <v>0</v>
      </c>
    </row>
    <row r="29" spans="2:11" s="1" customFormat="1" ht="17.399999999999999">
      <c r="B29" s="66" t="s">
        <v>80</v>
      </c>
      <c r="C29" s="67"/>
      <c r="D29" s="67"/>
      <c r="E29" s="67"/>
      <c r="F29" s="67"/>
      <c r="G29" s="67"/>
      <c r="H29" s="67"/>
      <c r="I29" s="67"/>
      <c r="J29" s="37">
        <f>SUM(J11:J28)</f>
        <v>0</v>
      </c>
      <c r="K29" s="41">
        <f>SUM(K11:K28)</f>
        <v>0</v>
      </c>
    </row>
    <row r="30" spans="2:11" s="1" customFormat="1" ht="41.4">
      <c r="B30" s="2" t="s">
        <v>48</v>
      </c>
      <c r="C30" s="25" t="s">
        <v>81</v>
      </c>
      <c r="D30" s="13" t="s">
        <v>86</v>
      </c>
      <c r="E30" s="32" t="s">
        <v>63</v>
      </c>
      <c r="F30" s="33">
        <v>1.6180000000000001</v>
      </c>
      <c r="G30" s="15">
        <v>0.23</v>
      </c>
      <c r="H30" s="34"/>
      <c r="I30" s="3">
        <f t="shared" si="0"/>
        <v>0</v>
      </c>
      <c r="J30" s="3">
        <f t="shared" si="1"/>
        <v>0</v>
      </c>
      <c r="K30" s="4">
        <f t="shared" si="2"/>
        <v>0</v>
      </c>
    </row>
    <row r="31" spans="2:11" s="1" customFormat="1" ht="30">
      <c r="B31" s="2" t="s">
        <v>49</v>
      </c>
      <c r="C31" s="36" t="s">
        <v>82</v>
      </c>
      <c r="D31" s="13" t="s">
        <v>83</v>
      </c>
      <c r="E31" s="32" t="s">
        <v>63</v>
      </c>
      <c r="F31" s="33">
        <v>7.2999999999999995E-2</v>
      </c>
      <c r="G31" s="15">
        <v>0.23</v>
      </c>
      <c r="H31" s="34"/>
      <c r="I31" s="3">
        <f t="shared" si="0"/>
        <v>0</v>
      </c>
      <c r="J31" s="3">
        <f t="shared" si="1"/>
        <v>0</v>
      </c>
      <c r="K31" s="4">
        <f t="shared" si="2"/>
        <v>0</v>
      </c>
    </row>
    <row r="32" spans="2:11" s="1" customFormat="1" ht="45">
      <c r="B32" s="2" t="s">
        <v>50</v>
      </c>
      <c r="C32" s="36" t="s">
        <v>84</v>
      </c>
      <c r="D32" s="29" t="s">
        <v>85</v>
      </c>
      <c r="E32" s="32" t="s">
        <v>88</v>
      </c>
      <c r="F32" s="33">
        <v>2.97</v>
      </c>
      <c r="G32" s="15">
        <v>0.23</v>
      </c>
      <c r="H32" s="34"/>
      <c r="I32" s="3">
        <f t="shared" si="0"/>
        <v>0</v>
      </c>
      <c r="J32" s="3">
        <f t="shared" si="1"/>
        <v>0</v>
      </c>
      <c r="K32" s="4">
        <f t="shared" si="2"/>
        <v>0</v>
      </c>
    </row>
    <row r="33" spans="2:11" s="1" customFormat="1" ht="17.399999999999999">
      <c r="B33" s="66" t="s">
        <v>87</v>
      </c>
      <c r="C33" s="67"/>
      <c r="D33" s="67"/>
      <c r="E33" s="67"/>
      <c r="F33" s="67"/>
      <c r="G33" s="67"/>
      <c r="H33" s="67"/>
      <c r="I33" s="67"/>
      <c r="J33" s="38">
        <f>SUM(J30:J32)</f>
        <v>0</v>
      </c>
      <c r="K33" s="42">
        <f>SUM(K30:K32)</f>
        <v>0</v>
      </c>
    </row>
    <row r="34" spans="2:11" s="1" customFormat="1" ht="55.2">
      <c r="B34" s="2" t="s">
        <v>12</v>
      </c>
      <c r="C34" s="12" t="s">
        <v>89</v>
      </c>
      <c r="D34" s="13" t="s">
        <v>90</v>
      </c>
      <c r="E34" s="32" t="s">
        <v>67</v>
      </c>
      <c r="F34" s="33">
        <v>29</v>
      </c>
      <c r="G34" s="15">
        <v>0.23</v>
      </c>
      <c r="H34" s="34"/>
      <c r="I34" s="3">
        <f t="shared" si="0"/>
        <v>0</v>
      </c>
      <c r="J34" s="3">
        <f t="shared" si="1"/>
        <v>0</v>
      </c>
      <c r="K34" s="4">
        <f t="shared" si="2"/>
        <v>0</v>
      </c>
    </row>
    <row r="35" spans="2:11" s="1" customFormat="1" ht="41.4">
      <c r="B35" s="2" t="s">
        <v>13</v>
      </c>
      <c r="C35" s="12" t="s">
        <v>91</v>
      </c>
      <c r="D35" s="13" t="s">
        <v>92</v>
      </c>
      <c r="E35" s="32" t="s">
        <v>64</v>
      </c>
      <c r="F35" s="33">
        <v>25.25</v>
      </c>
      <c r="G35" s="15">
        <v>0.23</v>
      </c>
      <c r="H35" s="34"/>
      <c r="I35" s="3">
        <f t="shared" si="0"/>
        <v>0</v>
      </c>
      <c r="J35" s="3">
        <f t="shared" si="1"/>
        <v>0</v>
      </c>
      <c r="K35" s="4">
        <f t="shared" si="2"/>
        <v>0</v>
      </c>
    </row>
    <row r="36" spans="2:11" s="1" customFormat="1" ht="75">
      <c r="B36" s="2" t="s">
        <v>14</v>
      </c>
      <c r="C36" s="25" t="s">
        <v>93</v>
      </c>
      <c r="D36" s="29" t="s">
        <v>94</v>
      </c>
      <c r="E36" s="32" t="s">
        <v>24</v>
      </c>
      <c r="F36" s="33">
        <v>24.36</v>
      </c>
      <c r="G36" s="15">
        <v>0.23</v>
      </c>
      <c r="H36" s="34"/>
      <c r="I36" s="3">
        <f t="shared" si="0"/>
        <v>0</v>
      </c>
      <c r="J36" s="3">
        <f t="shared" ref="J36:J41" si="3">H36*F36</f>
        <v>0</v>
      </c>
      <c r="K36" s="4">
        <f t="shared" ref="K36:K41" si="4">I36*F36</f>
        <v>0</v>
      </c>
    </row>
    <row r="37" spans="2:11" s="1" customFormat="1" ht="55.2">
      <c r="B37" s="2" t="s">
        <v>33</v>
      </c>
      <c r="C37" s="25" t="s">
        <v>95</v>
      </c>
      <c r="D37" s="13" t="s">
        <v>100</v>
      </c>
      <c r="E37" s="32" t="s">
        <v>67</v>
      </c>
      <c r="F37" s="33">
        <v>29</v>
      </c>
      <c r="G37" s="15">
        <v>0.23</v>
      </c>
      <c r="H37" s="34"/>
      <c r="I37" s="3">
        <f t="shared" si="0"/>
        <v>0</v>
      </c>
      <c r="J37" s="3">
        <f t="shared" si="3"/>
        <v>0</v>
      </c>
      <c r="K37" s="4">
        <f t="shared" si="4"/>
        <v>0</v>
      </c>
    </row>
    <row r="38" spans="2:11" s="1" customFormat="1" ht="27.6">
      <c r="B38" s="2" t="s">
        <v>34</v>
      </c>
      <c r="C38" s="12" t="s">
        <v>96</v>
      </c>
      <c r="D38" s="13" t="s">
        <v>97</v>
      </c>
      <c r="E38" s="32" t="s">
        <v>64</v>
      </c>
      <c r="F38" s="33">
        <v>25.3</v>
      </c>
      <c r="G38" s="15">
        <v>0.23</v>
      </c>
      <c r="H38" s="34"/>
      <c r="I38" s="3">
        <f t="shared" si="0"/>
        <v>0</v>
      </c>
      <c r="J38" s="3">
        <f t="shared" si="3"/>
        <v>0</v>
      </c>
      <c r="K38" s="4">
        <f t="shared" si="4"/>
        <v>0</v>
      </c>
    </row>
    <row r="39" spans="2:11" s="1" customFormat="1" ht="45">
      <c r="B39" s="2" t="s">
        <v>35</v>
      </c>
      <c r="C39" s="36" t="s">
        <v>98</v>
      </c>
      <c r="D39" s="27" t="s">
        <v>99</v>
      </c>
      <c r="E39" s="32" t="s">
        <v>64</v>
      </c>
      <c r="F39" s="33">
        <v>25.3</v>
      </c>
      <c r="G39" s="15">
        <v>0.23</v>
      </c>
      <c r="H39" s="34"/>
      <c r="I39" s="3">
        <f t="shared" si="0"/>
        <v>0</v>
      </c>
      <c r="J39" s="3">
        <f t="shared" si="3"/>
        <v>0</v>
      </c>
      <c r="K39" s="4">
        <f t="shared" si="4"/>
        <v>0</v>
      </c>
    </row>
    <row r="40" spans="2:11" s="1" customFormat="1" ht="17.399999999999999">
      <c r="B40" s="66" t="s">
        <v>101</v>
      </c>
      <c r="C40" s="67"/>
      <c r="D40" s="67"/>
      <c r="E40" s="67"/>
      <c r="F40" s="67"/>
      <c r="G40" s="67"/>
      <c r="H40" s="67"/>
      <c r="I40" s="67"/>
      <c r="J40" s="38">
        <f>SUM(J34:J39)</f>
        <v>0</v>
      </c>
      <c r="K40" s="42">
        <f>SUM(K34:K39)</f>
        <v>0</v>
      </c>
    </row>
    <row r="41" spans="2:11" s="1" customFormat="1" ht="30">
      <c r="B41" s="2" t="s">
        <v>36</v>
      </c>
      <c r="C41" s="36" t="s">
        <v>102</v>
      </c>
      <c r="D41" s="39" t="s">
        <v>103</v>
      </c>
      <c r="E41" s="32" t="s">
        <v>24</v>
      </c>
      <c r="F41" s="33">
        <v>14.16</v>
      </c>
      <c r="G41" s="15">
        <v>0.23</v>
      </c>
      <c r="H41" s="34"/>
      <c r="I41" s="3">
        <f t="shared" si="0"/>
        <v>0</v>
      </c>
      <c r="J41" s="3">
        <f t="shared" si="3"/>
        <v>0</v>
      </c>
      <c r="K41" s="4">
        <f t="shared" si="4"/>
        <v>0</v>
      </c>
    </row>
    <row r="42" spans="2:11" s="1" customFormat="1" ht="45">
      <c r="B42" s="2" t="s">
        <v>37</v>
      </c>
      <c r="C42" s="28" t="s">
        <v>104</v>
      </c>
      <c r="D42" s="29" t="s">
        <v>105</v>
      </c>
      <c r="E42" s="32" t="s">
        <v>64</v>
      </c>
      <c r="F42" s="33">
        <v>14.16</v>
      </c>
      <c r="G42" s="15">
        <v>0.23</v>
      </c>
      <c r="H42" s="34"/>
      <c r="I42" s="3">
        <f t="shared" si="0"/>
        <v>0</v>
      </c>
      <c r="J42" s="3">
        <f t="shared" ref="J42:J50" si="5">H42*F42</f>
        <v>0</v>
      </c>
      <c r="K42" s="4">
        <f t="shared" ref="K42:K50" si="6">I42*F42</f>
        <v>0</v>
      </c>
    </row>
    <row r="43" spans="2:11" s="1" customFormat="1" ht="17.399999999999999">
      <c r="B43" s="66" t="s">
        <v>106</v>
      </c>
      <c r="C43" s="67"/>
      <c r="D43" s="67"/>
      <c r="E43" s="67"/>
      <c r="F43" s="67"/>
      <c r="G43" s="67"/>
      <c r="H43" s="67"/>
      <c r="I43" s="67"/>
      <c r="J43" s="37">
        <f>SUM(J41:J42)</f>
        <v>0</v>
      </c>
      <c r="K43" s="41">
        <f>SUM(K41:K42)</f>
        <v>0</v>
      </c>
    </row>
    <row r="44" spans="2:11" s="1" customFormat="1" ht="55.2">
      <c r="B44" s="2" t="s">
        <v>38</v>
      </c>
      <c r="C44" s="50" t="s">
        <v>107</v>
      </c>
      <c r="D44" s="13" t="s">
        <v>108</v>
      </c>
      <c r="E44" s="32" t="s">
        <v>64</v>
      </c>
      <c r="F44" s="33">
        <v>22.5</v>
      </c>
      <c r="G44" s="15">
        <v>0.23</v>
      </c>
      <c r="H44" s="34"/>
      <c r="I44" s="3">
        <f t="shared" si="0"/>
        <v>0</v>
      </c>
      <c r="J44" s="3">
        <f t="shared" si="5"/>
        <v>0</v>
      </c>
      <c r="K44" s="4">
        <f t="shared" si="6"/>
        <v>0</v>
      </c>
    </row>
    <row r="45" spans="2:11" s="1" customFormat="1" ht="55.2">
      <c r="B45" s="2" t="s">
        <v>39</v>
      </c>
      <c r="C45" s="36" t="s">
        <v>109</v>
      </c>
      <c r="D45" s="13" t="s">
        <v>110</v>
      </c>
      <c r="E45" s="32" t="s">
        <v>64</v>
      </c>
      <c r="F45" s="33">
        <v>60.585000000000001</v>
      </c>
      <c r="G45" s="15">
        <v>0.23</v>
      </c>
      <c r="H45" s="34"/>
      <c r="I45" s="3">
        <f t="shared" si="0"/>
        <v>0</v>
      </c>
      <c r="J45" s="3">
        <f t="shared" si="5"/>
        <v>0</v>
      </c>
      <c r="K45" s="4">
        <f t="shared" si="6"/>
        <v>0</v>
      </c>
    </row>
    <row r="46" spans="2:11" s="1" customFormat="1" ht="41.4">
      <c r="B46" s="2" t="s">
        <v>40</v>
      </c>
      <c r="C46" s="12" t="s">
        <v>111</v>
      </c>
      <c r="D46" s="13" t="s">
        <v>112</v>
      </c>
      <c r="E46" s="32" t="s">
        <v>64</v>
      </c>
      <c r="F46" s="33">
        <v>60.585000000000001</v>
      </c>
      <c r="G46" s="15">
        <v>0.23</v>
      </c>
      <c r="H46" s="34"/>
      <c r="I46" s="3">
        <f t="shared" si="0"/>
        <v>0</v>
      </c>
      <c r="J46" s="3">
        <f t="shared" si="5"/>
        <v>0</v>
      </c>
      <c r="K46" s="4">
        <f t="shared" si="6"/>
        <v>0</v>
      </c>
    </row>
    <row r="47" spans="2:11" s="1" customFormat="1" ht="40.200000000000003" customHeight="1">
      <c r="B47" s="2" t="s">
        <v>41</v>
      </c>
      <c r="C47" s="12" t="s">
        <v>113</v>
      </c>
      <c r="D47" s="13" t="s">
        <v>114</v>
      </c>
      <c r="E47" s="32" t="s">
        <v>64</v>
      </c>
      <c r="F47" s="33">
        <v>86.45</v>
      </c>
      <c r="G47" s="15">
        <v>0.23</v>
      </c>
      <c r="H47" s="34"/>
      <c r="I47" s="3">
        <f t="shared" si="0"/>
        <v>0</v>
      </c>
      <c r="J47" s="3">
        <f t="shared" si="5"/>
        <v>0</v>
      </c>
      <c r="K47" s="4">
        <f t="shared" si="6"/>
        <v>0</v>
      </c>
    </row>
    <row r="48" spans="2:11" s="1" customFormat="1" ht="52.8" customHeight="1">
      <c r="B48" s="2" t="s">
        <v>42</v>
      </c>
      <c r="C48" s="36" t="s">
        <v>115</v>
      </c>
      <c r="D48" s="13" t="s">
        <v>116</v>
      </c>
      <c r="E48" s="32" t="s">
        <v>64</v>
      </c>
      <c r="F48" s="33">
        <v>52.8</v>
      </c>
      <c r="G48" s="15">
        <v>0.23</v>
      </c>
      <c r="H48" s="34"/>
      <c r="I48" s="3">
        <f t="shared" si="0"/>
        <v>0</v>
      </c>
      <c r="J48" s="3">
        <f t="shared" si="5"/>
        <v>0</v>
      </c>
      <c r="K48" s="4">
        <f t="shared" si="6"/>
        <v>0</v>
      </c>
    </row>
    <row r="49" spans="1:11" s="1" customFormat="1" ht="40.200000000000003" customHeight="1">
      <c r="B49" s="2" t="s">
        <v>43</v>
      </c>
      <c r="C49" s="12" t="s">
        <v>117</v>
      </c>
      <c r="D49" s="13" t="s">
        <v>118</v>
      </c>
      <c r="E49" s="32" t="s">
        <v>64</v>
      </c>
      <c r="F49" s="33">
        <v>86.45</v>
      </c>
      <c r="G49" s="15">
        <v>0.23</v>
      </c>
      <c r="H49" s="34"/>
      <c r="I49" s="3">
        <f t="shared" si="0"/>
        <v>0</v>
      </c>
      <c r="J49" s="3">
        <f t="shared" si="5"/>
        <v>0</v>
      </c>
      <c r="K49" s="4">
        <f t="shared" si="6"/>
        <v>0</v>
      </c>
    </row>
    <row r="50" spans="1:11" s="1" customFormat="1" ht="39.6" customHeight="1">
      <c r="B50" s="2" t="s">
        <v>44</v>
      </c>
      <c r="C50" s="25" t="s">
        <v>119</v>
      </c>
      <c r="D50" s="13" t="s">
        <v>120</v>
      </c>
      <c r="E50" s="32" t="s">
        <v>64</v>
      </c>
      <c r="F50" s="33">
        <v>52.8</v>
      </c>
      <c r="G50" s="15">
        <v>0.23</v>
      </c>
      <c r="H50" s="34"/>
      <c r="I50" s="3">
        <f t="shared" si="0"/>
        <v>0</v>
      </c>
      <c r="J50" s="3">
        <f t="shared" si="5"/>
        <v>0</v>
      </c>
      <c r="K50" s="4">
        <f t="shared" si="6"/>
        <v>0</v>
      </c>
    </row>
    <row r="51" spans="1:11" s="1" customFormat="1" ht="14.4" thickBot="1">
      <c r="B51" s="43"/>
      <c r="C51" s="44"/>
      <c r="D51" s="45"/>
      <c r="E51" s="30"/>
      <c r="F51" s="46"/>
      <c r="G51" s="47"/>
      <c r="H51" s="48"/>
      <c r="I51" s="49"/>
      <c r="J51" s="5">
        <f>SUM(J44:J50)</f>
        <v>0</v>
      </c>
      <c r="K51" s="6">
        <f>SUM(K44:K50)</f>
        <v>0</v>
      </c>
    </row>
    <row r="52" spans="1:11" s="1" customFormat="1">
      <c r="B52" s="16"/>
      <c r="C52" s="17"/>
      <c r="D52" s="18"/>
      <c r="E52" s="16"/>
      <c r="F52" s="19"/>
      <c r="G52" s="20"/>
      <c r="H52" s="21"/>
      <c r="I52" s="22"/>
      <c r="J52" s="22"/>
      <c r="K52" s="22"/>
    </row>
    <row r="53" spans="1:11" s="1" customFormat="1">
      <c r="B53" s="16"/>
      <c r="C53" s="17"/>
      <c r="D53" s="18"/>
      <c r="E53" s="16"/>
      <c r="F53" s="19"/>
      <c r="G53" s="20"/>
      <c r="H53" s="21"/>
      <c r="I53" s="22"/>
      <c r="J53" s="22"/>
      <c r="K53" s="22"/>
    </row>
    <row r="54" spans="1:11" s="1" customFormat="1">
      <c r="B54" s="16"/>
      <c r="C54" s="17"/>
      <c r="D54" s="18"/>
      <c r="E54" s="16"/>
      <c r="F54" s="19"/>
      <c r="G54" s="20"/>
      <c r="H54" s="21"/>
      <c r="I54" s="22"/>
      <c r="J54" s="22"/>
      <c r="K54" s="22"/>
    </row>
    <row r="55" spans="1:11" ht="15" customHeight="1">
      <c r="A55" s="1"/>
      <c r="B55" s="1"/>
      <c r="C55" s="1"/>
      <c r="D55" s="1"/>
      <c r="E55" s="1"/>
      <c r="G55" s="1"/>
      <c r="I55" s="1"/>
      <c r="J55" s="1"/>
      <c r="K55" s="1"/>
    </row>
    <row r="56" spans="1:11">
      <c r="A56" s="1"/>
      <c r="B56" s="1"/>
      <c r="C56" s="1"/>
      <c r="D56" s="1"/>
      <c r="E56" s="1"/>
      <c r="G56" s="1"/>
      <c r="I56" s="1"/>
      <c r="J56" s="1"/>
      <c r="K56" s="1"/>
    </row>
    <row r="57" spans="1:11">
      <c r="A57" s="1"/>
      <c r="B57" s="1"/>
      <c r="C57" s="1"/>
      <c r="D57" s="7" t="s">
        <v>15</v>
      </c>
      <c r="E57" s="1"/>
      <c r="G57" s="1"/>
      <c r="H57" s="8" t="s">
        <v>16</v>
      </c>
      <c r="I57" s="9"/>
      <c r="J57" s="9">
        <f>J51+J43+J40+J33+J29</f>
        <v>0</v>
      </c>
      <c r="K57" s="1"/>
    </row>
    <row r="58" spans="1:11">
      <c r="A58" s="1"/>
      <c r="B58" s="1"/>
      <c r="C58" s="1"/>
      <c r="D58" s="7"/>
      <c r="E58" s="1"/>
      <c r="G58" s="1"/>
      <c r="H58" s="8" t="s">
        <v>17</v>
      </c>
      <c r="I58" s="9"/>
      <c r="J58" s="9">
        <f>J59-J57</f>
        <v>0</v>
      </c>
      <c r="K58" s="1"/>
    </row>
    <row r="59" spans="1:11">
      <c r="A59" s="1"/>
      <c r="B59" s="1"/>
      <c r="C59" s="1"/>
      <c r="D59" s="7"/>
      <c r="E59" s="1"/>
      <c r="G59" s="1"/>
      <c r="H59" s="8" t="s">
        <v>18</v>
      </c>
      <c r="I59" s="9"/>
      <c r="J59" s="9">
        <f>K51+K43+K40+K33+K29</f>
        <v>0</v>
      </c>
      <c r="K59" s="1"/>
    </row>
    <row r="60" spans="1:11">
      <c r="A60" s="1"/>
      <c r="B60" s="1"/>
      <c r="C60" s="1"/>
      <c r="D60" s="10" t="s">
        <v>19</v>
      </c>
      <c r="E60" s="1"/>
      <c r="G60" s="1"/>
      <c r="I60" s="1"/>
      <c r="J60" s="1"/>
      <c r="K60" s="1"/>
    </row>
    <row r="61" spans="1:11">
      <c r="A61" s="1"/>
      <c r="B61" s="1"/>
      <c r="C61" s="1"/>
      <c r="D61" s="11" t="s">
        <v>20</v>
      </c>
      <c r="E61" s="1"/>
      <c r="G61" s="1"/>
      <c r="I61" s="1"/>
      <c r="J61" s="1"/>
      <c r="K61" s="1"/>
    </row>
    <row r="62" spans="1:11">
      <c r="A62" s="1"/>
      <c r="B62" s="1"/>
      <c r="C62" s="1"/>
      <c r="D62" s="11"/>
      <c r="E62" s="1"/>
      <c r="G62" s="1"/>
      <c r="I62" s="1"/>
      <c r="J62" s="1"/>
      <c r="K62" s="1"/>
    </row>
    <row r="63" spans="1:11">
      <c r="A63" s="1"/>
      <c r="B63" s="1"/>
      <c r="C63" s="1"/>
      <c r="D63" s="1"/>
      <c r="E63" s="1"/>
      <c r="G63" s="1"/>
      <c r="I63" s="1"/>
      <c r="J63" s="1"/>
      <c r="K63" s="1"/>
    </row>
    <row r="64" spans="1:11">
      <c r="A64" s="1"/>
      <c r="B64" s="1"/>
      <c r="C64" s="1"/>
      <c r="D64" s="1"/>
      <c r="E64" s="1"/>
      <c r="G64" s="1"/>
      <c r="I64" s="1"/>
      <c r="J64" s="1"/>
      <c r="K64" s="1"/>
    </row>
    <row r="107" ht="14.25" customHeight="1"/>
    <row r="122" ht="14.25" customHeight="1"/>
    <row r="123" ht="14.25" customHeight="1"/>
    <row r="124" ht="14.25" customHeight="1"/>
    <row r="142" ht="14.25" customHeight="1"/>
    <row r="154" ht="14.25" customHeight="1"/>
    <row r="155" ht="14.25" customHeight="1"/>
    <row r="156" ht="14.25" customHeight="1"/>
    <row r="176" ht="14.25" customHeight="1"/>
    <row r="183" ht="14.25" customHeight="1"/>
    <row r="184" ht="14.25" customHeight="1"/>
    <row r="185" ht="14.25" customHeight="1"/>
    <row r="201" ht="14.25" customHeight="1"/>
    <row r="209" ht="14.25" customHeight="1"/>
    <row r="229" ht="14.25" customHeight="1"/>
    <row r="249" ht="14.25" customHeight="1"/>
    <row r="338" ht="14.25" customHeight="1"/>
    <row r="401" ht="14.25" customHeight="1"/>
    <row r="414" ht="14.25" customHeight="1"/>
    <row r="432" ht="14.25" customHeight="1"/>
  </sheetData>
  <mergeCells count="18">
    <mergeCell ref="I3:K3"/>
    <mergeCell ref="B5:K5"/>
    <mergeCell ref="B6:K6"/>
    <mergeCell ref="I2:K2"/>
    <mergeCell ref="B43:I43"/>
    <mergeCell ref="B40:I40"/>
    <mergeCell ref="B33:I33"/>
    <mergeCell ref="B29:I29"/>
    <mergeCell ref="B10:K10"/>
    <mergeCell ref="B4:K4"/>
    <mergeCell ref="B8:B9"/>
    <mergeCell ref="C8:C9"/>
    <mergeCell ref="D8:D9"/>
    <mergeCell ref="E8:E9"/>
    <mergeCell ref="F8:F9"/>
    <mergeCell ref="G8:G9"/>
    <mergeCell ref="H8:I8"/>
    <mergeCell ref="J8:K8"/>
  </mergeCells>
  <pageMargins left="0.25" right="0.25" top="0.75" bottom="0.75" header="0.51180555555555496" footer="0.51180555555555496"/>
  <pageSetup paperSize="9" scale="5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LibreOffice/6.1.1.2$Windows_x86 LibreOffice_project/5d19a1bfa650b796764388cd8b33a5af1f5baa1b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2 - Kosztorys ofertowy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jacek.socha</dc:creator>
  <cp:lastModifiedBy>magdalena.lachowicz</cp:lastModifiedBy>
  <cp:revision>1</cp:revision>
  <cp:lastPrinted>2025-03-28T12:47:08Z</cp:lastPrinted>
  <dcterms:created xsi:type="dcterms:W3CDTF">2024-10-15T06:31:13Z</dcterms:created>
  <dcterms:modified xsi:type="dcterms:W3CDTF">2026-05-12T12:24:54Z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