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defaultThemeVersion="124226"/>
  <xr:revisionPtr revIDLastSave="0" documentId="13_ncr:1_{F1F66B2A-B30B-4DF8-A031-1A5D72EE897E}" xr6:coauthVersionLast="36" xr6:coauthVersionMax="36" xr10:uidLastSave="{00000000-0000-0000-0000-000000000000}"/>
  <bookViews>
    <workbookView xWindow="0" yWindow="0" windowWidth="4455" windowHeight="6015" xr2:uid="{00000000-000D-0000-FFFF-FFFF00000000}"/>
  </bookViews>
  <sheets>
    <sheet name="FAC" sheetId="6" r:id="rId1"/>
  </sheets>
  <calcPr calcId="191029"/>
</workbook>
</file>

<file path=xl/calcChain.xml><?xml version="1.0" encoding="utf-8"?>
<calcChain xmlns="http://schemas.openxmlformats.org/spreadsheetml/2006/main">
  <c r="L209" i="6" l="1"/>
  <c r="M209" i="6" s="1"/>
  <c r="J209" i="6"/>
  <c r="K209" i="6" s="1"/>
  <c r="L208" i="6"/>
  <c r="M208" i="6" s="1"/>
  <c r="J208" i="6"/>
  <c r="L207" i="6"/>
  <c r="M207" i="6" s="1"/>
  <c r="J207" i="6"/>
  <c r="K207" i="6" s="1"/>
  <c r="L206" i="6"/>
  <c r="M206" i="6" s="1"/>
  <c r="J206" i="6"/>
  <c r="K206" i="6" s="1"/>
  <c r="L205" i="6"/>
  <c r="M205" i="6" s="1"/>
  <c r="J205" i="6"/>
  <c r="K205" i="6" s="1"/>
  <c r="L204" i="6"/>
  <c r="M204" i="6" s="1"/>
  <c r="J204" i="6"/>
  <c r="L203" i="6"/>
  <c r="M203" i="6" s="1"/>
  <c r="J203" i="6"/>
  <c r="K203" i="6" s="1"/>
  <c r="L202" i="6"/>
  <c r="M202" i="6" s="1"/>
  <c r="J202" i="6"/>
  <c r="K202" i="6" s="1"/>
  <c r="L201" i="6"/>
  <c r="M201" i="6" s="1"/>
  <c r="J201" i="6"/>
  <c r="K201" i="6" s="1"/>
  <c r="L200" i="6"/>
  <c r="M200" i="6" s="1"/>
  <c r="J200" i="6"/>
  <c r="L199" i="6"/>
  <c r="M199" i="6" s="1"/>
  <c r="J199" i="6"/>
  <c r="K199" i="6" s="1"/>
  <c r="L198" i="6"/>
  <c r="M198" i="6" s="1"/>
  <c r="J198" i="6"/>
  <c r="K198" i="6" s="1"/>
  <c r="L197" i="6"/>
  <c r="M197" i="6" s="1"/>
  <c r="J197" i="6"/>
  <c r="K197" i="6" s="1"/>
  <c r="L196" i="6"/>
  <c r="M196" i="6" s="1"/>
  <c r="J196" i="6"/>
  <c r="L195" i="6"/>
  <c r="M195" i="6" s="1"/>
  <c r="J195" i="6"/>
  <c r="K195" i="6" s="1"/>
  <c r="L194" i="6"/>
  <c r="M194" i="6" s="1"/>
  <c r="J194" i="6"/>
  <c r="K194" i="6" s="1"/>
  <c r="L193" i="6"/>
  <c r="M193" i="6" s="1"/>
  <c r="J193" i="6"/>
  <c r="K193" i="6" s="1"/>
  <c r="L192" i="6"/>
  <c r="M192" i="6" s="1"/>
  <c r="J192" i="6"/>
  <c r="L191" i="6"/>
  <c r="M191" i="6" s="1"/>
  <c r="J191" i="6"/>
  <c r="K191" i="6" s="1"/>
  <c r="L190" i="6"/>
  <c r="M190" i="6" s="1"/>
  <c r="J190" i="6"/>
  <c r="K190" i="6" s="1"/>
  <c r="L189" i="6"/>
  <c r="M189" i="6" s="1"/>
  <c r="J189" i="6"/>
  <c r="K189" i="6" s="1"/>
  <c r="L188" i="6"/>
  <c r="J188" i="6"/>
  <c r="L187" i="6"/>
  <c r="M187" i="6" s="1"/>
  <c r="J187" i="6"/>
  <c r="L186" i="6"/>
  <c r="M186" i="6" s="1"/>
  <c r="J186" i="6"/>
  <c r="L185" i="6"/>
  <c r="M185" i="6" s="1"/>
  <c r="J185" i="6"/>
  <c r="L184" i="6"/>
  <c r="M184" i="6" s="1"/>
  <c r="J184" i="6"/>
  <c r="L183" i="6"/>
  <c r="M183" i="6" s="1"/>
  <c r="J183" i="6"/>
  <c r="L182" i="6"/>
  <c r="M182" i="6" s="1"/>
  <c r="J182" i="6"/>
  <c r="L181" i="6"/>
  <c r="M181" i="6" s="1"/>
  <c r="J181" i="6"/>
  <c r="L180" i="6"/>
  <c r="M180" i="6" s="1"/>
  <c r="J180" i="6"/>
  <c r="L179" i="6"/>
  <c r="M179" i="6" s="1"/>
  <c r="J179" i="6"/>
  <c r="L178" i="6"/>
  <c r="M178" i="6" s="1"/>
  <c r="J178" i="6"/>
  <c r="L177" i="6"/>
  <c r="M177" i="6" s="1"/>
  <c r="J177" i="6"/>
  <c r="L176" i="6"/>
  <c r="M176" i="6" s="1"/>
  <c r="J176" i="6"/>
  <c r="L175" i="6"/>
  <c r="M175" i="6" s="1"/>
  <c r="J175" i="6"/>
  <c r="L174" i="6"/>
  <c r="M174" i="6" s="1"/>
  <c r="J174" i="6"/>
  <c r="L173" i="6"/>
  <c r="M173" i="6" s="1"/>
  <c r="J173" i="6"/>
  <c r="L172" i="6"/>
  <c r="J172" i="6"/>
  <c r="K172" i="6" s="1"/>
  <c r="L171" i="6"/>
  <c r="M171" i="6" s="1"/>
  <c r="J171" i="6"/>
  <c r="K171" i="6" s="1"/>
  <c r="L170" i="6"/>
  <c r="J170" i="6"/>
  <c r="K170" i="6" s="1"/>
  <c r="L169" i="6"/>
  <c r="M169" i="6" s="1"/>
  <c r="J169" i="6"/>
  <c r="K169" i="6" s="1"/>
  <c r="L168" i="6"/>
  <c r="M168" i="6" s="1"/>
  <c r="J168" i="6"/>
  <c r="K168" i="6" s="1"/>
  <c r="L167" i="6"/>
  <c r="M167" i="6" s="1"/>
  <c r="J167" i="6"/>
  <c r="K167" i="6" s="1"/>
  <c r="L166" i="6"/>
  <c r="J166" i="6"/>
  <c r="K166" i="6" s="1"/>
  <c r="L165" i="6"/>
  <c r="M165" i="6" s="1"/>
  <c r="J165" i="6"/>
  <c r="K165" i="6" s="1"/>
  <c r="L164" i="6"/>
  <c r="M164" i="6" s="1"/>
  <c r="J164" i="6"/>
  <c r="K164" i="6" s="1"/>
  <c r="L163" i="6"/>
  <c r="M163" i="6" s="1"/>
  <c r="J163" i="6"/>
  <c r="K163" i="6" s="1"/>
  <c r="L162" i="6"/>
  <c r="J162" i="6"/>
  <c r="K162" i="6" s="1"/>
  <c r="L161" i="6"/>
  <c r="M161" i="6" s="1"/>
  <c r="J161" i="6"/>
  <c r="K161" i="6" s="1"/>
  <c r="L160" i="6"/>
  <c r="M160" i="6" s="1"/>
  <c r="J160" i="6"/>
  <c r="K160" i="6" s="1"/>
  <c r="L159" i="6"/>
  <c r="M159" i="6" s="1"/>
  <c r="J159" i="6"/>
  <c r="K159" i="6" s="1"/>
  <c r="L158" i="6"/>
  <c r="J158" i="6"/>
  <c r="K158" i="6" s="1"/>
  <c r="L157" i="6"/>
  <c r="M157" i="6" s="1"/>
  <c r="J157" i="6"/>
  <c r="K157" i="6" s="1"/>
  <c r="L156" i="6"/>
  <c r="M156" i="6" s="1"/>
  <c r="J156" i="6"/>
  <c r="K156" i="6" s="1"/>
  <c r="L155" i="6"/>
  <c r="M155" i="6" s="1"/>
  <c r="J155" i="6"/>
  <c r="K155" i="6" s="1"/>
  <c r="L154" i="6"/>
  <c r="J154" i="6"/>
  <c r="K154" i="6" s="1"/>
  <c r="L153" i="6"/>
  <c r="M153" i="6" s="1"/>
  <c r="J153" i="6"/>
  <c r="K153" i="6" s="1"/>
  <c r="L152" i="6"/>
  <c r="M152" i="6" s="1"/>
  <c r="J152" i="6"/>
  <c r="K152" i="6" s="1"/>
  <c r="L151" i="6"/>
  <c r="M151" i="6" s="1"/>
  <c r="J151" i="6"/>
  <c r="K151" i="6" s="1"/>
  <c r="L150" i="6"/>
  <c r="J150" i="6"/>
  <c r="K150" i="6" s="1"/>
  <c r="L149" i="6"/>
  <c r="M149" i="6" s="1"/>
  <c r="J149" i="6"/>
  <c r="K149" i="6" s="1"/>
  <c r="L148" i="6"/>
  <c r="M148" i="6" s="1"/>
  <c r="J148" i="6"/>
  <c r="K148" i="6" s="1"/>
  <c r="L147" i="6"/>
  <c r="M147" i="6" s="1"/>
  <c r="J147" i="6"/>
  <c r="K147" i="6" s="1"/>
  <c r="L146" i="6"/>
  <c r="J146" i="6"/>
  <c r="K146" i="6" s="1"/>
  <c r="L145" i="6"/>
  <c r="M145" i="6" s="1"/>
  <c r="J145" i="6"/>
  <c r="K145" i="6" s="1"/>
  <c r="L144" i="6"/>
  <c r="M144" i="6" s="1"/>
  <c r="J144" i="6"/>
  <c r="K144" i="6" s="1"/>
  <c r="L143" i="6"/>
  <c r="M143" i="6" s="1"/>
  <c r="J143" i="6"/>
  <c r="K143" i="6" s="1"/>
  <c r="L142" i="6"/>
  <c r="J142" i="6"/>
  <c r="K142" i="6" s="1"/>
  <c r="L141" i="6"/>
  <c r="M141" i="6" s="1"/>
  <c r="J141" i="6"/>
  <c r="K141" i="6" s="1"/>
  <c r="L140" i="6"/>
  <c r="M140" i="6" s="1"/>
  <c r="J140" i="6"/>
  <c r="K140" i="6" s="1"/>
  <c r="L139" i="6"/>
  <c r="M139" i="6" s="1"/>
  <c r="J139" i="6"/>
  <c r="K139" i="6" s="1"/>
  <c r="L138" i="6"/>
  <c r="J138" i="6"/>
  <c r="K138" i="6" s="1"/>
  <c r="L137" i="6"/>
  <c r="M137" i="6" s="1"/>
  <c r="J137" i="6"/>
  <c r="K137" i="6" s="1"/>
  <c r="L136" i="6"/>
  <c r="M136" i="6" s="1"/>
  <c r="J136" i="6"/>
  <c r="K136" i="6" s="1"/>
  <c r="L135" i="6"/>
  <c r="M135" i="6" s="1"/>
  <c r="J135" i="6"/>
  <c r="K135" i="6" s="1"/>
  <c r="L134" i="6"/>
  <c r="J134" i="6"/>
  <c r="K134" i="6" s="1"/>
  <c r="L133" i="6"/>
  <c r="M133" i="6" s="1"/>
  <c r="J133" i="6"/>
  <c r="K133" i="6" s="1"/>
  <c r="L132" i="6"/>
  <c r="J132" i="6"/>
  <c r="K132" i="6" s="1"/>
  <c r="L131" i="6"/>
  <c r="J131" i="6"/>
  <c r="K131" i="6" s="1"/>
  <c r="L130" i="6"/>
  <c r="M130" i="6" s="1"/>
  <c r="J130" i="6"/>
  <c r="K130" i="6" s="1"/>
  <c r="L129" i="6"/>
  <c r="M129" i="6" s="1"/>
  <c r="J129" i="6"/>
  <c r="K129" i="6" s="1"/>
  <c r="L128" i="6"/>
  <c r="J128" i="6"/>
  <c r="K128" i="6" s="1"/>
  <c r="L127" i="6"/>
  <c r="J127" i="6"/>
  <c r="K127" i="6" s="1"/>
  <c r="L126" i="6"/>
  <c r="M126" i="6" s="1"/>
  <c r="J126" i="6"/>
  <c r="K126" i="6" s="1"/>
  <c r="L125" i="6"/>
  <c r="M125" i="6" s="1"/>
  <c r="J125" i="6"/>
  <c r="K125" i="6" s="1"/>
  <c r="L124" i="6"/>
  <c r="J124" i="6"/>
  <c r="K124" i="6" s="1"/>
  <c r="L123" i="6"/>
  <c r="M123" i="6" s="1"/>
  <c r="J123" i="6"/>
  <c r="K123" i="6" s="1"/>
  <c r="L122" i="6"/>
  <c r="M122" i="6" s="1"/>
  <c r="J122" i="6"/>
  <c r="K122" i="6" s="1"/>
  <c r="L121" i="6"/>
  <c r="M121" i="6" s="1"/>
  <c r="J121" i="6"/>
  <c r="K121" i="6" s="1"/>
  <c r="L120" i="6"/>
  <c r="J120" i="6"/>
  <c r="K120" i="6" s="1"/>
  <c r="L119" i="6"/>
  <c r="J119" i="6"/>
  <c r="L118" i="6"/>
  <c r="M118" i="6" s="1"/>
  <c r="J118" i="6"/>
  <c r="L117" i="6"/>
  <c r="M117" i="6" s="1"/>
  <c r="J117" i="6"/>
  <c r="K117" i="6" s="1"/>
  <c r="L116" i="6"/>
  <c r="M116" i="6" s="1"/>
  <c r="J116" i="6"/>
  <c r="L115" i="6"/>
  <c r="M115" i="6" s="1"/>
  <c r="J115" i="6"/>
  <c r="K115" i="6" s="1"/>
  <c r="L114" i="6"/>
  <c r="M114" i="6" s="1"/>
  <c r="J114" i="6"/>
  <c r="L113" i="6"/>
  <c r="J113" i="6"/>
  <c r="K113" i="6" s="1"/>
  <c r="L112" i="6"/>
  <c r="J112" i="6"/>
  <c r="K112" i="6" s="1"/>
  <c r="L111" i="6"/>
  <c r="J111" i="6"/>
  <c r="K111" i="6" s="1"/>
  <c r="L110" i="6"/>
  <c r="J110" i="6"/>
  <c r="K110" i="6" s="1"/>
  <c r="L109" i="6"/>
  <c r="J109" i="6"/>
  <c r="K109" i="6" s="1"/>
  <c r="L108" i="6"/>
  <c r="J108" i="6"/>
  <c r="K108" i="6" s="1"/>
  <c r="L107" i="6"/>
  <c r="J107" i="6"/>
  <c r="K107" i="6" s="1"/>
  <c r="L106" i="6"/>
  <c r="J106" i="6"/>
  <c r="K106" i="6" s="1"/>
  <c r="L105" i="6"/>
  <c r="J105" i="6"/>
  <c r="K105" i="6" s="1"/>
  <c r="L104" i="6"/>
  <c r="J104" i="6"/>
  <c r="K104" i="6" s="1"/>
  <c r="L103" i="6"/>
  <c r="J103" i="6"/>
  <c r="K103" i="6" s="1"/>
  <c r="L102" i="6"/>
  <c r="J102" i="6"/>
  <c r="K102" i="6" s="1"/>
  <c r="L101" i="6"/>
  <c r="J101" i="6"/>
  <c r="K101" i="6" s="1"/>
  <c r="L100" i="6"/>
  <c r="J100" i="6"/>
  <c r="K100" i="6" s="1"/>
  <c r="L99" i="6"/>
  <c r="J99" i="6"/>
  <c r="K99" i="6" s="1"/>
  <c r="L98" i="6"/>
  <c r="J98" i="6"/>
  <c r="K98" i="6" s="1"/>
  <c r="L97" i="6"/>
  <c r="J97" i="6"/>
  <c r="K97" i="6" s="1"/>
  <c r="L96" i="6"/>
  <c r="J96" i="6"/>
  <c r="K96" i="6" s="1"/>
  <c r="L95" i="6"/>
  <c r="J95" i="6"/>
  <c r="K95" i="6" s="1"/>
  <c r="L94" i="6"/>
  <c r="J94" i="6"/>
  <c r="K94" i="6" s="1"/>
  <c r="L93" i="6"/>
  <c r="J93" i="6"/>
  <c r="K93" i="6" s="1"/>
  <c r="L92" i="6"/>
  <c r="J92" i="6"/>
  <c r="K92" i="6" s="1"/>
  <c r="L91" i="6"/>
  <c r="J91" i="6"/>
  <c r="K91" i="6" s="1"/>
  <c r="L90" i="6"/>
  <c r="J90" i="6"/>
  <c r="K90" i="6" s="1"/>
  <c r="L89" i="6"/>
  <c r="J89" i="6"/>
  <c r="K89" i="6" s="1"/>
  <c r="L88" i="6"/>
  <c r="J88" i="6"/>
  <c r="K88" i="6" s="1"/>
  <c r="L87" i="6"/>
  <c r="J87" i="6"/>
  <c r="K87" i="6" s="1"/>
  <c r="L86" i="6"/>
  <c r="M86" i="6" s="1"/>
  <c r="J86" i="6"/>
  <c r="K86" i="6" s="1"/>
  <c r="L85" i="6"/>
  <c r="M85" i="6" s="1"/>
  <c r="J85" i="6"/>
  <c r="K85" i="6" s="1"/>
  <c r="L84" i="6"/>
  <c r="M84" i="6" s="1"/>
  <c r="J84" i="6"/>
  <c r="K84" i="6" s="1"/>
  <c r="L83" i="6"/>
  <c r="M83" i="6" s="1"/>
  <c r="J83" i="6"/>
  <c r="K83" i="6" s="1"/>
  <c r="L82" i="6"/>
  <c r="M82" i="6" s="1"/>
  <c r="J82" i="6"/>
  <c r="K82" i="6" s="1"/>
  <c r="L81" i="6"/>
  <c r="M81" i="6" s="1"/>
  <c r="J81" i="6"/>
  <c r="K81" i="6" s="1"/>
  <c r="L80" i="6"/>
  <c r="M80" i="6" s="1"/>
  <c r="J80" i="6"/>
  <c r="K80" i="6" s="1"/>
  <c r="L79" i="6"/>
  <c r="M79" i="6" s="1"/>
  <c r="J79" i="6"/>
  <c r="K79" i="6" s="1"/>
  <c r="L78" i="6"/>
  <c r="M78" i="6" s="1"/>
  <c r="J78" i="6"/>
  <c r="K78" i="6" s="1"/>
  <c r="L77" i="6"/>
  <c r="M77" i="6" s="1"/>
  <c r="J77" i="6"/>
  <c r="K77" i="6" s="1"/>
  <c r="L76" i="6"/>
  <c r="M76" i="6" s="1"/>
  <c r="J76" i="6"/>
  <c r="K76" i="6" s="1"/>
  <c r="L75" i="6"/>
  <c r="M75" i="6" s="1"/>
  <c r="J75" i="6"/>
  <c r="K75" i="6" s="1"/>
  <c r="L74" i="6"/>
  <c r="M74" i="6" s="1"/>
  <c r="J74" i="6"/>
  <c r="K74" i="6" s="1"/>
  <c r="L73" i="6"/>
  <c r="M73" i="6" s="1"/>
  <c r="J73" i="6"/>
  <c r="K73" i="6" s="1"/>
  <c r="L72" i="6"/>
  <c r="M72" i="6" s="1"/>
  <c r="J72" i="6"/>
  <c r="K72" i="6" s="1"/>
  <c r="L71" i="6"/>
  <c r="M71" i="6" s="1"/>
  <c r="J71" i="6"/>
  <c r="K71" i="6" s="1"/>
  <c r="L70" i="6"/>
  <c r="M70" i="6" s="1"/>
  <c r="J70" i="6"/>
  <c r="K70" i="6" s="1"/>
  <c r="L69" i="6"/>
  <c r="M69" i="6" s="1"/>
  <c r="J69" i="6"/>
  <c r="K69" i="6" s="1"/>
  <c r="L68" i="6"/>
  <c r="M68" i="6" s="1"/>
  <c r="J68" i="6"/>
  <c r="K68" i="6" s="1"/>
  <c r="L67" i="6"/>
  <c r="M67" i="6" s="1"/>
  <c r="J67" i="6"/>
  <c r="K67" i="6" s="1"/>
  <c r="L66" i="6"/>
  <c r="M66" i="6" s="1"/>
  <c r="J66" i="6"/>
  <c r="K66" i="6" s="1"/>
  <c r="L65" i="6"/>
  <c r="M65" i="6" s="1"/>
  <c r="J65" i="6"/>
  <c r="K65" i="6" s="1"/>
  <c r="L64" i="6"/>
  <c r="M64" i="6" s="1"/>
  <c r="J64" i="6"/>
  <c r="K64" i="6" s="1"/>
  <c r="L63" i="6"/>
  <c r="M63" i="6" s="1"/>
  <c r="J63" i="6"/>
  <c r="K63" i="6" s="1"/>
  <c r="L62" i="6"/>
  <c r="M62" i="6" s="1"/>
  <c r="J62" i="6"/>
  <c r="K62" i="6" s="1"/>
  <c r="L61" i="6"/>
  <c r="M61" i="6" s="1"/>
  <c r="J61" i="6"/>
  <c r="K61" i="6" s="1"/>
  <c r="L60" i="6"/>
  <c r="M60" i="6" s="1"/>
  <c r="J60" i="6"/>
  <c r="K60" i="6" s="1"/>
  <c r="L59" i="6"/>
  <c r="M59" i="6" s="1"/>
  <c r="J59" i="6"/>
  <c r="K59" i="6" s="1"/>
  <c r="L58" i="6"/>
  <c r="M58" i="6" s="1"/>
  <c r="J58" i="6"/>
  <c r="K58" i="6" s="1"/>
  <c r="L57" i="6"/>
  <c r="M57" i="6" s="1"/>
  <c r="J57" i="6"/>
  <c r="K57" i="6" s="1"/>
  <c r="L56" i="6"/>
  <c r="M56" i="6" s="1"/>
  <c r="J56" i="6"/>
  <c r="K56" i="6" s="1"/>
  <c r="L55" i="6"/>
  <c r="M55" i="6" s="1"/>
  <c r="J55" i="6"/>
  <c r="K55" i="6" s="1"/>
  <c r="L54" i="6"/>
  <c r="M54" i="6" s="1"/>
  <c r="J54" i="6"/>
  <c r="K54" i="6" s="1"/>
  <c r="L53" i="6"/>
  <c r="M53" i="6" s="1"/>
  <c r="J53" i="6"/>
  <c r="K53" i="6" s="1"/>
  <c r="L52" i="6"/>
  <c r="M52" i="6" s="1"/>
  <c r="J52" i="6"/>
  <c r="K52" i="6" s="1"/>
  <c r="L51" i="6"/>
  <c r="M51" i="6" s="1"/>
  <c r="J51" i="6"/>
  <c r="K51" i="6" s="1"/>
  <c r="L50" i="6"/>
  <c r="M50" i="6" s="1"/>
  <c r="J50" i="6"/>
  <c r="K50" i="6" s="1"/>
  <c r="L49" i="6"/>
  <c r="M49" i="6" s="1"/>
  <c r="J49" i="6"/>
  <c r="K49" i="6" s="1"/>
  <c r="L48" i="6"/>
  <c r="M48" i="6" s="1"/>
  <c r="J48" i="6"/>
  <c r="K48" i="6" s="1"/>
  <c r="L47" i="6"/>
  <c r="M47" i="6" s="1"/>
  <c r="J47" i="6"/>
  <c r="K47" i="6" s="1"/>
  <c r="L46" i="6"/>
  <c r="M46" i="6" s="1"/>
  <c r="J46" i="6"/>
  <c r="K46" i="6" s="1"/>
  <c r="L45" i="6"/>
  <c r="M45" i="6" s="1"/>
  <c r="J45" i="6"/>
  <c r="K45" i="6" s="1"/>
  <c r="L44" i="6"/>
  <c r="M44" i="6" s="1"/>
  <c r="J44" i="6"/>
  <c r="K44" i="6" s="1"/>
  <c r="L43" i="6"/>
  <c r="M43" i="6" s="1"/>
  <c r="J43" i="6"/>
  <c r="K43" i="6" s="1"/>
  <c r="L42" i="6"/>
  <c r="M42" i="6" s="1"/>
  <c r="J42" i="6"/>
  <c r="K42" i="6" s="1"/>
  <c r="L41" i="6"/>
  <c r="M41" i="6" s="1"/>
  <c r="J41" i="6"/>
  <c r="K41" i="6" s="1"/>
  <c r="L40" i="6"/>
  <c r="J40" i="6"/>
  <c r="L34" i="6"/>
  <c r="M34" i="6" s="1"/>
  <c r="J34" i="6"/>
  <c r="K34" i="6" s="1"/>
  <c r="L33" i="6"/>
  <c r="M33" i="6" s="1"/>
  <c r="J33" i="6"/>
  <c r="K33" i="6" s="1"/>
  <c r="L32" i="6"/>
  <c r="M32" i="6" s="1"/>
  <c r="J32" i="6"/>
  <c r="K32" i="6" s="1"/>
  <c r="L31" i="6"/>
  <c r="M31" i="6" s="1"/>
  <c r="J31" i="6"/>
  <c r="K31" i="6" s="1"/>
  <c r="L30" i="6"/>
  <c r="M30" i="6" s="1"/>
  <c r="J30" i="6"/>
  <c r="K30" i="6" s="1"/>
  <c r="L29" i="6"/>
  <c r="M29" i="6" s="1"/>
  <c r="J29" i="6"/>
  <c r="K29" i="6" s="1"/>
  <c r="L28" i="6"/>
  <c r="M28" i="6" s="1"/>
  <c r="J28" i="6"/>
  <c r="K28" i="6" s="1"/>
  <c r="L27" i="6"/>
  <c r="M27" i="6" s="1"/>
  <c r="J27" i="6"/>
  <c r="K27" i="6" s="1"/>
  <c r="L26" i="6"/>
  <c r="M26" i="6" s="1"/>
  <c r="J26" i="6"/>
  <c r="K26" i="6" s="1"/>
  <c r="L25" i="6"/>
  <c r="M25" i="6" s="1"/>
  <c r="J25" i="6"/>
  <c r="K25" i="6" s="1"/>
  <c r="L24" i="6"/>
  <c r="M24" i="6" s="1"/>
  <c r="J24" i="6"/>
  <c r="K24" i="6" s="1"/>
  <c r="L23" i="6"/>
  <c r="M23" i="6" s="1"/>
  <c r="J23" i="6"/>
  <c r="K23" i="6" s="1"/>
  <c r="L22" i="6"/>
  <c r="M22" i="6" s="1"/>
  <c r="J22" i="6"/>
  <c r="K22" i="6" s="1"/>
  <c r="L21" i="6"/>
  <c r="M21" i="6" s="1"/>
  <c r="J21" i="6"/>
  <c r="K21" i="6" s="1"/>
  <c r="L20" i="6"/>
  <c r="M20" i="6" s="1"/>
  <c r="J20" i="6"/>
  <c r="K20" i="6" s="1"/>
  <c r="L19" i="6"/>
  <c r="M19" i="6" s="1"/>
  <c r="J19" i="6"/>
  <c r="K19" i="6" s="1"/>
  <c r="L18" i="6"/>
  <c r="M18" i="6" s="1"/>
  <c r="J18" i="6"/>
  <c r="K18" i="6" s="1"/>
  <c r="L17" i="6"/>
  <c r="M17" i="6" s="1"/>
  <c r="J17" i="6"/>
  <c r="K17" i="6" s="1"/>
  <c r="L16" i="6"/>
  <c r="M16" i="6" s="1"/>
  <c r="J16" i="6"/>
  <c r="K16" i="6" s="1"/>
  <c r="L15" i="6"/>
  <c r="M15" i="6" s="1"/>
  <c r="J15" i="6"/>
  <c r="K15" i="6" s="1"/>
  <c r="L14" i="6"/>
  <c r="J14" i="6"/>
  <c r="K14" i="6" s="1"/>
  <c r="L13" i="6"/>
  <c r="J13" i="6"/>
  <c r="K13" i="6" s="1"/>
  <c r="L12" i="6"/>
  <c r="J12" i="6"/>
  <c r="K12" i="6" s="1"/>
  <c r="L11" i="6"/>
  <c r="M11" i="6" s="1"/>
  <c r="J11" i="6"/>
  <c r="K11" i="6" s="1"/>
  <c r="L10" i="6"/>
  <c r="J10" i="6"/>
  <c r="K10" i="6" s="1"/>
  <c r="L9" i="6"/>
  <c r="J9" i="6"/>
  <c r="K9" i="6" s="1"/>
  <c r="L8" i="6"/>
  <c r="J8" i="6"/>
  <c r="K8" i="6" s="1"/>
  <c r="L35" i="6" l="1"/>
  <c r="L214" i="6" s="1"/>
  <c r="K35" i="6"/>
  <c r="K116" i="6"/>
  <c r="K118" i="6"/>
  <c r="M9" i="6"/>
  <c r="M10" i="6"/>
  <c r="M12" i="6"/>
  <c r="M13" i="6"/>
  <c r="M14" i="6"/>
  <c r="J35" i="6"/>
  <c r="J210" i="6"/>
  <c r="K40" i="6"/>
  <c r="M119" i="6"/>
  <c r="M127" i="6"/>
  <c r="M8"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24" i="6"/>
  <c r="K192" i="6"/>
  <c r="K200" i="6"/>
  <c r="K114" i="6"/>
  <c r="L210" i="6"/>
  <c r="M40" i="6"/>
  <c r="M120" i="6"/>
  <c r="M134" i="6"/>
  <c r="M142" i="6"/>
  <c r="M150" i="6"/>
  <c r="M158" i="6"/>
  <c r="M166" i="6"/>
  <c r="M128" i="6"/>
  <c r="M131" i="6"/>
  <c r="M138" i="6"/>
  <c r="M146" i="6"/>
  <c r="M154" i="6"/>
  <c r="M162" i="6"/>
  <c r="M170" i="6"/>
  <c r="K174" i="6"/>
  <c r="K176" i="6"/>
  <c r="K178" i="6"/>
  <c r="K180" i="6"/>
  <c r="K182" i="6"/>
  <c r="K184" i="6"/>
  <c r="K186" i="6"/>
  <c r="K204" i="6"/>
  <c r="M132" i="6"/>
  <c r="M172" i="6"/>
  <c r="K188" i="6"/>
  <c r="K196" i="6"/>
  <c r="K208" i="6"/>
  <c r="K119" i="6"/>
  <c r="K173" i="6"/>
  <c r="K175" i="6"/>
  <c r="K177" i="6"/>
  <c r="K179" i="6"/>
  <c r="K181" i="6"/>
  <c r="K183" i="6"/>
  <c r="K185" i="6"/>
  <c r="K187" i="6"/>
  <c r="M188" i="6"/>
  <c r="K210" i="6" l="1"/>
  <c r="J215" i="6"/>
  <c r="K214" i="6"/>
  <c r="J214" i="6"/>
  <c r="L215" i="6"/>
  <c r="L216" i="6" s="1"/>
  <c r="M210" i="6"/>
  <c r="M35" i="6"/>
  <c r="M215" i="6" l="1"/>
  <c r="J216" i="6"/>
  <c r="M214" i="6"/>
  <c r="M216" i="6" s="1"/>
  <c r="K215" i="6"/>
  <c r="K216" i="6" l="1"/>
</calcChain>
</file>

<file path=xl/sharedStrings.xml><?xml version="1.0" encoding="utf-8"?>
<sst xmlns="http://schemas.openxmlformats.org/spreadsheetml/2006/main" count="433" uniqueCount="230">
  <si>
    <t>L.p.</t>
  </si>
  <si>
    <t>j.m.</t>
  </si>
  <si>
    <t>VAT %</t>
  </si>
  <si>
    <t>RAZEM:</t>
  </si>
  <si>
    <t>Uwaga ! Należy należy zapoznać się z poniższymi uwagami przed wypełnieniem Formularza asortymentowo-cenowego</t>
  </si>
  <si>
    <t>2. Określenie właściwej stawki VAT należy do Wykonawcy. Należy podać stawkę VAT obowiązującą na dzień składania ofert.</t>
  </si>
  <si>
    <t>3. Pomimo zastosowania formuł Zamawiający zaleca sprawdzenie poprawności wyliczeń zgodnie z zasadami określonymi w rozdziale XV. pkt. 5 SWZ. Formuły wpisane w Formularzu mają jedynie charakter pomocniczy. 
Wykonawca jest w pełni odpowiedzialny za prawidłowe wypełnienie Formularza asortymentowo-cenowego.</t>
  </si>
  <si>
    <t xml:space="preserve">Cena netto (zł) za j.m </t>
  </si>
  <si>
    <t>Szacunkowa ilość asortymentu w j.m.</t>
  </si>
  <si>
    <t>szt</t>
  </si>
  <si>
    <t xml:space="preserve">Opis przedmiotu zamówienia </t>
  </si>
  <si>
    <t>Wartość podstawowa netto w zł</t>
  </si>
  <si>
    <t>Wartość podstawowa brutto w zł</t>
  </si>
  <si>
    <t>SUMA</t>
  </si>
  <si>
    <t>Minimalne wykorzystanie w j.m.</t>
  </si>
  <si>
    <t xml:space="preserve">Prawo opcji 
w j. m. </t>
  </si>
  <si>
    <t>Wartość prawa opcji netto w zł</t>
  </si>
  <si>
    <t>Wartość prawa opcji brutto w zł</t>
  </si>
  <si>
    <t xml:space="preserve">Producent / nazwa handlowa </t>
  </si>
  <si>
    <t>Wartość brutto w zł 
prawa opcji</t>
  </si>
  <si>
    <t>Wartość netto 
w zł 
prawa opcji</t>
  </si>
  <si>
    <t>CZĘŚĆ 1</t>
  </si>
  <si>
    <t>CZĘŚĆ 2</t>
  </si>
  <si>
    <t>Koperty B4 HK białe 250x353mm;  z paskiem samoprzylepnym, zabezpieczonym odrywaną taśmą ochronną,</t>
  </si>
  <si>
    <t>Koperty B4 HK brązowe 250x353mm; z paskiem samoprzylepnym, zabezpieczonym odrywaną taśmą ochronną,</t>
  </si>
  <si>
    <t>Koperty B4 HK RBD 280x400x40mm brązowe z rozszerzanymi bokami i spodem   z paskiem samoprzylepnym, zabezpieczonym odrywaną taśmą ochronną,</t>
  </si>
  <si>
    <t>Koperty B5 białe HK 176x250mm  z paskiem samoprzylepnym, zabezpieczonym odrywaną taśmą ochronną,</t>
  </si>
  <si>
    <t>Koperty B5 brązowa HK 176x250mm , z paskiem samoprzylepnym, zabezpieczonym odrywaną taśmą ochronną,</t>
  </si>
  <si>
    <t>Koperta B5 HK 176x250x38mm  rozszerzane boki, brązowa,z paskiem samoprzylepnym, zabezpieczonym odrywaną taśmą ochronną,</t>
  </si>
  <si>
    <t>Koperty C6 białe HK  114x162mm ;  z paskiem samoprzylepnym, zabezpieczonym odrywaną taśmą ochronną,</t>
  </si>
  <si>
    <t>Koperta C4 HK (229x324mm) biała;   z paskiem samoprzylepnym, zabezpieczonym odrywaną taśmą ochronną,</t>
  </si>
  <si>
    <t>Koperta C4 HK (229x324mm)  brązowa,  z paskiem samoprzylepnym, zabezpieczonym odrywaną taśmą ochronną,</t>
  </si>
  <si>
    <t>Koperty C4 HK RBD brązowe 229x324x38mm; rozszerzane  dno , z paskiem samoprzylepnym, zabezpieczonym odrywaną taśmą ochronną,</t>
  </si>
  <si>
    <t>Koperty C5 brąz; 162x229mm  , z paskiem samoprzylepnym, zabezpieczonym odrywaną taśmą ochronną,</t>
  </si>
  <si>
    <t>Koperty C5 białe;  162x229mm  ,z paskiem samoprzylepnym, zabezpieczonym odrywaną taśmą ochronną,</t>
  </si>
  <si>
    <t>Koperty DL 220x110 mm ;białe;z paskiem samoprzylepnym, zabezpieczonym odrywaną taśmą ochronną,</t>
  </si>
  <si>
    <t>Koperty samoprzylepne z zabezpieczeniem powietrznym (bąbelkowe) białe 200x275mm</t>
  </si>
  <si>
    <t>Koperty samoprzylepne z zabezpieczeniem powietrznym (bąbelkowe) białe 240x350mm</t>
  </si>
  <si>
    <t>Koperty na CD samoprzylepne z zabezpieczeniem powietrznym  (bąbelkowe) białe  175x225mm,z paskiem samoprzylepnym, zabezpieczonym odrywaną taśmą ochronną,</t>
  </si>
  <si>
    <t>Koperta na płyty CD 125x125mm;HK  z  okienkiem; wykonana z białego papieru;z paskiem samoprzylepnym, zabezpieczonym odrywaną taśmą ochronną,</t>
  </si>
  <si>
    <t>taśma termotransferowa (64mm)do drukarki Zebra GK420t (CLD);woskowo-żywiczna;czarna</t>
  </si>
  <si>
    <t>taśma termotransferowa/kalka ( inwentaryzacja) (64mm/74MB out gilza 0,5 cala)do drukarki Zebra ZD621;żywiczna;czarna;</t>
  </si>
  <si>
    <t>etykiety do drukarki Zebra (50x39mm)(CLD) GK420t (2000szt);papierowa</t>
  </si>
  <si>
    <t>etykiety do drukarki Zebra (50x39mm)(CLD) GK420t (2000szt);foliowa</t>
  </si>
  <si>
    <t>etykiety foliowe (inwentaryzacja); 50x30mm/1000szt ;G.25; poliester; białe;matowe; klej akrylowy;rogi zaokrąglone;1 rząd nawój zewnętrzny; do drukarki ZEBRA ZD621/termotransferowa/2030dpi/</t>
  </si>
  <si>
    <t>etykiety do drukarki zebra ZD230 (CLD );termiczne;40x20mm;śr rolki 25/30mm; 2000tys etykiet na rolce;białe</t>
  </si>
  <si>
    <t>Etykiety samoprzyl.  Białe  do drukarek atrament,laserowych i kopiarek 210*297 mm ; niedzielone (op.100 szt.)</t>
  </si>
  <si>
    <t>Etykiety A4; 70x35mm,samoprzylepne; op. 100 arkuszy.</t>
  </si>
  <si>
    <t>ROLKA TERMICZNA 57mm x25m</t>
  </si>
  <si>
    <t>ROLKA TERMICZNA ;automat biletowy( poz); szer 80mm x dł 250m x12mm (tulejka)</t>
  </si>
  <si>
    <t>Antyrama A 3;wykonana z pleksi o dużej przeźroczystości ; Tył wykonany z płyty HDF, spinany z przodem za pomocą stalowych klipsów.  30cm x 40cm lub 29,7cm x42cm</t>
  </si>
  <si>
    <t>Antyrama wykonana z pleksi o dużej przeźroczystości ; Tył wykonany z płyty HDF, spinany z przodem za pomocą stalowych klipsów.  70cm x 100cm</t>
  </si>
  <si>
    <t>Antyrama wykonana z pleksi o dużej przeźroczystości ; Tył wykonany z płyty HDF, spinany z przodem za pomocą stalowych klipsów.;  50cm x 70cm</t>
  </si>
  <si>
    <t>Antyrama wykonana z pleksi o dużej przeźroczystości ; Tył wykonany z płyty HDF, spinany z przodem za pomocą stalowych klipsów; A4 21cm x 29,7cm</t>
  </si>
  <si>
    <t>Blok biurowy A-4 100 kartek (krata),klejony po krótszym boku, okładka z kartonu</t>
  </si>
  <si>
    <t>Blok biurowy A-5; 100 kartek (krata),klejony po krótszym boku, okładka z kartonu</t>
  </si>
  <si>
    <t>Brelok do kluczy z wyjmowaną wkładką opisową,rózne kolory (op.20 szt)</t>
  </si>
  <si>
    <t>Cienkopisy - zestaw 6 szt. (op) w kolorach: czarny, czerwony, niebieski, jasnozielony ,fioletowy, lila; końcówka oprawiona w metal, wentylowana skuwka, linia pisania 0,4mm</t>
  </si>
  <si>
    <t>Datownik kompaktowy samotuszujący, format daty cyfrowy w wersji ISO: DD.MM.RRRR;wysokość czcionki  od 3 do 4mm</t>
  </si>
  <si>
    <t>Deska z klamrą A4 pokryta tworzywem;czerwona</t>
  </si>
  <si>
    <t>Deska z klamrą A4 pokryta tworzywem;niebieska</t>
  </si>
  <si>
    <t>Deska z klamrą A4 pokryta tworzywem;zielona</t>
  </si>
  <si>
    <t>Deska z klamrą A4 pokryta tworzywem;żółta</t>
  </si>
  <si>
    <t>Deska z klamrą A5 pokryta tworzywem, kolor;zielony,żółty,niebieski</t>
  </si>
  <si>
    <t>Długopis   żelowy automatyczny  z wymiennym wkładem żelowym ;Gumowy uchwyt ;Plastikowy klips ;Automatyczny system chowania wkładu;Transparentna obudowa wykonana z wytrzymałego,estetycznego tworzywa AS umożliwia kontrolowanie poziomu tuszu;Elementy obudowy w kolorze tuszu;Tusz pigmentowy, wodoodporny, nieblaknący, nietoksyczny;Kulka zabezpieczona przed wysychaniem;Kulka wykonana z węglika wolframu;średnica kulki: 0,5 mm
Grubość linii pisania: 0,25 mm;Długość linii pisania: 1200 m;Kolor:  tuszu czarny</t>
  </si>
  <si>
    <t>Długopis   żelowy automatyczny   z wymiennym wkładem żelowym;Gumowy uchwyt;Plastikowy klips ;Automatyczny system chowania wkładu ;Transparentna obudowa wykonana z wytrzymałego,estetycznego tworzywa AS umożliwia kontrolowanie poziomu tuszu;Elementy obudowy w kolorze tuszu;Tusz pigmentowy, wodoodporny, nieblaknący, nietoksyczny;Kulka zabezpieczona przed wysychaniem;Nazwa marki umieszczona na klipsie;Kulka wykonana z węglika wolframu;średnica kulki: 0,5 mm
Grubość linii pisania: 0,25 mm;Długość linii pisania: 1200 m; kolor tuszu zielony</t>
  </si>
  <si>
    <t>Długopis   żelowy automatyczny  z wymiennym wkładem żelowym , Gumowy uchwyt ;Plastikowy klips ;Automatyczny system chowania wkładu ;tansparentna obudowa wykonana z wytrzymałego,estetycznego tworzywa AS umożliwia kontrolowanie poziomu tuszu;Elementy obudowy w kolorze tuszu;Tusz pigmentowy, wodoodporny, nieblaknący, nietoksyczny;Kulka zabezpieczona przed wysychaniem;Nazwa marki umieszczona na klipsie;Kulka wykonana z węglika wolframu;średnica kulki: 0,5 mm
Grubość linii pisania: 0,25 mm;Długość linii pisania: 1200 m ; kolor tuszu niebieski</t>
  </si>
  <si>
    <t xml:space="preserve"> Długopis   żelowy automatyczny  z wymiennym wkładem żelowym , Gumowy uchwyt ;Plastikowy klips ;Automatyczny system chowania wkładu ;Transparentna obudowa wykonana z wytrzymałego,estetycznego tworzywa AS umożliwia kontrolowanie poziomu tuszu;Elementy obudowy w kolorze tuszu;Tusz pigmentowy, wodoodporny, nieblaknący, nietoksyczny;Kulka zabezpieczona przed wysychaniem;Nazwa marki umieszczona na klipsie;Kulka wykonana z węglika wolframu;średnica kulki: 0,5 mm
Grubość linii pisania: 0,25 mm;Długość linii pisania: 1200 m ; kolor tuszu czerwony</t>
  </si>
  <si>
    <t>Długopis automatyczny-  cztery kolory w jednym; wykonany z wysokiej jakości tworzyw sztucznych poliacetal oraz ABS ; atrament na bazie oleju;trwały ły wodoodporny oraz szybkoschnący ;średnica kulki piszącej 0,8mm; długość linii pisania 8000m; grubość linii pisania 0,3mm;wkłady w kolorach czerwony,zielony,niebieski,czarny</t>
  </si>
  <si>
    <t>Długopis recepcyjny ;samoprzylepny na sprężynce lub innym mocowaniu ;na wymienne wkłady, kolor wkładu niebieski</t>
  </si>
  <si>
    <t>Długopis automatyczny  wykonany z wysokiej jakości materiałów. Solidna obudowa,końcówka z "niklowanego srebra". Intensywny kolor olejowego tuszu. Gumowy uchwyt zwiększający komfort pisania,funkcjonalny klip. ISO9001:2008;  Dł linii pisania 1500m;Grubość końcówki 0.7 mm ;Grubość linii pisania 0.27 mm;Końcówka "niklowane srebro";Kulka WC (węglik wolframu);Obudowa PS (polistyren);Rodzaj tuszu olejowy;kolor wkładu; niebieski.</t>
  </si>
  <si>
    <t>Długopis automatyczny  wykonany z wysokiej jakości materiałów. Solidna obudowa,końcówka z "niklowanego srebra". Intensywny kolor olejowego tuszu. Gumowy uchwyt zwiększający komfort pisania,funkcjonalny klip. ISO9001:2008;  Dł linii pisania 1500m;Grubość końcówki 0.7 mm ;Grubość linii pisania 0.27 mm;Końcówka "niklowane srebro";Kulka WC (węglik wolframu);Obudowa PS (polistyren);Rodzaj tuszu olejowy;kolor wkładu; czerwony</t>
  </si>
  <si>
    <t>Długopis automatyczny z systemem przyciskowym oraz metalowym
klipem. Dostępny w ośmiu soczystych kolorach.  Zmniejsza ciśnienie podczas dozowania tuszu do końcówki,  Uchwyt na korpusie posiada strukturę plastra miodu. Tusz nie rozmazuje się i nie blaknie.Tusz olejowy o niskiej lepkości;Certyfikat ISO 9001;Klips Stal sprężynowa z powłoką(Ni + Cr);Końcówka "niklowane srebro";Kulka WC (węglik wolframu);Obudowa ABS; Długość linii pisania 840 m;Grubość końcówki 0.7 mm
Grubość linii pisania 0.26 mm ;kolor wkładu zielony</t>
  </si>
  <si>
    <t>Długopis automatyczny  wykonany z wysokiej jakości materiałów. Solidna obudowa,końcówka z "niklowanego srebra". Intensywny kolor olejowego tuszu. Gumowy uchwyt zwiększający komfort pisania,funkcjonalny klip. ISO9001:2008;  Dł linii pisania 1500m;Grubość końcówki 0.7 mm ;Grubość linii pisania 0.27 mm;Końcówka "niklowane srebro";Kulka WC (węglik wolframu);Obudowa PS (polistyren);Rodzaj tuszu olejowy;kolor wkładu; niebieski.Rodzaj tuszu olejowy;kolor wkładu;czarny</t>
  </si>
  <si>
    <t>Długopis automatyczny ; plastikowa obudowa  w kolorze tuszu;trwała kulka z węglików spiekanych wolframu 0,5 mm;  nadaje się do rysunku technicznego. kolor tuszu;niebieski,czarny,zielony,czerwony,fioletowy</t>
  </si>
  <si>
    <t>Dziurkacz minimum 25 kartek , wyposażony we wskażnik środka strony oraz listwę formatową</t>
  </si>
  <si>
    <t>Dziurkacz minimum 40 kartek , wyposażony we wskażnik środka strony oraz listwę formatową</t>
  </si>
  <si>
    <t>Folia do laminowania A 4, 2*80 mic.   (op. 100 szt)</t>
  </si>
  <si>
    <t>Folia do laminowania A 5, 2*80 mic.   (op. 100 szt)</t>
  </si>
  <si>
    <t>Gaz do zapalniczek z aplikatorem 300 ml</t>
  </si>
  <si>
    <t>Gąbka magnetyczna do tablic suchościeralnych</t>
  </si>
  <si>
    <t>Grafity do ołówków automatycznych  odporne na złamania o grubości 0,5mm i twardości HB;opakowanie   12 szt.</t>
  </si>
  <si>
    <t>Grzbiety plastikowe do bindowania 10 mm ( opak.zawiera 100 szt.)</t>
  </si>
  <si>
    <t>Grzbiety plastikowe do bindowania 16 mm ( opak.zawiera 100 szt.)</t>
  </si>
  <si>
    <t>Grzbiety plastikowe do bindowania 19 mm ( opak.zawiera 100 szt.)</t>
  </si>
  <si>
    <t>Grzbiety plastikowe do bindowania 8 mm  ( opak.zawiera 100 szt.)</t>
  </si>
  <si>
    <t>Gumka do ścierania HI Polymer;nie zawiera szkodliwych substancji  jak metale ciężkie,ftalany,lateks;wym 17,4x43x11,7mm (+/-2mm)</t>
  </si>
  <si>
    <t>Gumki recepturki, średnica min. 5cm, opakowanie min. 25g</t>
  </si>
  <si>
    <t xml:space="preserve">Identyfikator osobisty z klipem i agrafką 59x92mm (+/-2mm) z przezroczystego tworzywa w kompl. kartonik </t>
  </si>
  <si>
    <t xml:space="preserve">Identyfikator osobisty z taśmą zamontowaną do identyfikatora na stałe; 59x92mm;(+/-2mm) z przezroczystego tworzywa w kompl. kartonik </t>
  </si>
  <si>
    <t>Identyfikator z mechanizmem ściągającym 59x92mm (+/-2mm),wykonany z przezroczystego, sztywnego tworzywa,możliwość wyciągania identyfikatora na odległość do 80 cm (+/-5cm), możliwość wsunięcia kartonika;</t>
  </si>
  <si>
    <t>Kalendarz A4  jeden dzień jedna stronie</t>
  </si>
  <si>
    <t>Kalendarz A5  jeden dzień na stronie</t>
  </si>
  <si>
    <t>Kalendarz terminarz pionowy; stojący  na biurko</t>
  </si>
  <si>
    <t>kalka ołówkowa;powlekana fioletową  masą piszącą ;A4</t>
  </si>
  <si>
    <t>Kalkurator biurowy z obliczeniami czasowymi :klawisz cofania,plastikowa obudowa i klawisze,system minutowy; 100x170x25mm (+/- 30%)</t>
  </si>
  <si>
    <t>Kalkurator biurowy:podwójna pamięć,zaokrąglanie wyników,obliczanie marży,klawisz cofania,plastikowa obudowa i klawisze,;110x170x25mm (+/-30%)</t>
  </si>
  <si>
    <t>Karteczki samoprzylepne nie pozostawiające śladu po odklejeniu ;(100 k/bloczek)  51x38mm (+/-3mm)</t>
  </si>
  <si>
    <t>Karteczki samoprzylepne nie pozostawiające śladu po odklejeniu;  (100 k/bloczek)   7,6x7,6 cm (+/-3mm)</t>
  </si>
  <si>
    <t>klej w płynie uniwersalny;do kartonu,papieru,zdjęć; bezbarwny; poj.40ml (+/- 5ml)</t>
  </si>
  <si>
    <t>Klej w sztyfcie do klejenia papieru, tektury , fotografii, tkaniny, nietoksyczny, niebrudzący, zmywalny i niebrudzący; nie zawiera kwasów ani rozpuszczalników; pojemność min. 21 g.max 40gr; zgodny z normami CE,</t>
  </si>
  <si>
    <t>Klipy biurowe o rozmiarze 19 mm 1op./12szt.</t>
  </si>
  <si>
    <t>Klipy biurowe o rozmiarze 32 mm 1op./12szt</t>
  </si>
  <si>
    <t>Klipy biurowe o rozmiarze 51 mm 1op./12szt</t>
  </si>
  <si>
    <t>Korektor w kształcie pióra z cienką końcówką zaworkową, zawierający min/max 7/10 ml wielofunkcyjnego, szybkoschnącego płynu korygującego;cienka, metalowa końcówka ze stali węglowej,; nie zawiera PVC</t>
  </si>
  <si>
    <t>Korektor w taśmie; po użyciu umożliwia natychmiastowe pisanie każdym rodzajem długopisu; wymiary taśmy: szerokość 5 mm, długość  10m(+/- 20%), z ruchomą końcówką zabezpieczającą taśmę, możliwość natychmiastowego pisania po korekcie,</t>
  </si>
  <si>
    <t>Kostka biała z pojemnikiem plastikowym 90x90x90mm (+/-3mm); wkład 8.5x8,5cm(+/-2mm)</t>
  </si>
  <si>
    <t>Kostka biała; nieklejona- wkład do pojemnika 8,5x8,5cm (+/-2mm), min.500 maks 750 kartek</t>
  </si>
  <si>
    <t>Kostka kolorowa  ; nieklejona -wkład do pojemnika 8,5x8,5cm (+/-2mm), min. 500 kartek maks.750 kartek</t>
  </si>
  <si>
    <t>Koszulka A4 , poszerzana, boki min 25mm maks 35mm;PVC, na katalogi, 140mic,  (op.10 szt.)</t>
  </si>
  <si>
    <t>Koszulka do segregatora A5 ; boczna perforacja;gr.50 mic;op 100szt</t>
  </si>
  <si>
    <t>Koszulka A4 do segregatora z klapką chroniącą dokumenty przed wypadaniem;z folii PP o grubości 100 mic.;op. 10 szt</t>
  </si>
  <si>
    <t>Koszulka  A4 U poszerzana na katalogi z klapką;gr 2,5cm;z perforacją do segregatora; op 10 szt</t>
  </si>
  <si>
    <t>Koszulki A-4 krystaliczna, grubość folii min 80 mic., otwierane z góry;pasek z perforacją do wpięcia w segregator(op.100 szt.)</t>
  </si>
  <si>
    <t>Koszulki groszek A4 (obwoluta) przezroczysta struktura folii, antystatyczna, wzmocniony pasek z perforacją, grubość folii  50 micronów 1op=100szt</t>
  </si>
  <si>
    <t>Linijka 30cm;polistyren,przezroczysta</t>
  </si>
  <si>
    <t>Linijka 50cm;polistyren,przezroczysta</t>
  </si>
  <si>
    <t>Lupa szklana;śr.75mm (+/-5mm);szkło nietłukące, obudowa z tworzywa sztucznego z rączką</t>
  </si>
  <si>
    <t>Listwa zaciskowa 6mm ;do oprawiania dokumentów A4 ( 50 szt.w opak)</t>
  </si>
  <si>
    <t>Listwa zaciskowa 9mm; do oprawiania dokumentów A4 ( 50 szt.w opak)</t>
  </si>
  <si>
    <t>Magnesy do tablicy; śr 10 mm ;1op=10szt;mix kolorów zawierające co najmniej kolor czerwony, zielony</t>
  </si>
  <si>
    <t xml:space="preserve">Marker do płyt CD/DVD czarny typu Twin;wodoodporny;gr. Końcówki 1,0-0,5 mm; </t>
  </si>
  <si>
    <t>Marker olejowy; grubość 2,5 mm;poj.10ml;kolor biały, złoty , srebrny</t>
  </si>
  <si>
    <t xml:space="preserve"> Marker permanentny do znakowania większości materiałów, np. papieru, kartonu, metalu, szkła i plastiku;Okrągła końcówka o szerokości 1,5-3 mm;Wodoodporny i odporny na ścieranie na niemal każdej powierzchni;mix kolorów (10) zawierający co najmniej kolor; czarny;zielony;niebieski;czerwony</t>
  </si>
  <si>
    <t xml:space="preserve">Marker permanentny niemal na każdą powierzchnię. Wytrzymała, precyzyjna, fibrowa końcówka;Nie zawiera substancji trujących - ksylenu i toluenu.Grubość końcówki: 2,4 mm.Grubość linii pisania: 1,0 (+/-) 0,2 mm.Długość linii pisania 350m; kolor tuszu niebieski ,czarny,zielony,czerwony
</t>
  </si>
  <si>
    <t>Foliopis  permanentny do znakowania praktycznie wszystkich nieporowatych plastikowych powierzchni;Napisy mogą zostać poprawione lub usunięte przy użyciu alkoholu;szybkoschnący;wodoodporny;odporny na działanie światła i rozcieranie;Okrągła końcówka w metalowej oprawce o szerokości linii 0,3mm;kolor tuszu czarny,zielony,czerwony,niebieski</t>
  </si>
  <si>
    <t>Foliopis  permanentny do znakowania praktycznie wszystkich nieporowatych plastikowych powierzchni;Napisy mogą zostać poprawione lub usunięte przy użyciu alkoholu;szybkoschnący;wodoodporny;odporny na działanie światła i rozcieranie;Okrągła końcówka w metalowej oprawce o szerokości linii 0,6mm;kolor tuszu czarny,zielony,czerwony,niebieski</t>
  </si>
  <si>
    <t>Foliopis  permanentny do znakowania praktycznie wszystkich nieporowatych plastikowych powierzchni;Napisy mogą zostać poprawione lub usunięte przy użyciu alkoholu;szybkoschnący;wodoodporny;odporny na działanie światła i rozcieranie;Okrągła końcówka w metalowej oprawce o szerokości linii 1mm;kolor tuszu czarny,zielony,czerwony,niebieski</t>
  </si>
  <si>
    <t>Markery do tablicy suchościeralnej ; grubość linii pisania 1,5-3mm; kolor czarny</t>
  </si>
  <si>
    <t>Markery do tablicy suchościeralnej ; grubość linii pisania 1,5-3mm; kolor czerwony</t>
  </si>
  <si>
    <t>Markery do tablicy suchościeralnej ; grubość linii pisania 1,5-3mm; kolor zielony</t>
  </si>
  <si>
    <t>Markery do tablicy suchościeralnej z gąbką w komplecie; grubość linii pisania 1,5-3mm (w kolorach: czarny, czerwony, niebieski, zielony); zestaw</t>
  </si>
  <si>
    <t>Nożyczki biurowe dł 21,5 cm (+/-5mm),  z ostrzem wykonanym z hartowanej nierdzewnej stali; rączki nożyczek wykonane są z odpornego na pęknięcia miękkiego tworzywa sztucznego, ostre końcówki nożyczek umożliwiają precyzyjne wycinanie</t>
  </si>
  <si>
    <t>Nożyczki biurowe dł 17 cm (+/-5mm),  z ostrzem wykonanym z hartowanej nierdzewnej stali;ostrze pokryte teflonem; rączki nożyczek wykonane są z odpornego na pęknięcia miękkiego tworzywa sztucznego, ostre końcówki nożyczek umożliwiają precyzyjne wycinanie</t>
  </si>
  <si>
    <t>Ofertówka A4 typ "L", otwarta na górze i wzdłuż brzegu, posiada specjalne wycięcie na palec ułatwiające umieszczanie dokumentów, wykonana z przezroczystej i twardej folii PCV . 150mc;, sztywna; mix kolorów zawierający co najmniej kolor biały ,przezroczysty, czerwony, niebieski</t>
  </si>
  <si>
    <t>Okładka do bindowania A4;  ;230g/m2;jednostronnie  ,powlekane;błyszczące;kolor granatowy;op.100szt ;</t>
  </si>
  <si>
    <t>Okładka do bindowania przednia; przezroczysta;z folii PP ; gr.  200 mic;op.100 szt</t>
  </si>
  <si>
    <t>OŁÓWEK AUTOMATYCZNY ,PRZECIWPOŚLIZGOWA GUMOWA STREFA UCHWYTU,METALOWY KLIPS ,AMORTYZACJA GRAFITU, na grafity grubości 0,5mm</t>
  </si>
  <si>
    <t>Ołówek z gumką HB;odporny na łamanie i pękanie grafit</t>
  </si>
  <si>
    <t>Pinezki do tablic korkowych, kolorowe ,plastikowe końcówki; opakowanie min. 30 szt.</t>
  </si>
  <si>
    <t>Płyn do czyszczenia i konserwacji tablic suchościeralnych  250 ml</t>
  </si>
  <si>
    <t>Podajnik do taśmy klejącej na taśmę 24mm x 20m (+/-2m) ,z metalowym ostrzem do odcinania i antypoślizgową podstawką , zestaw zawierający min. 1 taśmę</t>
  </si>
  <si>
    <t>ergonomiczna podpórka pod plecy z masażerem, z siatki  ,pasy do montażu na krzesło
wymiary 36x42x15 cm (+/- 1cm),
kolor: czarny,</t>
  </si>
  <si>
    <t>Poduszka do stempli (wkład nie gąbkowy) bez nasączania   70x110 mm</t>
  </si>
  <si>
    <t>Pojemnik na pisma, katalogi;  pionowy ;plasikowy;pełny nie ażurowy;  formatu A4 z uchwytem.mix kolorów ;zawierający co najmniej kolor biały,niebieski ,czarny,</t>
  </si>
  <si>
    <t>Półka biurowa, na dokumenty A4, pozioma, możliwość łączenia kilku sztuk w pionie; plastikowa; mix kolorów zawierający co najmniej  kolor biały, niebieski, transparentny, zółty</t>
  </si>
  <si>
    <t xml:space="preserve">Przekładka 1/3 A4 ; 100szt/op; mix kolorów lub 1 kolor zamawiane zamiennie:
mix kol. min.4 w opakowaniu zawierającym co najmniej kolory pomarańczowy,niebieski, różowy lub 1 kolor w opakowaniu, które ma dostępne co najmniej kolory niebieski, żólty, pomarańczowy;  </t>
  </si>
  <si>
    <t>Przybornik - kubek na długopisy ze stabilną podstawą;tworzywo sztuczne;  1 lub 2 przegródki ;wys 10cm (+/-2cm),szer 8cm(+/- 2cm) mix kolorów zawierający co najmniej kolor biały,czarny, niebieski ,</t>
  </si>
  <si>
    <t>Przybornik  z metalowej siateczki ;3 komory; 100x103x202mm (+/-3mm) gumowe nóżki, ;  kolor szary</t>
  </si>
  <si>
    <t>Przybornik na biurko; min. 4 komory;z metalowej siateczki;100x114x238mm (+/-3mm); kolor  czarny</t>
  </si>
  <si>
    <t>Pojemnik na spinacze biurowe, z magnetyczną pokrywą, transparentny z tworzywa sztucznego,mieszczący co najmniej 1 op.(100szt) spinaczy 28mm</t>
  </si>
  <si>
    <t>Pudło achiwizacyjne typu Boxy 200, kartonowe pudełko do archiwizacji dokumentów wykonane z mocnej tektury, szerokośc grzbietu 20 cm, pole opisowe na grzbiecie i bocznej ściance, pojemność 2000 kartek w formacie A4</t>
  </si>
  <si>
    <t>Pudło archiwizacyjne (L)otwierane od góry; nadaje się jako kontener do archiwizacji pudeł ;Ze zintegrowaną pokrywą otwieraną od góry
Mieści 6 pudeł 80 mm lub 5 pudeł 100 mm;560 x 265 x 380 +/- 10mm
Podwójne ścianki boczne i podstawa 
Wykonane z kartonu w 100% pochodzącego z recyklingu i w 100% nadającego się do ponownego przetworzenia, certyfikat FSC®; </t>
  </si>
  <si>
    <t>Pudło archiwizacyjne zbiorcze na segregatory typu Officio lub równoważne(M); otwierane z przodu; do transportu i przechowywania segregatorów A4;pudło mieści 5 pudełek 80mm lub 4 pudełka 100 mm; 431x333x294mm;pola opisowe na bocznych ściankach;385g/m</t>
  </si>
  <si>
    <t>Rozszywacz do wszystkich rodzajów zszywek ;z blokadą</t>
  </si>
  <si>
    <t>Segregator A4; szerokość grzbietu 2,5 mm;wykonany z twardej tektury oklejonej folią; 2 ringi ;mix kolorów zawierający co najmniej kolor niebieski, czerwony,zielony</t>
  </si>
  <si>
    <t>Segregator A4; szerokość grzbietu 50 mm; wykonany z tektury grubości 2,1 mm; 1290 gr/m ;pokryty ekologiczną folią polipropylenową o strukturze płótna ;wewnątrz biała wyklejka papierowa;dżwignia wysokiej jakości z dociskaczem, gwarantująca dokładne i solidne zamykanie;wymienna obustronna etykieta grzbietowa;  wzmocniony otwór na palec;  mix kolorów (17)zawierający co najmniej kolor niebieski, czerwony, pomarańczowy , czarny</t>
  </si>
  <si>
    <t>Segregator A4; szerokość grzbietu 75 mm;  wykonany z tektury grubości 2,1 mm; 1290 gr/m ;pokryty ekologiczną folią polipropylenową o strukturze płótna ;wewnątrz biała wyklejka papierowa;dżwignia wysokiej jakości z dociskaczem, gwarantująca dokładne i solidne zamykanie;wymienna obustronna etykieta grzbietowa;  wzmocniony otwór na palec;  mix kolorów (18) zawierający przynajmniej kolor czerwony, czarny, niebieski, zielony</t>
  </si>
  <si>
    <t>Skoroszyt kartonowy oczkowy A4; kolor: biały; wykonany z kartonu o grubości min. 350 g/m²</t>
  </si>
  <si>
    <t>Skoroszyt plastikowy A4  z klipsem zaciskowym;bez perforacji;, twardy;z paskiem opisowym;, mieści do 30 kartek.  (op. 10szt) ;mix kolorów zawierający co najmniej kolor zielony, czarny, niebieski czerwony</t>
  </si>
  <si>
    <t>Skoroszyt plastikowy A4 bez bocznej perforacji, przód przezroczysty, tył kolor z wsuwanym paskiem opisowym;twardy (op. 10szt); mix kolorów zawierający co najmniej kolor niebieski,zielony,czarny,biały</t>
  </si>
  <si>
    <t>Skoroszyt plastikowy A4; z boczną perforacją;zawieszany; przód przezroczysty, tył kolor z wsuwanym paskiem opisowym;wąsy  zaciskowe w środku; mix kolorów zawierający co najmniej kolor niebieski,zielony,czarny,biały</t>
  </si>
  <si>
    <t>Skorowidz A-4 96 kartek w kratkę, twarda lakierowana oprawa; indeks alfabetyczny; margines</t>
  </si>
  <si>
    <t>Skorowidz A-5 96 kartek w kratkę, twarda oprawa, zszyte kartki z indeksem alfabetycznym.</t>
  </si>
  <si>
    <t>Spinacze biurowe duże 50 mm  (op.100szt)</t>
  </si>
  <si>
    <t>Spinacze biurowe małe 28 mm  ,srebrne (op.100szt)</t>
  </si>
  <si>
    <t>Szpagat jutowy : wytrzymałość (udżwig) min. 11,5 kg ; siła zrywająca min.12,4 kg/Nm : kolor brązowy ; waga min. 500g</t>
  </si>
  <si>
    <t xml:space="preserve">Taśma  brązowa  klejąca ;pakowa; szer 48mm dł. 66m( +/- 10%); </t>
  </si>
  <si>
    <t xml:space="preserve">Taśma  przezroczysta  klejąca ; szer. 48mm dł. 66m ( +/- 10%) </t>
  </si>
  <si>
    <t>Taśma dwustronna;montażowa;na kleju kauczukowym; szer. 38mm x25m ( +/- 2mm)</t>
  </si>
  <si>
    <t>Taśma dwustronna montażowa 9mm x 50m (+/-2m)</t>
  </si>
  <si>
    <t xml:space="preserve">Taśma dwustronna;piankowa; montażowa 20mm x 50m (+/-2m) ,gr.1,5mm </t>
  </si>
  <si>
    <t>Taśma klejąca naprawcza srebrna; wymiary 48mm x 50m (+/-2m)</t>
  </si>
  <si>
    <t>Taśma klejąca biurowa; przezroczysta ; szer 24 mm dł 20m (+/-2m)</t>
  </si>
  <si>
    <t>Teczka A 4 plastikowa PP;na gumkę ; mix kolorów zawierający co najmniej kolor biały, szary, zielony, niebieski</t>
  </si>
  <si>
    <t>Teczka A4 z klipem ;teczka do pisania z dwiema sztywnymi okładkami oraz mechanizmem zaciskowym do papieru;na wewnętrznej stronie okładki kieszeń oraz uchwyt na długopis; kolor; ,zielony,</t>
  </si>
  <si>
    <t>Teczka A4 z klipem ;teczka do pisania z dwiema sztywnymi okładkami oraz mechanizmem zaciskowym do papieru;na wewnętrznej stronie okładki kieszeń oraz uchwyt na długopis; kolor; ,żółty,</t>
  </si>
  <si>
    <t>Teczka A4 z klipem ;teczka do pisania z dwiema sztywnymi okładkami oraz mechanizmem zaciskowym do papieru;na wewnętrznej stronie okładki kieszeń oraz uchwyt na długopis; kolor; niebieski,</t>
  </si>
  <si>
    <t>Teczka A4 z klipem ;teczka do pisania z dwiema sztywnymi okładkami oraz mechanizmem zaciskowym do papieru;na wewnętrznej stronie okładki kieszeń oraz uchwyt na długopis; kolor;,czerwony,</t>
  </si>
  <si>
    <t>Teczka do podpisu A4 z 10 przegródkami . Ułatwiająca segregowanie dokumentów oraz łatwe ich podpisywanie, wykonana z  kartonu 1,9mm pokrytego tworzywem skóropodobnym. Grzbiet teczki wykonany harmonijkowo szer 4cm. (+/-1cm)</t>
  </si>
  <si>
    <t>Teczka harmonijkowa A 4 z przegródkami do segregowania dokumentów w formacie A4;wewnątrz 6 kieszonek, szer grzbietu 4cm (+/-1cm)  oraz indeks umożliwiający opisanie zawartości; zamykane na gumkę</t>
  </si>
  <si>
    <t>Teczka kopertowa A4 wykonana z folii  PVC,PP  transparentnej zamykana na nap</t>
  </si>
  <si>
    <t>Teczka kopertowa A5 wykonana z folii  PVC ,PP transparentnej zamykana na nap</t>
  </si>
  <si>
    <t>Teczka skrzydłowa A 4 typu FCK, wykonana z twardej sztywnej tektury grubości 2mm, powlekana folią polipropylenową, zamykana na gumkę lub rzep. Grubość teczki min. 2 cm max 3cm</t>
  </si>
  <si>
    <t>Teczka tekturowa A 4 z gumką - biała;karton gr min 300g/m2</t>
  </si>
  <si>
    <t>Teczka tekturowa kolorowa A4 z gumką - mix kolorów zawierający co najmniej kolor czerwony, czarny, zielony,granatowy; karton gr. min 300 g/m2</t>
  </si>
  <si>
    <t>Teczka zawieszana typu Pendaflex do kartotek; A4 wymienne etykiety; wykonana z kartonu o grubości min. 210 g/m², w komplecie pasek poszerzający dno</t>
  </si>
  <si>
    <t>Teczka/segregator  akt osobowych; twarda oprawa , - segregator na akta osobowe
- wewnątrz znajduje się rozporządzenie MPiPS oraz dwustronnie zadrukowane kolorowe przekładki indeksujące ABCDE
- na grzbiecie umieszczone okienko do wpisania nazwiska pracownika
- szerokość grzbietu: min. 30 mm
- format: A4;folia PP; mechanizm: 2-ringowy typu Omin.; trzy przegródki niezadrukowane A,B,C,/D ;  na grzbiecie kieszeń i kartonik na dane( według nowych obowiązujących wzorów );kolor biało niebieski;biało zielony</t>
  </si>
  <si>
    <t xml:space="preserve">Temperówka ;stalowe ostrze mocowane wkrętem; wyposażona  pojemnik na ostróżyny, </t>
  </si>
  <si>
    <t xml:space="preserve">Tusz na bazie alkoholu, do znakowania tkanin, odporny na pranie, detergenty, gotowanie i wybielanie  do tkanin kolor: czewony 1l  </t>
  </si>
  <si>
    <t>Uniwersalny tusz wodny do stempli ręcznych i samotuszujących z gumową i polimerową płytką stemplującą, w kolorach:  czerwonym, ; Pojemność min 25ml. Z końcówką ułatwiającą nasączenie poduszek oraz nakrętką w kolorze tuszu.</t>
  </si>
  <si>
    <t>Uniwersalny tusz wodny do stempli ręcznych i samotuszujących z gumową i polimerową płytką stemplującą, w kolorach:  fioletowym.; Pojemność min 25ml. Z końcówką ułatwiającą nasączenie poduszek oraz nakrętką w kolorze tuszu.</t>
  </si>
  <si>
    <t>Uniwersalny tusz wodny do stempli ręcznych i samotuszujących z gumową i polimerową płytką stemplującą, w kolorach:  zielonym, ; Pojemność min 25ml. Z końcówką ułatwiającą nasączenie poduszek oraz nakrętką w kolorze tuszu.</t>
  </si>
  <si>
    <t>Uniwersalny tusz wodny do stempli ręcznych i samotuszujących z gumową i polimerową płytką stemplującą, w kolorach: czarnym, Pojemność min 25ml. Z końcówką ułatwiającą nasączenie poduszek oraz nakrętką w kolorze tuszu.</t>
  </si>
  <si>
    <t>Uniwersalny tusz wodny do stempli ręcznych i samotuszujących z gumową i polimerową płytką stemplującą, w kolorach: niebieskim, ; Pojemność min 25ml. Z końcówką ułatwiającą nasączenie poduszek oraz nakrętką w kolorze tuszu.</t>
  </si>
  <si>
    <t>Wizytownik , wykonany z PP, 90 x 55 x 62 mm (+/-5mm)</t>
  </si>
  <si>
    <t>Wkład do długopisu Zenith metalowy;.dł lini pisania 1000m; kolor  niebieski,czarny</t>
  </si>
  <si>
    <t>Wkład do długopisu zwykły z cienką końcówką;dł lini pisania 1000m;niebieski, czarny</t>
  </si>
  <si>
    <t>Zakładki indeksujace Neon; s/przyl. Papierowe, 25x76mm (+/-2mm);3x100szt w op</t>
  </si>
  <si>
    <t>Zakładki indeksujące PP z z dyspenserem ;folia gr.`60 mic;,wielorazowe,cienkie,można po nich pisać cienkopisem /markerem;dyspenser wykonany  z PP;w intensywnych kolorach ;klej usuwalny za pomocą wody;2 bl po 40 kartek w rozm 12x45mm, 1 bl 50 kartek w rozm 25x45mm</t>
  </si>
  <si>
    <t>Zakreślacz z intensywnym kolorem, nie rozmazujący się na papierze;wodoodporny ;odporny na działanie nświatła; do znaczenia tekstu na wszystkich rodzajach papieru: faksowym, samokopiującym, w książce, na kserokopiach i wydrukach atramentowych/laserowych - nie rozmazuje wydruków, mocna, ścięta końcówka, grubość linii pisania 2-5mm; kolor żółty</t>
  </si>
  <si>
    <t>Zakreślacz z intensywnym kolorem, nie rozmazujący się na papierze;wodoodporny ;odporny na działanie nświatła; do znaczenia tekstu na wszystkich rodzajach papieru: faksowym, samokopiującym, w książce, na kserokopiach i wydrukach atramentowych/laserowych - nie rozmazuje wydruków, mocna, ścięta końcówka, grubość linii pisania 2-5mm;kolor zielony</t>
  </si>
  <si>
    <t>Zakreślacz z intensywnym kolorem, nie rozmazujący się na papierze;wodoodporny ;odporny na działanie nświatła; do znaczenia tekstu na wszystkich rodzajach papieru: faksowym, samokopiującym, w książce, na kserokopiach i wydrukach atramentowych/laserowych - nie rozmazuje wydruków, mocna, ścięta końcówka, grubość linii pisania 2-5mm;kolor różowy</t>
  </si>
  <si>
    <t>Zakreślacz z intensywnym kolorem, nie rozmazujący się na papierze;wodoodporny ;odporny na działanie nświatła; do znaczenia tekstu na wszystkich rodzajach papieru: faksowym, samokopiującym, w książce, na kserokopiach i wydrukach atramentowych/laserowych - nie rozmazuje wydruków, mocna, ścięta końcówka, grubość linii pisania 2-5mm;kolor niebieski</t>
  </si>
  <si>
    <t>Zakreślacz z intensywnym kolorem, nie rozmazujący się na papierze;wodoodporny ;odporny na działanie światła; do znaczenia tekstu na wszystkich rodzajach papieru: faksowym, samokopiującym, w książce, na kserokopiach i wydrukach atramentowych/laserowych - nie rozmazuje wydruków, mocna, ścięta końcówka, grubość linii pisania 2-5mm;kolor pomarańczowy</t>
  </si>
  <si>
    <t>Zapalniczki gazowa z wysuwanym aplikatorem;35 × 18 × 120 mm (+/-3mm)</t>
  </si>
  <si>
    <t>Sześcioczęściowy naścienny zasobnik na prospekty bądź dokumenty, format A4 w pionie lub poziomie;materiał plastik; Możliwość rozbudowy; możliwość dzielenia  na mniejsze części (po 2 lub 3 kieszonki), maksymalna nośność ok. 6 kg;kolor biały,czarny,przezroczysty</t>
  </si>
  <si>
    <t>Zeszyt A4  96-kartkowy w kratkę; twarda oprawa</t>
  </si>
  <si>
    <t>Zeszyt A5  32-kartkowy w kratkę</t>
  </si>
  <si>
    <t>Zeszyt A5  96-kartkowy w kratkę; twarda oprawa</t>
  </si>
  <si>
    <t>Zeszyt A5  60-kartkowy w kratkę</t>
  </si>
  <si>
    <t>Zeszyt A5  80-kartkowy w kratkę; twarda oprawa</t>
  </si>
  <si>
    <t xml:space="preserve">ZSZYWACZ  ,Zszywa do 25 kartek,Opatentowana technologia Direct Impact,  35 x 51 x 121mm,Poręczny zintegrowany rozszywacz
Metalowa stopka obrotowa umożliwia zszywanie otwarte i zamknięte, a 180° otwarcie umożliwia zszywanie tapicerskie, </t>
  </si>
  <si>
    <t xml:space="preserve">ZSZYWACZ METALOWA KONSTRUKCJA ;ramię antypoślizgowe
– wskaźnik ilości zszywek
– płaski: wysokość tylko 92 mm, co ułatwia przechowywanie
– pojemnik na zapasowe zszywki
– zszywa do 60 kartek
– na zszywki 23/10
– głębokość zszywania 61 mm
– zszywanie zamknięte
– 3 lata gwarancji </t>
  </si>
  <si>
    <t>Zszywacz metalowy mały; zszywanie zamknięte; pokryty antypoślizgowym tworzywem, zszywający jednorazowo do min. 10 kartek, wielkość zszywek: 10/6</t>
  </si>
  <si>
    <t>Zszywki 10/6 1000szt/op</t>
  </si>
  <si>
    <t>Zszywki 23/10 1000szt/op.</t>
  </si>
  <si>
    <t>Zszywki 24/6 1000szt/op.</t>
  </si>
  <si>
    <t>Zwilżacz glicerynowy do palców;nietoksyczny-na bazie gliceryny kosmetycznej,nie pozostawiający tłustych plam na papierze,posiadający  atest PZH ; pojemność min.20ml.</t>
  </si>
  <si>
    <t>Podkładka pod myszke ;antypoślizgowy spód, z podpórką na nadgarstek , z pianki ; 23x 20cm (+/-30%)</t>
  </si>
  <si>
    <t xml:space="preserve">szt. </t>
  </si>
  <si>
    <t>szt/rol</t>
  </si>
  <si>
    <t>szt/rolk</t>
  </si>
  <si>
    <t>op</t>
  </si>
  <si>
    <t>bl/szt</t>
  </si>
  <si>
    <t>op.</t>
  </si>
  <si>
    <t>szt.</t>
  </si>
  <si>
    <t xml:space="preserve">op </t>
  </si>
  <si>
    <t>Producent oraz
nazwa handlowa i/lub
nr katalogowy</t>
  </si>
  <si>
    <t xml:space="preserve">1. Do obliczenia ceny oferty należy zastosować następujący sposób:
	Podać jednostkową cenę netto dla każdej pozycji z dokładnością do dwóch miejsc po przecinku.
	Podać stawkę VAT (w %) dla każdej pozycji.
	Obliczyć wartość podstawową netto każdej pozycji, mnożąc podaną cenę jednostkową netto przez ilość. Tak wyliczoną wartość podstawową netto należy zaokrąglić się do dwóch miejsc po przecinku, stosując zasadę, że jeżeli trzecia cyfra po przecinku jest równa lub większa od 5 to należy zaokrąglić w górę, jeżeli mniejsza to nic nie zmieniać a pozostałe cyfry po przecinku należy „odciąć”;
	Obliczyć wartość podstawową brutto dla każdej pozycji dodając do wyliczonej wartości podstawowej netto iloczyn wyliczonej wartości podstawowej netto i stawki VAT (w %). Tak wyliczoną wartość podstawową brutto należy zaokrąglić się do dwóch miejsc po przecinku, stosując zasadę, że jeżeli trzecia cyfra po przecinku jest równa lub większa od 5 to należy zaokrąglić w górę, jeżeli mniejsza to nic nie zmieniać a pozostałe cyfry po przecinku należy „odciąć”;
	Obliczyć wartość prawa opcji netto dla każdej pozycji mnożąc podaną cenę jednostkową netto przez ilość określoną w ramach prawa opcji. Tak wyliczoną wartość prawa opcji netto należy zaokrąglić się do dwóch miejsc po przecinku, stosując zasadę, że jeżeli trzecia cyfra po przecinku jest równa lub większa od 5 to należy zaokrąglić w górę, jeżeli mniejsza to nic nie zmieniać a pozostałe cyfry po przecinku należy „odciąć”;
	Obliczyć wartość prawa opcji brutto dla każdej pozycji dodając do wyliczonej wartości prawa opcji netto iloczyn wyliczonej wartości prawa opcji netto i stawki VAT (w %). Tak wyliczoną wartość prawa opcji brutto należy zaokrąglić się do dwóch miejsc po przecinku, stosując zasadę, że jeżeli trzecia cyfra po przecinku jest równa lub większa od 5 to należy zaokrąglić w górę, jeżeli mniejsza to nic nie zmieniać a pozostałe cyfry po przecinku należy „odciąć”;
	Obliczyć wartość podstawową netto i wartość podstawową brutto poprzez zsumowanie wartości netto/brutto zamówienia podstawowego dla poszczególnych pozycji;
	Obliczyć wartość prawa opcji netto i wartość prawa opcji brutto poprzez zsumowanie wartości netto/brutto zamówienia prawa opcji dla poszczególnych pozycji;
	Odpowiednio dla wszystkich pakietów łącznie obliczyć wartość podstawową netto i brutto oraz wartość prawa opcji netto i brutto wg tabeli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</si>
</sst>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zł&quot;_-;\-* #,##0.00\ &quot;zł&quot;_-;_-* &quot;-&quot;??\ &quot;zł&quot;_-;_-@_-"/>
    <numFmt numFmtId="43" formatCode="_-* #,##0.00\ _z_ł_-;\-* #,##0.00\ _z_ł_-;_-* &quot;-&quot;??\ _z_ł_-;_-@_-"/>
    <numFmt numFmtId="164" formatCode="[$-415]General"/>
    <numFmt numFmtId="165" formatCode="&quot; &quot;#,##0.00&quot; zł &quot;;&quot;-&quot;#,##0.00&quot; zł &quot;;&quot; -&quot;#&quot; zł &quot;;&quot; &quot;@&quot; &quot;"/>
    <numFmt numFmtId="166" formatCode="#,##0.00\ &quot;zł&quot;"/>
  </numFmts>
  <fonts count="34">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rgb="FF000000"/>
      <name val="Calibri"/>
      <family val="2"/>
      <charset val="238"/>
    </font>
    <font>
      <sz val="11"/>
      <color rgb="FF000000"/>
      <name val="Arial"/>
      <family val="2"/>
      <charset val="238"/>
    </font>
    <font>
      <sz val="10"/>
      <color rgb="FF000000"/>
      <name val="Arial"/>
      <family val="2"/>
      <charset val="238"/>
    </font>
    <font>
      <sz val="8"/>
      <color rgb="FF000000"/>
      <name val="Calibri"/>
      <family val="2"/>
      <charset val="238"/>
    </font>
    <font>
      <sz val="10"/>
      <color rgb="FF000000"/>
      <name val="Arial CE1"/>
      <charset val="238"/>
    </font>
    <font>
      <sz val="10"/>
      <color rgb="FF000000"/>
      <name val="Arial1"/>
      <charset val="238"/>
    </font>
    <font>
      <sz val="10"/>
      <color indexed="8"/>
      <name val="Helvetica Neue"/>
    </font>
    <font>
      <sz val="10"/>
      <name val="Arial1"/>
      <charset val="238"/>
    </font>
    <font>
      <b/>
      <sz val="8"/>
      <name val="Tahoma"/>
      <family val="2"/>
      <charset val="238"/>
    </font>
    <font>
      <sz val="8"/>
      <name val="Tahoma"/>
      <family val="2"/>
      <charset val="238"/>
    </font>
    <font>
      <sz val="8"/>
      <color theme="1"/>
      <name val="Tahoma"/>
      <family val="2"/>
      <charset val="238"/>
    </font>
    <font>
      <sz val="9"/>
      <color theme="1"/>
      <name val="Tahoma"/>
      <family val="2"/>
      <charset val="238"/>
    </font>
    <font>
      <sz val="9"/>
      <color rgb="FF000000"/>
      <name val="Tahoma"/>
      <family val="2"/>
      <charset val="238"/>
    </font>
    <font>
      <b/>
      <sz val="9"/>
      <color rgb="FF000000"/>
      <name val="Tahoma"/>
      <family val="2"/>
      <charset val="238"/>
    </font>
    <font>
      <sz val="11"/>
      <color theme="1"/>
      <name val="Tahoma"/>
      <family val="2"/>
      <charset val="238"/>
    </font>
    <font>
      <b/>
      <sz val="9"/>
      <color theme="1"/>
      <name val="Tahoma"/>
      <family val="2"/>
      <charset val="238"/>
    </font>
    <font>
      <sz val="11"/>
      <name val="Tahoma"/>
      <family val="2"/>
      <charset val="238"/>
    </font>
    <font>
      <b/>
      <sz val="11"/>
      <color theme="1"/>
      <name val="Calibri"/>
      <family val="2"/>
      <charset val="238"/>
      <scheme val="minor"/>
    </font>
    <font>
      <sz val="9"/>
      <name val="Tahoma"/>
      <family val="2"/>
      <charset val="238"/>
    </font>
    <font>
      <sz val="11"/>
      <name val="Calibri"/>
      <family val="2"/>
      <scheme val="minor"/>
    </font>
    <font>
      <b/>
      <sz val="9"/>
      <name val="Tahoma"/>
      <family val="2"/>
      <charset val="238"/>
    </font>
    <font>
      <sz val="11"/>
      <name val="Calibri"/>
      <family val="2"/>
      <charset val="238"/>
      <scheme val="minor"/>
    </font>
    <font>
      <b/>
      <sz val="11"/>
      <color rgb="FF000000"/>
      <name val="Calibri"/>
      <family val="2"/>
      <charset val="238"/>
      <scheme val="minor"/>
    </font>
    <font>
      <sz val="11"/>
      <color rgb="FF000000"/>
      <name val="Calibri"/>
      <family val="2"/>
      <charset val="238"/>
      <scheme val="minor"/>
    </font>
    <font>
      <b/>
      <sz val="11"/>
      <name val="Calibri"/>
      <family val="2"/>
      <charset val="238"/>
      <scheme val="minor"/>
    </font>
    <font>
      <sz val="8"/>
      <color rgb="FFFF0000"/>
      <name val="Tahoma"/>
      <family val="2"/>
      <charset val="238"/>
    </font>
    <font>
      <sz val="12"/>
      <color theme="1"/>
      <name val="Tahoma"/>
      <family val="2"/>
      <charset val="238"/>
    </font>
    <font>
      <b/>
      <sz val="12"/>
      <color theme="1"/>
      <name val="Tahoma"/>
      <family val="2"/>
      <charset val="238"/>
    </font>
    <font>
      <sz val="12"/>
      <name val="Tahoma"/>
      <family val="2"/>
      <charset val="238"/>
    </font>
  </fonts>
  <fills count="12">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FFC000"/>
      </patternFill>
    </fill>
    <fill>
      <patternFill patternType="solid">
        <fgColor theme="0" tint="-0.14996795556505021"/>
        <bgColor indexed="64"/>
      </patternFill>
    </fill>
    <fill>
      <patternFill patternType="solid">
        <fgColor theme="6" tint="0.79998168889431442"/>
        <bgColor rgb="FFE2F0D9"/>
      </patternFill>
    </fill>
    <fill>
      <patternFill patternType="solid">
        <fgColor theme="6" tint="0.79998168889431442"/>
        <bgColor indexed="64"/>
      </patternFill>
    </fill>
    <fill>
      <patternFill patternType="solid">
        <fgColor theme="6" tint="0.79998168889431442"/>
        <bgColor rgb="FFFFFF00"/>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bgColor rgb="FFE2F0D9"/>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34">
    <xf numFmtId="0" fontId="0" fillId="0" borderId="0"/>
    <xf numFmtId="164" fontId="5" fillId="0" borderId="0" applyBorder="0" applyProtection="0"/>
    <xf numFmtId="165" fontId="6" fillId="0" borderId="0" applyFont="0" applyBorder="0" applyProtection="0"/>
    <xf numFmtId="164" fontId="7" fillId="0" borderId="0" applyBorder="0" applyProtection="0"/>
    <xf numFmtId="43" fontId="4" fillId="0" borderId="0" applyFont="0" applyFill="0" applyBorder="0" applyAlignment="0" applyProtection="0"/>
    <xf numFmtId="44" fontId="4" fillId="0" borderId="0" applyFont="0" applyFill="0" applyBorder="0" applyAlignment="0" applyProtection="0"/>
    <xf numFmtId="165" fontId="6" fillId="0" borderId="0" applyFont="0" applyBorder="0" applyProtection="0"/>
    <xf numFmtId="0" fontId="8" fillId="0" borderId="0" applyNumberFormat="0" applyBorder="0" applyProtection="0"/>
    <xf numFmtId="164" fontId="9" fillId="0" borderId="0" applyBorder="0" applyProtection="0"/>
    <xf numFmtId="165" fontId="6" fillId="0" borderId="0" applyFont="0" applyBorder="0" applyProtection="0"/>
    <xf numFmtId="164" fontId="7" fillId="0" borderId="0" applyBorder="0" applyProtection="0"/>
    <xf numFmtId="164" fontId="7" fillId="0" borderId="0" applyBorder="0" applyProtection="0"/>
    <xf numFmtId="0" fontId="10" fillId="0" borderId="0" applyNumberFormat="0" applyBorder="0" applyProtection="0"/>
    <xf numFmtId="164" fontId="5" fillId="0" borderId="0" applyBorder="0" applyProtection="0"/>
    <xf numFmtId="0" fontId="8" fillId="0" borderId="0" applyNumberFormat="0" applyBorder="0" applyProtection="0"/>
    <xf numFmtId="0" fontId="11" fillId="0" borderId="0" applyNumberFormat="0" applyFill="0" applyBorder="0" applyProtection="0">
      <alignment vertical="top" wrapText="1"/>
    </xf>
    <xf numFmtId="0" fontId="4" fillId="0" borderId="0"/>
    <xf numFmtId="0" fontId="12" fillId="0" borderId="0" applyNumberFormat="0" applyFill="0" applyBorder="0" applyAlignment="0" applyProtection="0"/>
    <xf numFmtId="164" fontId="8" fillId="0" borderId="0" applyBorder="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12">
    <xf numFmtId="0" fontId="0" fillId="0" borderId="0" xfId="0"/>
    <xf numFmtId="164" fontId="13" fillId="0" borderId="0" xfId="3" applyFont="1" applyFill="1" applyBorder="1" applyAlignment="1">
      <alignment horizontal="left" vertical="center"/>
    </xf>
    <xf numFmtId="164" fontId="14" fillId="0" borderId="0" xfId="3" applyFont="1" applyFill="1" applyBorder="1" applyAlignment="1">
      <alignment horizontal="center"/>
    </xf>
    <xf numFmtId="0" fontId="16" fillId="0" borderId="0" xfId="0" applyFont="1" applyAlignment="1">
      <alignment horizontal="left" vertical="center" indent="5"/>
    </xf>
    <xf numFmtId="0" fontId="16" fillId="2" borderId="0" xfId="0" applyFont="1" applyFill="1"/>
    <xf numFmtId="0" fontId="19" fillId="0" borderId="0" xfId="0" applyFont="1"/>
    <xf numFmtId="0" fontId="15" fillId="0" borderId="0" xfId="0" applyFont="1"/>
    <xf numFmtId="0" fontId="20" fillId="0" borderId="0" xfId="0" applyFont="1"/>
    <xf numFmtId="166" fontId="19" fillId="0" borderId="0" xfId="0" applyNumberFormat="1" applyFont="1"/>
    <xf numFmtId="166" fontId="20" fillId="0" borderId="0" xfId="0" applyNumberFormat="1" applyFont="1"/>
    <xf numFmtId="166" fontId="16" fillId="2" borderId="0" xfId="0" applyNumberFormat="1" applyFont="1" applyFill="1"/>
    <xf numFmtId="9" fontId="19" fillId="0" borderId="0" xfId="0" applyNumberFormat="1" applyFont="1"/>
    <xf numFmtId="9" fontId="20" fillId="0" borderId="0" xfId="0" applyNumberFormat="1" applyFont="1"/>
    <xf numFmtId="0" fontId="20" fillId="0" borderId="0" xfId="0" applyFont="1" applyBorder="1"/>
    <xf numFmtId="166" fontId="20" fillId="0" borderId="0" xfId="0" applyNumberFormat="1" applyFont="1" applyBorder="1"/>
    <xf numFmtId="9" fontId="20" fillId="0" borderId="0" xfId="0" applyNumberFormat="1" applyFont="1" applyBorder="1"/>
    <xf numFmtId="9" fontId="16" fillId="0" borderId="0" xfId="0" applyNumberFormat="1" applyFont="1"/>
    <xf numFmtId="166" fontId="16" fillId="0" borderId="0" xfId="0" applyNumberFormat="1" applyFont="1"/>
    <xf numFmtId="0" fontId="16" fillId="0" borderId="0" xfId="0" applyFont="1"/>
    <xf numFmtId="0" fontId="18" fillId="0" borderId="4" xfId="0" applyFont="1" applyFill="1" applyBorder="1" applyAlignment="1">
      <alignment horizontal="center" vertical="center" wrapText="1"/>
    </xf>
    <xf numFmtId="166" fontId="18" fillId="2" borderId="4" xfId="1" applyNumberFormat="1" applyFont="1" applyFill="1" applyBorder="1" applyAlignment="1" applyProtection="1">
      <alignment horizontal="center" vertical="center" wrapText="1"/>
    </xf>
    <xf numFmtId="9" fontId="18" fillId="2" borderId="4" xfId="1" applyNumberFormat="1" applyFont="1" applyFill="1" applyBorder="1" applyAlignment="1" applyProtection="1">
      <alignment horizontal="center" vertical="center" wrapText="1"/>
    </xf>
    <xf numFmtId="166" fontId="18" fillId="7" borderId="4" xfId="1" applyNumberFormat="1" applyFont="1" applyFill="1" applyBorder="1" applyAlignment="1" applyProtection="1">
      <alignment horizontal="center" vertical="center" wrapText="1"/>
    </xf>
    <xf numFmtId="166" fontId="18" fillId="7" borderId="9" xfId="1" applyNumberFormat="1" applyFont="1" applyFill="1" applyBorder="1" applyAlignment="1" applyProtection="1">
      <alignment horizontal="center" vertical="center" wrapText="1"/>
    </xf>
    <xf numFmtId="0" fontId="16" fillId="0" borderId="0" xfId="0" applyFont="1" applyBorder="1" applyAlignment="1">
      <alignment horizontal="center" vertical="center" wrapText="1"/>
    </xf>
    <xf numFmtId="0" fontId="21" fillId="0" borderId="0" xfId="0" applyFont="1"/>
    <xf numFmtId="0" fontId="23" fillId="2" borderId="1" xfId="0" applyFont="1" applyFill="1" applyBorder="1" applyAlignment="1">
      <alignment horizontal="center" vertical="center"/>
    </xf>
    <xf numFmtId="0" fontId="23" fillId="4" borderId="0" xfId="0" applyFont="1" applyFill="1"/>
    <xf numFmtId="0" fontId="26" fillId="0" borderId="1" xfId="0" applyFont="1" applyBorder="1" applyAlignment="1">
      <alignment horizontal="center" vertical="center" wrapText="1"/>
    </xf>
    <xf numFmtId="0" fontId="23" fillId="2" borderId="12" xfId="0" applyFont="1" applyFill="1" applyBorder="1" applyAlignment="1">
      <alignment horizontal="center" vertical="center"/>
    </xf>
    <xf numFmtId="0" fontId="20" fillId="10" borderId="2" xfId="0" applyFont="1" applyFill="1" applyBorder="1" applyAlignment="1"/>
    <xf numFmtId="0" fontId="17" fillId="0" borderId="4" xfId="0" applyFont="1" applyFill="1" applyBorder="1" applyAlignment="1">
      <alignment horizontal="center" vertical="center" wrapText="1"/>
    </xf>
    <xf numFmtId="0" fontId="23" fillId="2" borderId="5" xfId="0" applyFont="1" applyFill="1" applyBorder="1" applyAlignment="1">
      <alignment horizontal="center" vertical="center"/>
    </xf>
    <xf numFmtId="166" fontId="3" fillId="7" borderId="5" xfId="0" applyNumberFormat="1" applyFont="1" applyFill="1" applyBorder="1" applyAlignment="1">
      <alignment horizontal="center" vertical="center"/>
    </xf>
    <xf numFmtId="166" fontId="3" fillId="7" borderId="1" xfId="0" applyNumberFormat="1" applyFont="1" applyFill="1" applyBorder="1" applyAlignment="1">
      <alignment horizontal="center" vertical="center"/>
    </xf>
    <xf numFmtId="166" fontId="26" fillId="7" borderId="1" xfId="3" applyNumberFormat="1" applyFont="1" applyFill="1" applyBorder="1" applyAlignment="1">
      <alignment horizontal="center" vertical="center" wrapText="1"/>
    </xf>
    <xf numFmtId="0" fontId="23" fillId="2" borderId="2" xfId="0" applyFont="1" applyFill="1" applyBorder="1" applyAlignment="1">
      <alignment horizontal="center" vertical="center"/>
    </xf>
    <xf numFmtId="0" fontId="23" fillId="2" borderId="2" xfId="0" applyFont="1" applyFill="1" applyBorder="1" applyAlignment="1">
      <alignment horizontal="center" vertical="center" wrapText="1"/>
    </xf>
    <xf numFmtId="0" fontId="22" fillId="0" borderId="13" xfId="0" applyFont="1" applyBorder="1" applyAlignment="1">
      <alignment horizontal="center" vertical="center" wrapText="1"/>
    </xf>
    <xf numFmtId="0" fontId="17" fillId="0" borderId="13" xfId="0" applyFont="1" applyFill="1" applyBorder="1" applyAlignment="1">
      <alignment horizontal="center" vertical="center" wrapText="1"/>
    </xf>
    <xf numFmtId="0" fontId="18" fillId="0" borderId="13" xfId="0" applyFont="1" applyFill="1" applyBorder="1" applyAlignment="1">
      <alignment horizontal="center" vertical="center" wrapText="1"/>
    </xf>
    <xf numFmtId="166" fontId="18" fillId="2" borderId="13" xfId="1" applyNumberFormat="1" applyFont="1" applyFill="1" applyBorder="1" applyAlignment="1" applyProtection="1">
      <alignment horizontal="center" vertical="center" wrapText="1"/>
    </xf>
    <xf numFmtId="9" fontId="18" fillId="2" borderId="13" xfId="1" applyNumberFormat="1" applyFont="1" applyFill="1" applyBorder="1" applyAlignment="1" applyProtection="1">
      <alignment horizontal="center" vertical="center" wrapText="1"/>
    </xf>
    <xf numFmtId="166" fontId="18" fillId="7" borderId="13" xfId="1" applyNumberFormat="1" applyFont="1" applyFill="1" applyBorder="1" applyAlignment="1" applyProtection="1">
      <alignment horizontal="center" vertical="center" wrapText="1"/>
    </xf>
    <xf numFmtId="166" fontId="18" fillId="7" borderId="11" xfId="1" applyNumberFormat="1" applyFont="1" applyFill="1" applyBorder="1" applyAlignment="1" applyProtection="1">
      <alignment horizontal="center" vertical="center" wrapText="1"/>
    </xf>
    <xf numFmtId="0" fontId="28" fillId="2" borderId="1" xfId="14" applyFont="1" applyFill="1" applyBorder="1" applyAlignment="1" applyProtection="1">
      <alignment horizontal="center" vertical="center"/>
    </xf>
    <xf numFmtId="166" fontId="28" fillId="2" borderId="1" xfId="1" applyNumberFormat="1" applyFont="1" applyFill="1" applyBorder="1" applyAlignment="1" applyProtection="1">
      <alignment horizontal="center" vertical="center" wrapText="1"/>
    </xf>
    <xf numFmtId="9" fontId="28" fillId="3" borderId="1" xfId="0" applyNumberFormat="1" applyFont="1" applyFill="1" applyBorder="1" applyAlignment="1">
      <alignment horizontal="center" vertical="center"/>
    </xf>
    <xf numFmtId="166" fontId="28" fillId="8" borderId="1" xfId="0" applyNumberFormat="1" applyFont="1" applyFill="1" applyBorder="1" applyAlignment="1">
      <alignment horizontal="center" vertical="center"/>
    </xf>
    <xf numFmtId="0" fontId="26" fillId="0" borderId="5" xfId="0" applyFont="1" applyBorder="1" applyAlignment="1">
      <alignment horizontal="center" vertical="center" wrapText="1"/>
    </xf>
    <xf numFmtId="166" fontId="28" fillId="2" borderId="5" xfId="1" applyNumberFormat="1" applyFont="1" applyFill="1" applyBorder="1" applyAlignment="1" applyProtection="1">
      <alignment horizontal="center" vertical="center" wrapText="1"/>
    </xf>
    <xf numFmtId="9" fontId="28" fillId="3" borderId="5" xfId="0" applyNumberFormat="1" applyFont="1" applyFill="1" applyBorder="1" applyAlignment="1">
      <alignment horizontal="center" vertical="center"/>
    </xf>
    <xf numFmtId="166" fontId="28" fillId="8" borderId="5" xfId="0" applyNumberFormat="1" applyFont="1" applyFill="1" applyBorder="1" applyAlignment="1">
      <alignment horizontal="center" vertical="center"/>
    </xf>
    <xf numFmtId="0" fontId="3" fillId="0" borderId="0" xfId="0" applyFont="1" applyAlignment="1">
      <alignment horizontal="left" vertical="center" indent="5"/>
    </xf>
    <xf numFmtId="0" fontId="3" fillId="2" borderId="0" xfId="0" applyFont="1" applyFill="1"/>
    <xf numFmtId="166" fontId="3" fillId="2" borderId="0" xfId="0" applyNumberFormat="1" applyFont="1" applyFill="1"/>
    <xf numFmtId="164" fontId="30" fillId="0" borderId="0" xfId="3" applyFont="1" applyFill="1" applyBorder="1" applyAlignment="1">
      <alignment horizontal="center"/>
    </xf>
    <xf numFmtId="166" fontId="30" fillId="0" borderId="0" xfId="3" applyNumberFormat="1" applyFont="1" applyFill="1"/>
    <xf numFmtId="9" fontId="30" fillId="0" borderId="0" xfId="3" applyNumberFormat="1" applyFont="1" applyFill="1"/>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xf>
    <xf numFmtId="0" fontId="26" fillId="0" borderId="1" xfId="0" applyFont="1" applyBorder="1" applyAlignment="1">
      <alignment horizontal="left" vertical="top" wrapText="1"/>
    </xf>
    <xf numFmtId="0" fontId="0" fillId="0" borderId="1" xfId="0" applyFont="1" applyBorder="1" applyAlignment="1">
      <alignment horizontal="left" vertical="top" wrapText="1"/>
    </xf>
    <xf numFmtId="0" fontId="0" fillId="0" borderId="1" xfId="0" applyFont="1" applyFill="1" applyBorder="1" applyAlignment="1">
      <alignment horizontal="left" vertical="top" wrapText="1"/>
    </xf>
    <xf numFmtId="0" fontId="22" fillId="0" borderId="14" xfId="0" applyFont="1" applyBorder="1" applyAlignment="1">
      <alignment horizontal="center" vertical="center" wrapText="1"/>
    </xf>
    <xf numFmtId="0" fontId="23" fillId="2" borderId="6" xfId="0" applyFont="1" applyFill="1" applyBorder="1" applyAlignment="1">
      <alignment horizontal="center" vertical="center" wrapText="1"/>
    </xf>
    <xf numFmtId="166" fontId="26" fillId="7" borderId="5" xfId="3" applyNumberFormat="1" applyFont="1" applyFill="1" applyBorder="1" applyAlignment="1">
      <alignment horizontal="center" vertical="center" wrapText="1"/>
    </xf>
    <xf numFmtId="9" fontId="27" fillId="6" borderId="6"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166" fontId="27" fillId="7" borderId="6" xfId="0" applyNumberFormat="1" applyFont="1" applyFill="1" applyBorder="1" applyAlignment="1">
      <alignment horizontal="center" vertical="center"/>
    </xf>
    <xf numFmtId="0" fontId="20" fillId="2" borderId="6" xfId="0" applyFont="1" applyFill="1" applyBorder="1" applyAlignment="1">
      <alignment wrapText="1"/>
    </xf>
    <xf numFmtId="0" fontId="19" fillId="0" borderId="1" xfId="0" applyFont="1" applyBorder="1"/>
    <xf numFmtId="0" fontId="0" fillId="0" borderId="0" xfId="0" applyBorder="1" applyAlignment="1">
      <alignment horizontal="left"/>
    </xf>
    <xf numFmtId="0" fontId="0" fillId="0" borderId="15" xfId="0" applyBorder="1" applyAlignment="1">
      <alignment horizontal="left"/>
    </xf>
    <xf numFmtId="0" fontId="0" fillId="0" borderId="0" xfId="0" applyBorder="1" applyAlignment="1"/>
    <xf numFmtId="0" fontId="0" fillId="2" borderId="16" xfId="0" applyFill="1" applyBorder="1" applyAlignment="1"/>
    <xf numFmtId="0" fontId="0" fillId="10" borderId="3" xfId="0" applyFill="1" applyBorder="1" applyAlignment="1"/>
    <xf numFmtId="0" fontId="31" fillId="0" borderId="0" xfId="0" applyFont="1"/>
    <xf numFmtId="0" fontId="31" fillId="9" borderId="7" xfId="0" applyFont="1" applyFill="1" applyBorder="1" applyAlignment="1">
      <alignment horizontal="center" vertical="center" wrapText="1"/>
    </xf>
    <xf numFmtId="0" fontId="32" fillId="5" borderId="1" xfId="0" applyFont="1" applyFill="1" applyBorder="1"/>
    <xf numFmtId="166" fontId="31" fillId="0" borderId="1" xfId="0" applyNumberFormat="1" applyFont="1" applyFill="1" applyBorder="1"/>
    <xf numFmtId="166" fontId="31" fillId="0" borderId="10" xfId="0" applyNumberFormat="1" applyFont="1" applyFill="1" applyBorder="1"/>
    <xf numFmtId="166" fontId="31" fillId="0" borderId="1" xfId="0" applyNumberFormat="1" applyFont="1" applyBorder="1"/>
    <xf numFmtId="166" fontId="31" fillId="0" borderId="10" xfId="0" applyNumberFormat="1" applyFont="1" applyBorder="1"/>
    <xf numFmtId="0" fontId="33" fillId="0" borderId="1" xfId="0" applyFont="1" applyBorder="1"/>
    <xf numFmtId="166" fontId="33" fillId="0" borderId="1" xfId="0" applyNumberFormat="1" applyFont="1" applyFill="1" applyBorder="1"/>
    <xf numFmtId="166" fontId="33" fillId="0" borderId="10" xfId="0" applyNumberFormat="1" applyFont="1" applyFill="1" applyBorder="1"/>
    <xf numFmtId="9" fontId="27" fillId="11" borderId="0" xfId="0" applyNumberFormat="1" applyFont="1" applyFill="1" applyBorder="1" applyAlignment="1">
      <alignment horizontal="center" vertical="center" wrapText="1"/>
    </xf>
    <xf numFmtId="166" fontId="27" fillId="2" borderId="0" xfId="0" applyNumberFormat="1" applyFont="1" applyFill="1" applyBorder="1" applyAlignment="1">
      <alignment horizontal="center"/>
    </xf>
    <xf numFmtId="166" fontId="29" fillId="2" borderId="0" xfId="0" applyNumberFormat="1" applyFont="1" applyFill="1" applyBorder="1" applyAlignment="1">
      <alignment horizontal="center"/>
    </xf>
    <xf numFmtId="0" fontId="23" fillId="0" borderId="1" xfId="0" applyFont="1" applyFill="1" applyBorder="1" applyAlignment="1">
      <alignment horizontal="center" vertical="center"/>
    </xf>
    <xf numFmtId="0" fontId="1"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26" fillId="0" borderId="5" xfId="0" applyFont="1" applyFill="1" applyBorder="1" applyAlignment="1">
      <alignment horizontal="left" vertical="top" wrapText="1"/>
    </xf>
    <xf numFmtId="0" fontId="19" fillId="0" borderId="5" xfId="0" applyFont="1" applyBorder="1"/>
    <xf numFmtId="0" fontId="2" fillId="0" borderId="5" xfId="0" applyFont="1" applyBorder="1" applyAlignment="1">
      <alignment horizontal="center" vertical="center" wrapText="1"/>
    </xf>
    <xf numFmtId="0" fontId="28" fillId="2" borderId="5" xfId="14" applyFont="1" applyFill="1" applyBorder="1" applyAlignment="1" applyProtection="1">
      <alignment horizontal="center" vertical="center"/>
    </xf>
    <xf numFmtId="0" fontId="26" fillId="0" borderId="1" xfId="0" applyFont="1" applyFill="1" applyBorder="1" applyAlignment="1">
      <alignment horizontal="left" vertical="top" wrapText="1"/>
    </xf>
    <xf numFmtId="9" fontId="27" fillId="6" borderId="8" xfId="0" applyNumberFormat="1" applyFont="1" applyFill="1" applyBorder="1" applyAlignment="1">
      <alignment horizontal="center" vertical="center" wrapText="1"/>
    </xf>
    <xf numFmtId="0" fontId="1" fillId="0" borderId="5" xfId="0" applyFont="1" applyFill="1" applyBorder="1" applyAlignment="1">
      <alignment horizontal="left" vertical="top" wrapText="1"/>
    </xf>
    <xf numFmtId="166" fontId="27" fillId="7" borderId="8" xfId="0" applyNumberFormat="1" applyFont="1" applyFill="1" applyBorder="1" applyAlignment="1">
      <alignment horizontal="center" vertical="center"/>
    </xf>
    <xf numFmtId="166" fontId="29" fillId="7" borderId="8" xfId="0" applyNumberFormat="1" applyFont="1" applyFill="1" applyBorder="1" applyAlignment="1">
      <alignment horizontal="center" vertical="center"/>
    </xf>
    <xf numFmtId="0" fontId="25" fillId="2" borderId="6" xfId="0" applyFont="1" applyFill="1" applyBorder="1" applyAlignment="1">
      <alignment vertical="center" wrapText="1"/>
    </xf>
    <xf numFmtId="9" fontId="27" fillId="0" borderId="0" xfId="0" applyNumberFormat="1" applyFont="1" applyFill="1" applyBorder="1" applyAlignment="1">
      <alignment horizontal="center" vertical="center" wrapText="1"/>
    </xf>
    <xf numFmtId="166" fontId="27" fillId="0" borderId="0" xfId="0" applyNumberFormat="1" applyFont="1" applyFill="1" applyBorder="1" applyAlignment="1">
      <alignment horizontal="center" vertical="center"/>
    </xf>
    <xf numFmtId="166" fontId="29" fillId="0" borderId="0" xfId="0" applyNumberFormat="1" applyFont="1" applyFill="1" applyBorder="1" applyAlignment="1">
      <alignment horizontal="center" vertical="center"/>
    </xf>
    <xf numFmtId="0" fontId="20" fillId="5" borderId="2" xfId="0" applyFont="1" applyFill="1" applyBorder="1" applyAlignment="1">
      <alignment horizontal="left"/>
    </xf>
    <xf numFmtId="0" fontId="0" fillId="0" borderId="3" xfId="0" applyBorder="1" applyAlignment="1">
      <alignment horizontal="left"/>
    </xf>
    <xf numFmtId="164" fontId="14" fillId="0" borderId="0" xfId="3" applyFont="1" applyFill="1" applyBorder="1" applyAlignment="1">
      <alignment horizontal="left" vertical="top" wrapText="1"/>
    </xf>
    <xf numFmtId="164" fontId="14" fillId="0" borderId="0" xfId="3" applyFont="1" applyFill="1" applyBorder="1" applyAlignment="1">
      <alignment horizontal="left" wrapText="1"/>
    </xf>
    <xf numFmtId="0" fontId="14" fillId="0" borderId="0" xfId="0" applyFont="1" applyAlignment="1">
      <alignment wrapText="1"/>
    </xf>
    <xf numFmtId="0" fontId="21" fillId="0" borderId="0" xfId="0" applyFont="1" applyAlignment="1">
      <alignment wrapText="1"/>
    </xf>
  </cellXfs>
  <cellStyles count="34">
    <cellStyle name="Default" xfId="17" xr:uid="{00000000-0005-0000-0000-000000000000}"/>
    <cellStyle name="Default 1" xfId="12" xr:uid="{00000000-0005-0000-0000-000001000000}"/>
    <cellStyle name="Dziesiętny 2" xfId="4" xr:uid="{00000000-0005-0000-0000-000003000000}"/>
    <cellStyle name="Dziesiętny 2 2" xfId="19" xr:uid="{00000000-0005-0000-0000-000003000000}"/>
    <cellStyle name="Dziesiętny 2 2 2" xfId="26" xr:uid="{00000000-0005-0000-0000-000003000000}"/>
    <cellStyle name="Dziesiętny 2 3" xfId="30" xr:uid="{00000000-0005-0000-0000-000003000000}"/>
    <cellStyle name="Dziesiętny 2 4" xfId="22" xr:uid="{00000000-0005-0000-0000-000003000000}"/>
    <cellStyle name="Dziesiętny 3" xfId="21" xr:uid="{00000000-0005-0000-0000-000042000000}"/>
    <cellStyle name="Dziesiętny 3 2" xfId="29" xr:uid="{00000000-0005-0000-0000-000043000000}"/>
    <cellStyle name="Dziesiętny 4" xfId="32" xr:uid="{00000000-0005-0000-0000-000047000000}"/>
    <cellStyle name="Dziesiętny 5" xfId="24" xr:uid="{00000000-0005-0000-0000-000046000000}"/>
    <cellStyle name="Excel Built-in Currency" xfId="2" xr:uid="{00000000-0005-0000-0000-000004000000}"/>
    <cellStyle name="Excel Built-in Normal" xfId="18" xr:uid="{00000000-0005-0000-0000-000005000000}"/>
    <cellStyle name="Excel Built-in Normal 1" xfId="14" xr:uid="{00000000-0005-0000-0000-000006000000}"/>
    <cellStyle name="Excel Built-in Normal 2" xfId="7" xr:uid="{00000000-0005-0000-0000-000007000000}"/>
    <cellStyle name="Normal 2" xfId="11" xr:uid="{00000000-0005-0000-0000-000009000000}"/>
    <cellStyle name="Normal 3" xfId="10" xr:uid="{00000000-0005-0000-0000-00000A000000}"/>
    <cellStyle name="Normal 4" xfId="13" xr:uid="{00000000-0005-0000-0000-00000B000000}"/>
    <cellStyle name="Normalny" xfId="0" builtinId="0"/>
    <cellStyle name="Normalny 2" xfId="15" xr:uid="{00000000-0005-0000-0000-00000D000000}"/>
    <cellStyle name="Normalny 3" xfId="3" xr:uid="{00000000-0005-0000-0000-00000E000000}"/>
    <cellStyle name="Normalny 6" xfId="16" xr:uid="{00000000-0005-0000-0000-00000F000000}"/>
    <cellStyle name="Normalny 8" xfId="1" xr:uid="{00000000-0005-0000-0000-000010000000}"/>
    <cellStyle name="Standardowy 2" xfId="8" xr:uid="{00000000-0005-0000-0000-000011000000}"/>
    <cellStyle name="Walutowe 2" xfId="9" xr:uid="{00000000-0005-0000-0000-000012000000}"/>
    <cellStyle name="Walutowy 2" xfId="6" xr:uid="{00000000-0005-0000-0000-000013000000}"/>
    <cellStyle name="Walutowy 3" xfId="5" xr:uid="{00000000-0005-0000-0000-000014000000}"/>
    <cellStyle name="Walutowy 3 2" xfId="20" xr:uid="{00000000-0005-0000-0000-000014000000}"/>
    <cellStyle name="Walutowy 3 2 2" xfId="27" xr:uid="{00000000-0005-0000-0000-000015000000}"/>
    <cellStyle name="Walutowy 3 3" xfId="31" xr:uid="{00000000-0005-0000-0000-000016000000}"/>
    <cellStyle name="Walutowy 3 4" xfId="23" xr:uid="{00000000-0005-0000-0000-000016000000}"/>
    <cellStyle name="Walutowy 4" xfId="28" xr:uid="{00000000-0005-0000-0000-000045000000}"/>
    <cellStyle name="Walutowy 5" xfId="33" xr:uid="{00000000-0005-0000-0000-000049000000}"/>
    <cellStyle name="Walutowy 6" xfId="25" xr:uid="{00000000-0005-0000-0000-00004C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X218"/>
  <sheetViews>
    <sheetView tabSelected="1" topLeftCell="A202" zoomScale="80" zoomScaleNormal="80" zoomScalePageLayoutView="70" workbookViewId="0">
      <selection activeCell="Q11" sqref="Q11"/>
    </sheetView>
  </sheetViews>
  <sheetFormatPr defaultRowHeight="14.25"/>
  <cols>
    <col min="1" max="1" width="9.42578125" style="25" bestFit="1" customWidth="1"/>
    <col min="2" max="2" width="87.5703125" style="5" customWidth="1"/>
    <col min="3" max="3" width="21.140625" style="5" customWidth="1"/>
    <col min="4" max="5" width="12.7109375" style="5" customWidth="1"/>
    <col min="6" max="6" width="21.7109375" style="5" customWidth="1"/>
    <col min="7" max="7" width="16" style="5" customWidth="1"/>
    <col min="8" max="8" width="16" style="8" customWidth="1"/>
    <col min="9" max="9" width="16" style="11" customWidth="1"/>
    <col min="10" max="11" width="18.28515625" style="8" customWidth="1"/>
    <col min="12" max="13" width="18.28515625" style="5" customWidth="1"/>
    <col min="14" max="16384" width="9.140625" style="5"/>
  </cols>
  <sheetData>
    <row r="1" spans="1:206" ht="26.25" customHeight="1">
      <c r="A1" s="1" t="s">
        <v>4</v>
      </c>
      <c r="B1" s="2"/>
      <c r="C1" s="2"/>
      <c r="D1" s="2"/>
      <c r="E1" s="2"/>
      <c r="F1" s="2"/>
      <c r="G1" s="56"/>
      <c r="H1" s="57"/>
      <c r="I1" s="58"/>
      <c r="J1" s="57"/>
      <c r="K1" s="57"/>
    </row>
    <row r="2" spans="1:206" ht="157.5" customHeight="1">
      <c r="A2" s="108" t="s">
        <v>229</v>
      </c>
      <c r="B2" s="108"/>
      <c r="C2" s="108"/>
      <c r="D2" s="108"/>
      <c r="E2" s="108"/>
      <c r="F2" s="108"/>
      <c r="G2" s="108"/>
      <c r="H2" s="108"/>
      <c r="I2" s="108"/>
      <c r="J2" s="108"/>
      <c r="K2" s="108"/>
    </row>
    <row r="3" spans="1:206">
      <c r="A3" s="109" t="s">
        <v>5</v>
      </c>
      <c r="B3" s="109"/>
      <c r="C3" s="109"/>
      <c r="D3" s="109"/>
      <c r="E3" s="109"/>
      <c r="F3" s="109"/>
      <c r="G3" s="109"/>
      <c r="H3" s="109"/>
      <c r="I3" s="109"/>
      <c r="J3" s="109"/>
      <c r="K3" s="109"/>
    </row>
    <row r="4" spans="1:206" ht="27.75" customHeight="1">
      <c r="A4" s="110" t="s">
        <v>6</v>
      </c>
      <c r="B4" s="111"/>
      <c r="C4" s="111"/>
      <c r="D4" s="111"/>
      <c r="E4" s="111"/>
      <c r="F4" s="111"/>
      <c r="G4" s="111"/>
      <c r="H4" s="111"/>
      <c r="I4" s="111"/>
      <c r="J4" s="111"/>
      <c r="K4" s="111"/>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row>
    <row r="5" spans="1:206" ht="15" thickBot="1"/>
    <row r="6" spans="1:206" ht="15" customHeight="1" thickBot="1">
      <c r="A6" s="30" t="s">
        <v>21</v>
      </c>
      <c r="B6" s="76"/>
      <c r="C6" s="75"/>
      <c r="D6" s="74"/>
      <c r="E6" s="7"/>
      <c r="F6" s="7"/>
      <c r="G6" s="7"/>
      <c r="H6" s="9"/>
      <c r="I6" s="12"/>
      <c r="J6" s="9"/>
      <c r="K6" s="9"/>
    </row>
    <row r="7" spans="1:206" ht="50.25" customHeight="1" thickBot="1">
      <c r="A7" s="29" t="s">
        <v>0</v>
      </c>
      <c r="B7" s="65" t="s">
        <v>10</v>
      </c>
      <c r="C7" s="102" t="s">
        <v>228</v>
      </c>
      <c r="D7" s="64" t="s">
        <v>1</v>
      </c>
      <c r="E7" s="31" t="s">
        <v>14</v>
      </c>
      <c r="F7" s="19" t="s">
        <v>8</v>
      </c>
      <c r="G7" s="31" t="s">
        <v>15</v>
      </c>
      <c r="H7" s="20" t="s">
        <v>7</v>
      </c>
      <c r="I7" s="21" t="s">
        <v>2</v>
      </c>
      <c r="J7" s="22" t="s">
        <v>11</v>
      </c>
      <c r="K7" s="23" t="s">
        <v>12</v>
      </c>
      <c r="L7" s="22" t="s">
        <v>16</v>
      </c>
      <c r="M7" s="23" t="s">
        <v>17</v>
      </c>
    </row>
    <row r="8" spans="1:206" ht="42" customHeight="1">
      <c r="A8" s="32">
        <v>1</v>
      </c>
      <c r="B8" s="99" t="s">
        <v>23</v>
      </c>
      <c r="C8" s="94"/>
      <c r="D8" s="49" t="s">
        <v>220</v>
      </c>
      <c r="E8" s="59">
        <v>10</v>
      </c>
      <c r="F8" s="59">
        <v>450</v>
      </c>
      <c r="G8" s="59">
        <v>90</v>
      </c>
      <c r="H8" s="50"/>
      <c r="I8" s="51"/>
      <c r="J8" s="52">
        <f t="shared" ref="J8:J34" si="0">H8*F8</f>
        <v>0</v>
      </c>
      <c r="K8" s="52">
        <f>ROUND(J8+(J8*I8),2)</f>
        <v>0</v>
      </c>
      <c r="L8" s="33">
        <f t="shared" ref="L8:L34" si="1">G8*H8</f>
        <v>0</v>
      </c>
      <c r="M8" s="66">
        <f>ROUND(L8+(L8*I8),2)</f>
        <v>0</v>
      </c>
    </row>
    <row r="9" spans="1:206" ht="47.25" customHeight="1">
      <c r="A9" s="26">
        <v>2</v>
      </c>
      <c r="B9" s="91" t="s">
        <v>24</v>
      </c>
      <c r="C9" s="71"/>
      <c r="D9" s="28" t="s">
        <v>220</v>
      </c>
      <c r="E9" s="60">
        <v>100</v>
      </c>
      <c r="F9" s="60">
        <v>2000</v>
      </c>
      <c r="G9" s="60">
        <v>1000</v>
      </c>
      <c r="H9" s="46"/>
      <c r="I9" s="47"/>
      <c r="J9" s="48">
        <f t="shared" si="0"/>
        <v>0</v>
      </c>
      <c r="K9" s="48">
        <f t="shared" ref="K9:K25" si="2">ROUND(J9+(J9*I9),2)</f>
        <v>0</v>
      </c>
      <c r="L9" s="34">
        <f t="shared" si="1"/>
        <v>0</v>
      </c>
      <c r="M9" s="35">
        <f>ROUND(L9+(L9*I9),2)</f>
        <v>0</v>
      </c>
    </row>
    <row r="10" spans="1:206" ht="43.5" customHeight="1">
      <c r="A10" s="26">
        <v>3</v>
      </c>
      <c r="B10" s="63" t="s">
        <v>25</v>
      </c>
      <c r="C10" s="71"/>
      <c r="D10" s="28" t="s">
        <v>220</v>
      </c>
      <c r="E10" s="60">
        <v>1</v>
      </c>
      <c r="F10" s="60">
        <v>100</v>
      </c>
      <c r="G10" s="60">
        <v>10</v>
      </c>
      <c r="H10" s="46"/>
      <c r="I10" s="47"/>
      <c r="J10" s="48">
        <f t="shared" si="0"/>
        <v>0</v>
      </c>
      <c r="K10" s="48">
        <f t="shared" si="2"/>
        <v>0</v>
      </c>
      <c r="L10" s="34">
        <f t="shared" si="1"/>
        <v>0</v>
      </c>
      <c r="M10" s="35">
        <f t="shared" ref="M10:M25" si="3">ROUND(L10+(L10*I10),2)</f>
        <v>0</v>
      </c>
    </row>
    <row r="11" spans="1:206" ht="43.5" customHeight="1">
      <c r="A11" s="26">
        <v>4</v>
      </c>
      <c r="B11" s="63" t="s">
        <v>26</v>
      </c>
      <c r="C11" s="71"/>
      <c r="D11" s="28" t="s">
        <v>220</v>
      </c>
      <c r="E11" s="60">
        <v>100</v>
      </c>
      <c r="F11" s="60">
        <v>4000</v>
      </c>
      <c r="G11" s="60">
        <v>500</v>
      </c>
      <c r="H11" s="46"/>
      <c r="I11" s="47"/>
      <c r="J11" s="48">
        <f t="shared" si="0"/>
        <v>0</v>
      </c>
      <c r="K11" s="48">
        <f t="shared" si="2"/>
        <v>0</v>
      </c>
      <c r="L11" s="34">
        <f t="shared" si="1"/>
        <v>0</v>
      </c>
      <c r="M11" s="35">
        <f t="shared" si="3"/>
        <v>0</v>
      </c>
    </row>
    <row r="12" spans="1:206" ht="41.25" customHeight="1">
      <c r="A12" s="26">
        <v>5</v>
      </c>
      <c r="B12" s="63" t="s">
        <v>27</v>
      </c>
      <c r="C12" s="71"/>
      <c r="D12" s="28" t="s">
        <v>220</v>
      </c>
      <c r="E12" s="60">
        <v>350</v>
      </c>
      <c r="F12" s="60">
        <v>3500</v>
      </c>
      <c r="G12" s="60">
        <v>500</v>
      </c>
      <c r="H12" s="46"/>
      <c r="I12" s="47"/>
      <c r="J12" s="48">
        <f t="shared" si="0"/>
        <v>0</v>
      </c>
      <c r="K12" s="48">
        <f t="shared" si="2"/>
        <v>0</v>
      </c>
      <c r="L12" s="34">
        <f t="shared" si="1"/>
        <v>0</v>
      </c>
      <c r="M12" s="35">
        <f t="shared" si="3"/>
        <v>0</v>
      </c>
    </row>
    <row r="13" spans="1:206" ht="44.25" customHeight="1">
      <c r="A13" s="26">
        <v>6</v>
      </c>
      <c r="B13" s="63" t="s">
        <v>28</v>
      </c>
      <c r="C13" s="71"/>
      <c r="D13" s="28" t="s">
        <v>220</v>
      </c>
      <c r="E13" s="60">
        <v>1</v>
      </c>
      <c r="F13" s="60">
        <v>100</v>
      </c>
      <c r="G13" s="60">
        <v>50</v>
      </c>
      <c r="H13" s="46"/>
      <c r="I13" s="47"/>
      <c r="J13" s="48">
        <f t="shared" si="0"/>
        <v>0</v>
      </c>
      <c r="K13" s="48">
        <f t="shared" si="2"/>
        <v>0</v>
      </c>
      <c r="L13" s="34">
        <f t="shared" si="1"/>
        <v>0</v>
      </c>
      <c r="M13" s="35">
        <f t="shared" si="3"/>
        <v>0</v>
      </c>
    </row>
    <row r="14" spans="1:206" ht="46.5" customHeight="1">
      <c r="A14" s="26">
        <v>7</v>
      </c>
      <c r="B14" s="63" t="s">
        <v>29</v>
      </c>
      <c r="C14" s="71"/>
      <c r="D14" s="28" t="s">
        <v>220</v>
      </c>
      <c r="E14" s="60">
        <v>1200</v>
      </c>
      <c r="F14" s="60">
        <v>12000</v>
      </c>
      <c r="G14" s="60">
        <v>2500</v>
      </c>
      <c r="H14" s="46"/>
      <c r="I14" s="47"/>
      <c r="J14" s="48">
        <f t="shared" si="0"/>
        <v>0</v>
      </c>
      <c r="K14" s="48">
        <f t="shared" si="2"/>
        <v>0</v>
      </c>
      <c r="L14" s="34">
        <f t="shared" si="1"/>
        <v>0</v>
      </c>
      <c r="M14" s="35">
        <f t="shared" si="3"/>
        <v>0</v>
      </c>
    </row>
    <row r="15" spans="1:206" ht="42.75" customHeight="1">
      <c r="A15" s="26">
        <v>8</v>
      </c>
      <c r="B15" s="61" t="s">
        <v>30</v>
      </c>
      <c r="C15" s="71"/>
      <c r="D15" s="28" t="s">
        <v>220</v>
      </c>
      <c r="E15" s="60">
        <v>500</v>
      </c>
      <c r="F15" s="60">
        <v>11000</v>
      </c>
      <c r="G15" s="60">
        <v>2500</v>
      </c>
      <c r="H15" s="46"/>
      <c r="I15" s="47"/>
      <c r="J15" s="48">
        <f t="shared" si="0"/>
        <v>0</v>
      </c>
      <c r="K15" s="48">
        <f t="shared" si="2"/>
        <v>0</v>
      </c>
      <c r="L15" s="34">
        <f t="shared" si="1"/>
        <v>0</v>
      </c>
      <c r="M15" s="35">
        <f t="shared" si="3"/>
        <v>0</v>
      </c>
    </row>
    <row r="16" spans="1:206" ht="38.25" customHeight="1">
      <c r="A16" s="26">
        <v>9</v>
      </c>
      <c r="B16" s="92" t="s">
        <v>31</v>
      </c>
      <c r="C16" s="71"/>
      <c r="D16" s="28" t="s">
        <v>220</v>
      </c>
      <c r="E16" s="60">
        <v>500</v>
      </c>
      <c r="F16" s="60">
        <v>11000</v>
      </c>
      <c r="G16" s="60">
        <v>2500</v>
      </c>
      <c r="H16" s="46"/>
      <c r="I16" s="47"/>
      <c r="J16" s="48">
        <f t="shared" si="0"/>
        <v>0</v>
      </c>
      <c r="K16" s="48">
        <f t="shared" si="2"/>
        <v>0</v>
      </c>
      <c r="L16" s="34">
        <f t="shared" si="1"/>
        <v>0</v>
      </c>
      <c r="M16" s="35">
        <f t="shared" si="3"/>
        <v>0</v>
      </c>
    </row>
    <row r="17" spans="1:13" ht="45" customHeight="1">
      <c r="A17" s="26">
        <v>10</v>
      </c>
      <c r="B17" s="92" t="s">
        <v>32</v>
      </c>
      <c r="C17" s="71"/>
      <c r="D17" s="28" t="s">
        <v>220</v>
      </c>
      <c r="E17" s="60">
        <v>1</v>
      </c>
      <c r="F17" s="60">
        <v>300</v>
      </c>
      <c r="G17" s="60">
        <v>150</v>
      </c>
      <c r="H17" s="46"/>
      <c r="I17" s="47"/>
      <c r="J17" s="48">
        <f t="shared" si="0"/>
        <v>0</v>
      </c>
      <c r="K17" s="48">
        <f t="shared" si="2"/>
        <v>0</v>
      </c>
      <c r="L17" s="34">
        <f t="shared" si="1"/>
        <v>0</v>
      </c>
      <c r="M17" s="35">
        <f t="shared" si="3"/>
        <v>0</v>
      </c>
    </row>
    <row r="18" spans="1:13" ht="45.75" customHeight="1">
      <c r="A18" s="26">
        <v>11</v>
      </c>
      <c r="B18" s="92" t="s">
        <v>33</v>
      </c>
      <c r="C18" s="71"/>
      <c r="D18" s="28" t="s">
        <v>220</v>
      </c>
      <c r="E18" s="60">
        <v>300</v>
      </c>
      <c r="F18" s="60">
        <v>3000</v>
      </c>
      <c r="G18" s="60">
        <v>1000</v>
      </c>
      <c r="H18" s="46"/>
      <c r="I18" s="47"/>
      <c r="J18" s="48">
        <f t="shared" si="0"/>
        <v>0</v>
      </c>
      <c r="K18" s="48">
        <f t="shared" si="2"/>
        <v>0</v>
      </c>
      <c r="L18" s="34">
        <f t="shared" si="1"/>
        <v>0</v>
      </c>
      <c r="M18" s="35">
        <f t="shared" si="3"/>
        <v>0</v>
      </c>
    </row>
    <row r="19" spans="1:13" ht="52.5" customHeight="1">
      <c r="A19" s="90">
        <v>12</v>
      </c>
      <c r="B19" s="92" t="s">
        <v>34</v>
      </c>
      <c r="C19" s="71"/>
      <c r="D19" s="28" t="s">
        <v>220</v>
      </c>
      <c r="E19" s="60">
        <v>800</v>
      </c>
      <c r="F19" s="60">
        <v>8000</v>
      </c>
      <c r="G19" s="60">
        <v>2000</v>
      </c>
      <c r="H19" s="46"/>
      <c r="I19" s="47"/>
      <c r="J19" s="48">
        <f t="shared" si="0"/>
        <v>0</v>
      </c>
      <c r="K19" s="48">
        <f t="shared" si="2"/>
        <v>0</v>
      </c>
      <c r="L19" s="34">
        <f t="shared" si="1"/>
        <v>0</v>
      </c>
      <c r="M19" s="35">
        <f t="shared" si="3"/>
        <v>0</v>
      </c>
    </row>
    <row r="20" spans="1:13" ht="48" customHeight="1">
      <c r="A20" s="26">
        <v>13</v>
      </c>
      <c r="B20" s="63" t="s">
        <v>35</v>
      </c>
      <c r="C20" s="71"/>
      <c r="D20" s="28" t="s">
        <v>220</v>
      </c>
      <c r="E20" s="60">
        <v>20</v>
      </c>
      <c r="F20" s="60">
        <v>200</v>
      </c>
      <c r="G20" s="60">
        <v>40</v>
      </c>
      <c r="H20" s="46"/>
      <c r="I20" s="47"/>
      <c r="J20" s="48">
        <f t="shared" si="0"/>
        <v>0</v>
      </c>
      <c r="K20" s="48">
        <f t="shared" si="2"/>
        <v>0</v>
      </c>
      <c r="L20" s="34">
        <f t="shared" si="1"/>
        <v>0</v>
      </c>
      <c r="M20" s="35">
        <f t="shared" si="3"/>
        <v>0</v>
      </c>
    </row>
    <row r="21" spans="1:13" ht="25.5" customHeight="1">
      <c r="A21" s="26">
        <v>14</v>
      </c>
      <c r="B21" s="62" t="s">
        <v>36</v>
      </c>
      <c r="C21" s="71"/>
      <c r="D21" s="28" t="s">
        <v>220</v>
      </c>
      <c r="E21" s="60">
        <v>20</v>
      </c>
      <c r="F21" s="60">
        <v>200</v>
      </c>
      <c r="G21" s="60">
        <v>100</v>
      </c>
      <c r="H21" s="46"/>
      <c r="I21" s="47"/>
      <c r="J21" s="48">
        <f t="shared" si="0"/>
        <v>0</v>
      </c>
      <c r="K21" s="48">
        <f t="shared" si="2"/>
        <v>0</v>
      </c>
      <c r="L21" s="34">
        <f t="shared" si="1"/>
        <v>0</v>
      </c>
      <c r="M21" s="35">
        <f t="shared" si="3"/>
        <v>0</v>
      </c>
    </row>
    <row r="22" spans="1:13" ht="26.25" customHeight="1">
      <c r="A22" s="26">
        <v>15</v>
      </c>
      <c r="B22" s="63" t="s">
        <v>37</v>
      </c>
      <c r="C22" s="71"/>
      <c r="D22" s="28" t="s">
        <v>220</v>
      </c>
      <c r="E22" s="60">
        <v>40</v>
      </c>
      <c r="F22" s="60">
        <v>400</v>
      </c>
      <c r="G22" s="60">
        <v>100</v>
      </c>
      <c r="H22" s="46"/>
      <c r="I22" s="47"/>
      <c r="J22" s="48">
        <f t="shared" si="0"/>
        <v>0</v>
      </c>
      <c r="K22" s="48">
        <f t="shared" si="2"/>
        <v>0</v>
      </c>
      <c r="L22" s="34">
        <f t="shared" si="1"/>
        <v>0</v>
      </c>
      <c r="M22" s="35">
        <f t="shared" si="3"/>
        <v>0</v>
      </c>
    </row>
    <row r="23" spans="1:13" ht="47.25" customHeight="1">
      <c r="A23" s="26">
        <v>16</v>
      </c>
      <c r="B23" s="63" t="s">
        <v>38</v>
      </c>
      <c r="C23" s="71"/>
      <c r="D23" s="28" t="s">
        <v>220</v>
      </c>
      <c r="E23" s="60">
        <v>100</v>
      </c>
      <c r="F23" s="60">
        <v>1000</v>
      </c>
      <c r="G23" s="60">
        <v>200</v>
      </c>
      <c r="H23" s="46"/>
      <c r="I23" s="47"/>
      <c r="J23" s="48">
        <f t="shared" si="0"/>
        <v>0</v>
      </c>
      <c r="K23" s="48">
        <f t="shared" si="2"/>
        <v>0</v>
      </c>
      <c r="L23" s="34">
        <f t="shared" si="1"/>
        <v>0</v>
      </c>
      <c r="M23" s="35">
        <f t="shared" si="3"/>
        <v>0</v>
      </c>
    </row>
    <row r="24" spans="1:13" ht="41.25" customHeight="1">
      <c r="A24" s="26">
        <v>17</v>
      </c>
      <c r="B24" s="63" t="s">
        <v>39</v>
      </c>
      <c r="C24" s="71"/>
      <c r="D24" s="28" t="s">
        <v>220</v>
      </c>
      <c r="E24" s="60">
        <v>1000</v>
      </c>
      <c r="F24" s="60">
        <v>60000</v>
      </c>
      <c r="G24" s="60">
        <v>20000</v>
      </c>
      <c r="H24" s="46"/>
      <c r="I24" s="47"/>
      <c r="J24" s="48">
        <f t="shared" si="0"/>
        <v>0</v>
      </c>
      <c r="K24" s="48">
        <f t="shared" si="2"/>
        <v>0</v>
      </c>
      <c r="L24" s="34">
        <f t="shared" si="1"/>
        <v>0</v>
      </c>
      <c r="M24" s="35">
        <f t="shared" si="3"/>
        <v>0</v>
      </c>
    </row>
    <row r="25" spans="1:13" ht="44.25" customHeight="1">
      <c r="A25" s="26">
        <v>18</v>
      </c>
      <c r="B25" s="61" t="s">
        <v>40</v>
      </c>
      <c r="C25" s="71"/>
      <c r="D25" s="28" t="s">
        <v>220</v>
      </c>
      <c r="E25" s="60">
        <v>1</v>
      </c>
      <c r="F25" s="60">
        <v>5</v>
      </c>
      <c r="G25" s="60">
        <v>1</v>
      </c>
      <c r="H25" s="46"/>
      <c r="I25" s="47"/>
      <c r="J25" s="48">
        <f t="shared" si="0"/>
        <v>0</v>
      </c>
      <c r="K25" s="48">
        <f t="shared" si="2"/>
        <v>0</v>
      </c>
      <c r="L25" s="34">
        <f t="shared" si="1"/>
        <v>0</v>
      </c>
      <c r="M25" s="35">
        <f t="shared" si="3"/>
        <v>0</v>
      </c>
    </row>
    <row r="26" spans="1:13" ht="42" customHeight="1">
      <c r="A26" s="26">
        <v>19</v>
      </c>
      <c r="B26" s="91" t="s">
        <v>41</v>
      </c>
      <c r="C26" s="71"/>
      <c r="D26" s="28" t="s">
        <v>9</v>
      </c>
      <c r="E26" s="60">
        <v>2</v>
      </c>
      <c r="F26" s="60">
        <v>20</v>
      </c>
      <c r="G26" s="60">
        <v>4</v>
      </c>
      <c r="H26" s="46"/>
      <c r="I26" s="47"/>
      <c r="J26" s="48">
        <f t="shared" si="0"/>
        <v>0</v>
      </c>
      <c r="K26" s="48">
        <f>ROUND(J26+(J26*I26),2)</f>
        <v>0</v>
      </c>
      <c r="L26" s="34">
        <f t="shared" si="1"/>
        <v>0</v>
      </c>
      <c r="M26" s="35">
        <f>ROUND(L26+(L26*I26),2)</f>
        <v>0</v>
      </c>
    </row>
    <row r="27" spans="1:13" ht="37.5" customHeight="1">
      <c r="A27" s="26">
        <v>20</v>
      </c>
      <c r="B27" s="91" t="s">
        <v>42</v>
      </c>
      <c r="C27" s="71"/>
      <c r="D27" s="28" t="s">
        <v>221</v>
      </c>
      <c r="E27" s="60">
        <v>1</v>
      </c>
      <c r="F27" s="60">
        <v>30</v>
      </c>
      <c r="G27" s="60">
        <v>10</v>
      </c>
      <c r="H27" s="46"/>
      <c r="I27" s="47"/>
      <c r="J27" s="48">
        <f t="shared" si="0"/>
        <v>0</v>
      </c>
      <c r="K27" s="48">
        <f t="shared" ref="K27:K34" si="4">ROUND(J27+(J27*I27),2)</f>
        <v>0</v>
      </c>
      <c r="L27" s="34">
        <f t="shared" si="1"/>
        <v>0</v>
      </c>
      <c r="M27" s="35">
        <f>ROUND(L27+(L27*I27),2)</f>
        <v>0</v>
      </c>
    </row>
    <row r="28" spans="1:13" ht="36.75" customHeight="1">
      <c r="A28" s="26">
        <v>21</v>
      </c>
      <c r="B28" s="63" t="s">
        <v>43</v>
      </c>
      <c r="C28" s="71"/>
      <c r="D28" s="28" t="s">
        <v>221</v>
      </c>
      <c r="E28" s="60">
        <v>1</v>
      </c>
      <c r="F28" s="60">
        <v>30</v>
      </c>
      <c r="G28" s="60">
        <v>10</v>
      </c>
      <c r="H28" s="46"/>
      <c r="I28" s="47"/>
      <c r="J28" s="48">
        <f t="shared" si="0"/>
        <v>0</v>
      </c>
      <c r="K28" s="48">
        <f t="shared" si="4"/>
        <v>0</v>
      </c>
      <c r="L28" s="34">
        <f t="shared" si="1"/>
        <v>0</v>
      </c>
      <c r="M28" s="35">
        <f t="shared" ref="M28:M33" si="5">ROUND(L28+(L28*I28),2)</f>
        <v>0</v>
      </c>
    </row>
    <row r="29" spans="1:13" ht="60" customHeight="1">
      <c r="A29" s="26">
        <v>22</v>
      </c>
      <c r="B29" s="63" t="s">
        <v>44</v>
      </c>
      <c r="C29" s="71"/>
      <c r="D29" s="28" t="s">
        <v>221</v>
      </c>
      <c r="E29" s="60">
        <v>6</v>
      </c>
      <c r="F29" s="60">
        <v>60</v>
      </c>
      <c r="G29" s="60">
        <v>30</v>
      </c>
      <c r="H29" s="46"/>
      <c r="I29" s="47"/>
      <c r="J29" s="48">
        <f t="shared" si="0"/>
        <v>0</v>
      </c>
      <c r="K29" s="48">
        <f t="shared" si="4"/>
        <v>0</v>
      </c>
      <c r="L29" s="34">
        <f t="shared" si="1"/>
        <v>0</v>
      </c>
      <c r="M29" s="35">
        <f t="shared" si="5"/>
        <v>0</v>
      </c>
    </row>
    <row r="30" spans="1:13" ht="44.25" customHeight="1">
      <c r="A30" s="26">
        <v>23</v>
      </c>
      <c r="B30" s="63" t="s">
        <v>45</v>
      </c>
      <c r="C30" s="71"/>
      <c r="D30" s="28" t="s">
        <v>222</v>
      </c>
      <c r="E30" s="60">
        <v>10</v>
      </c>
      <c r="F30" s="60">
        <v>40</v>
      </c>
      <c r="G30" s="60">
        <v>20</v>
      </c>
      <c r="H30" s="46"/>
      <c r="I30" s="47"/>
      <c r="J30" s="48">
        <f t="shared" si="0"/>
        <v>0</v>
      </c>
      <c r="K30" s="48">
        <f t="shared" si="4"/>
        <v>0</v>
      </c>
      <c r="L30" s="34">
        <f t="shared" si="1"/>
        <v>0</v>
      </c>
      <c r="M30" s="35">
        <f t="shared" si="5"/>
        <v>0</v>
      </c>
    </row>
    <row r="31" spans="1:13" ht="51" customHeight="1">
      <c r="A31" s="26">
        <v>24</v>
      </c>
      <c r="B31" s="63" t="s">
        <v>46</v>
      </c>
      <c r="C31" s="71"/>
      <c r="D31" s="28" t="s">
        <v>223</v>
      </c>
      <c r="E31" s="60">
        <v>1</v>
      </c>
      <c r="F31" s="60">
        <v>3</v>
      </c>
      <c r="G31" s="60">
        <v>1</v>
      </c>
      <c r="H31" s="46"/>
      <c r="I31" s="47"/>
      <c r="J31" s="48">
        <f t="shared" si="0"/>
        <v>0</v>
      </c>
      <c r="K31" s="48">
        <f t="shared" si="4"/>
        <v>0</v>
      </c>
      <c r="L31" s="34">
        <f t="shared" si="1"/>
        <v>0</v>
      </c>
      <c r="M31" s="35">
        <f t="shared" si="5"/>
        <v>0</v>
      </c>
    </row>
    <row r="32" spans="1:13" ht="32.25" customHeight="1">
      <c r="A32" s="26">
        <v>25</v>
      </c>
      <c r="B32" s="63" t="s">
        <v>47</v>
      </c>
      <c r="C32" s="71"/>
      <c r="D32" s="28" t="s">
        <v>223</v>
      </c>
      <c r="E32" s="60">
        <v>1</v>
      </c>
      <c r="F32" s="60">
        <v>5</v>
      </c>
      <c r="G32" s="60">
        <v>1</v>
      </c>
      <c r="H32" s="46"/>
      <c r="I32" s="47"/>
      <c r="J32" s="48">
        <f t="shared" si="0"/>
        <v>0</v>
      </c>
      <c r="K32" s="48">
        <f t="shared" si="4"/>
        <v>0</v>
      </c>
      <c r="L32" s="34">
        <f t="shared" si="1"/>
        <v>0</v>
      </c>
      <c r="M32" s="35">
        <f t="shared" si="5"/>
        <v>0</v>
      </c>
    </row>
    <row r="33" spans="1:13" ht="45" customHeight="1">
      <c r="A33" s="26">
        <v>26</v>
      </c>
      <c r="B33" s="61" t="s">
        <v>48</v>
      </c>
      <c r="C33" s="71"/>
      <c r="D33" s="28" t="s">
        <v>220</v>
      </c>
      <c r="E33" s="60">
        <v>20</v>
      </c>
      <c r="F33" s="60">
        <v>180</v>
      </c>
      <c r="G33" s="60">
        <v>50</v>
      </c>
      <c r="H33" s="46"/>
      <c r="I33" s="47"/>
      <c r="J33" s="48">
        <f t="shared" si="0"/>
        <v>0</v>
      </c>
      <c r="K33" s="48">
        <f>ROUND(J33+(J33*I33),2)</f>
        <v>0</v>
      </c>
      <c r="L33" s="34">
        <f t="shared" si="1"/>
        <v>0</v>
      </c>
      <c r="M33" s="35">
        <f t="shared" si="5"/>
        <v>0</v>
      </c>
    </row>
    <row r="34" spans="1:13" ht="38.25" customHeight="1">
      <c r="A34" s="26">
        <v>27</v>
      </c>
      <c r="B34" s="92" t="s">
        <v>49</v>
      </c>
      <c r="C34" s="71"/>
      <c r="D34" s="28" t="s">
        <v>220</v>
      </c>
      <c r="E34" s="60">
        <v>20</v>
      </c>
      <c r="F34" s="60">
        <v>350</v>
      </c>
      <c r="G34" s="60">
        <v>80</v>
      </c>
      <c r="H34" s="46"/>
      <c r="I34" s="47"/>
      <c r="J34" s="48">
        <f t="shared" si="0"/>
        <v>0</v>
      </c>
      <c r="K34" s="48">
        <f t="shared" si="4"/>
        <v>0</v>
      </c>
      <c r="L34" s="34">
        <f t="shared" si="1"/>
        <v>0</v>
      </c>
      <c r="M34" s="35">
        <f>ROUND(L34+(L34*I34),2)</f>
        <v>0</v>
      </c>
    </row>
    <row r="35" spans="1:13" ht="34.5" customHeight="1" thickBot="1">
      <c r="A35" s="27"/>
      <c r="B35" s="3"/>
      <c r="C35" s="3"/>
      <c r="D35" s="53"/>
      <c r="E35" s="54"/>
      <c r="F35" s="54"/>
      <c r="G35" s="54"/>
      <c r="H35" s="55"/>
      <c r="I35" s="98" t="s">
        <v>3</v>
      </c>
      <c r="J35" s="100">
        <f>SUM(J8:J34)</f>
        <v>0</v>
      </c>
      <c r="K35" s="101">
        <f>SUM(K8:K34)</f>
        <v>0</v>
      </c>
      <c r="L35" s="101">
        <f>SUM(L8:L34)</f>
        <v>0</v>
      </c>
      <c r="M35" s="101">
        <f>SUM(M8:M34)</f>
        <v>0</v>
      </c>
    </row>
    <row r="36" spans="1:13" ht="34.5" customHeight="1">
      <c r="A36" s="27"/>
      <c r="B36" s="3"/>
      <c r="C36" s="3"/>
      <c r="D36" s="53"/>
      <c r="E36" s="54"/>
      <c r="F36" s="54"/>
      <c r="G36" s="54"/>
      <c r="H36" s="55"/>
      <c r="I36" s="103"/>
      <c r="J36" s="104"/>
      <c r="K36" s="105"/>
      <c r="L36" s="105"/>
      <c r="M36" s="105"/>
    </row>
    <row r="37" spans="1:13" ht="19.5" customHeight="1" thickBot="1">
      <c r="A37" s="27"/>
      <c r="B37" s="3"/>
      <c r="C37" s="3"/>
      <c r="D37" s="53"/>
      <c r="E37" s="54"/>
      <c r="F37" s="54"/>
      <c r="G37" s="54"/>
      <c r="H37" s="55"/>
      <c r="I37" s="87"/>
      <c r="J37" s="88"/>
      <c r="K37" s="89"/>
      <c r="L37" s="89"/>
      <c r="M37" s="89"/>
    </row>
    <row r="38" spans="1:13" ht="16.5" customHeight="1" thickBot="1">
      <c r="A38" s="106" t="s">
        <v>22</v>
      </c>
      <c r="B38" s="107"/>
      <c r="C38" s="73"/>
      <c r="D38" s="72"/>
      <c r="E38" s="13"/>
      <c r="F38" s="13"/>
      <c r="G38" s="13"/>
      <c r="H38" s="14"/>
      <c r="I38" s="15"/>
      <c r="J38" s="14"/>
      <c r="K38" s="14"/>
    </row>
    <row r="39" spans="1:13" ht="47.25" customHeight="1" thickBot="1">
      <c r="A39" s="36" t="s">
        <v>0</v>
      </c>
      <c r="B39" s="37" t="s">
        <v>10</v>
      </c>
      <c r="C39" s="70" t="s">
        <v>18</v>
      </c>
      <c r="D39" s="38" t="s">
        <v>1</v>
      </c>
      <c r="E39" s="39" t="s">
        <v>14</v>
      </c>
      <c r="F39" s="40" t="s">
        <v>8</v>
      </c>
      <c r="G39" s="39" t="s">
        <v>15</v>
      </c>
      <c r="H39" s="41" t="s">
        <v>7</v>
      </c>
      <c r="I39" s="42" t="s">
        <v>2</v>
      </c>
      <c r="J39" s="43" t="s">
        <v>11</v>
      </c>
      <c r="K39" s="44" t="s">
        <v>12</v>
      </c>
      <c r="L39" s="43" t="s">
        <v>16</v>
      </c>
      <c r="M39" s="44" t="s">
        <v>17</v>
      </c>
    </row>
    <row r="40" spans="1:13" ht="48.75" customHeight="1">
      <c r="A40" s="32">
        <v>1</v>
      </c>
      <c r="B40" s="93" t="s">
        <v>50</v>
      </c>
      <c r="C40" s="94"/>
      <c r="D40" s="95" t="s">
        <v>220</v>
      </c>
      <c r="E40" s="96">
        <v>1</v>
      </c>
      <c r="F40" s="96">
        <v>40</v>
      </c>
      <c r="G40" s="96">
        <v>6</v>
      </c>
      <c r="H40" s="50"/>
      <c r="I40" s="51"/>
      <c r="J40" s="52">
        <f>H40*F40</f>
        <v>0</v>
      </c>
      <c r="K40" s="52">
        <f>ROUND(J40+(J40*I40),2)</f>
        <v>0</v>
      </c>
      <c r="L40" s="33">
        <f>G40*H40</f>
        <v>0</v>
      </c>
      <c r="M40" s="66">
        <f t="shared" ref="M40:M103" si="6">ROUND(L40+(L40*I40),2)</f>
        <v>0</v>
      </c>
    </row>
    <row r="41" spans="1:13" ht="33.75" customHeight="1">
      <c r="A41" s="26">
        <v>2</v>
      </c>
      <c r="B41" s="61" t="s">
        <v>51</v>
      </c>
      <c r="C41" s="71"/>
      <c r="D41" s="68" t="s">
        <v>220</v>
      </c>
      <c r="E41" s="45">
        <v>1</v>
      </c>
      <c r="F41" s="45">
        <v>15</v>
      </c>
      <c r="G41" s="45">
        <v>5</v>
      </c>
      <c r="H41" s="46"/>
      <c r="I41" s="47"/>
      <c r="J41" s="48">
        <f>H41*F41</f>
        <v>0</v>
      </c>
      <c r="K41" s="48">
        <f t="shared" ref="K41:K104" si="7">ROUND(J41+(J41*I41),2)</f>
        <v>0</v>
      </c>
      <c r="L41" s="34">
        <f>G41*H41</f>
        <v>0</v>
      </c>
      <c r="M41" s="35">
        <f t="shared" si="6"/>
        <v>0</v>
      </c>
    </row>
    <row r="42" spans="1:13" ht="33.75" customHeight="1">
      <c r="A42" s="26">
        <v>3</v>
      </c>
      <c r="B42" s="61" t="s">
        <v>52</v>
      </c>
      <c r="C42" s="71"/>
      <c r="D42" s="68" t="s">
        <v>220</v>
      </c>
      <c r="E42" s="45">
        <v>2</v>
      </c>
      <c r="F42" s="45">
        <v>15</v>
      </c>
      <c r="G42" s="45">
        <v>5</v>
      </c>
      <c r="H42" s="46"/>
      <c r="I42" s="47"/>
      <c r="J42" s="48">
        <f>H42*F42</f>
        <v>0</v>
      </c>
      <c r="K42" s="48">
        <f t="shared" si="7"/>
        <v>0</v>
      </c>
      <c r="L42" s="34">
        <f>G42*H42</f>
        <v>0</v>
      </c>
      <c r="M42" s="35">
        <f t="shared" si="6"/>
        <v>0</v>
      </c>
    </row>
    <row r="43" spans="1:13" ht="33.75" customHeight="1">
      <c r="A43" s="26">
        <v>4</v>
      </c>
      <c r="B43" s="61" t="s">
        <v>53</v>
      </c>
      <c r="C43" s="71"/>
      <c r="D43" s="68" t="s">
        <v>220</v>
      </c>
      <c r="E43" s="45">
        <v>1</v>
      </c>
      <c r="F43" s="45">
        <v>30</v>
      </c>
      <c r="G43" s="45">
        <v>10</v>
      </c>
      <c r="H43" s="46"/>
      <c r="I43" s="47"/>
      <c r="J43" s="48">
        <f t="shared" ref="J43:J106" si="8">H43*F43</f>
        <v>0</v>
      </c>
      <c r="K43" s="48">
        <f t="shared" si="7"/>
        <v>0</v>
      </c>
      <c r="L43" s="34">
        <f t="shared" ref="L43:L106" si="9">G43*H43</f>
        <v>0</v>
      </c>
      <c r="M43" s="35">
        <f t="shared" si="6"/>
        <v>0</v>
      </c>
    </row>
    <row r="44" spans="1:13" ht="33.75" customHeight="1">
      <c r="A44" s="26">
        <v>5</v>
      </c>
      <c r="B44" s="61" t="s">
        <v>54</v>
      </c>
      <c r="C44" s="71"/>
      <c r="D44" s="68" t="s">
        <v>220</v>
      </c>
      <c r="E44" s="45">
        <v>2</v>
      </c>
      <c r="F44" s="45">
        <v>15</v>
      </c>
      <c r="G44" s="45">
        <v>10</v>
      </c>
      <c r="H44" s="46"/>
      <c r="I44" s="47"/>
      <c r="J44" s="48">
        <f t="shared" si="8"/>
        <v>0</v>
      </c>
      <c r="K44" s="48">
        <f t="shared" si="7"/>
        <v>0</v>
      </c>
      <c r="L44" s="34">
        <f t="shared" si="9"/>
        <v>0</v>
      </c>
      <c r="M44" s="35">
        <f t="shared" si="6"/>
        <v>0</v>
      </c>
    </row>
    <row r="45" spans="1:13" ht="33.75" customHeight="1">
      <c r="A45" s="26">
        <v>6</v>
      </c>
      <c r="B45" s="97" t="s">
        <v>55</v>
      </c>
      <c r="C45" s="71"/>
      <c r="D45" s="68" t="s">
        <v>220</v>
      </c>
      <c r="E45" s="45">
        <v>2</v>
      </c>
      <c r="F45" s="45">
        <v>20</v>
      </c>
      <c r="G45" s="45">
        <v>10</v>
      </c>
      <c r="H45" s="46"/>
      <c r="I45" s="47"/>
      <c r="J45" s="48">
        <f t="shared" si="8"/>
        <v>0</v>
      </c>
      <c r="K45" s="48">
        <f t="shared" si="7"/>
        <v>0</v>
      </c>
      <c r="L45" s="34">
        <f t="shared" si="9"/>
        <v>0</v>
      </c>
      <c r="M45" s="35">
        <f t="shared" si="6"/>
        <v>0</v>
      </c>
    </row>
    <row r="46" spans="1:13" ht="33.75" customHeight="1">
      <c r="A46" s="26">
        <v>7</v>
      </c>
      <c r="B46" s="61" t="s">
        <v>56</v>
      </c>
      <c r="C46" s="71"/>
      <c r="D46" s="68" t="s">
        <v>223</v>
      </c>
      <c r="E46" s="45">
        <v>35</v>
      </c>
      <c r="F46" s="45">
        <v>350</v>
      </c>
      <c r="G46" s="45">
        <v>60</v>
      </c>
      <c r="H46" s="46"/>
      <c r="I46" s="47"/>
      <c r="J46" s="48">
        <f t="shared" si="8"/>
        <v>0</v>
      </c>
      <c r="K46" s="48">
        <f t="shared" si="7"/>
        <v>0</v>
      </c>
      <c r="L46" s="34">
        <f t="shared" si="9"/>
        <v>0</v>
      </c>
      <c r="M46" s="35">
        <f t="shared" si="6"/>
        <v>0</v>
      </c>
    </row>
    <row r="47" spans="1:13" ht="51" customHeight="1">
      <c r="A47" s="26">
        <v>8</v>
      </c>
      <c r="B47" s="61" t="s">
        <v>57</v>
      </c>
      <c r="C47" s="71"/>
      <c r="D47" s="68" t="s">
        <v>223</v>
      </c>
      <c r="E47" s="45">
        <v>10</v>
      </c>
      <c r="F47" s="45">
        <v>150</v>
      </c>
      <c r="G47" s="45">
        <v>25</v>
      </c>
      <c r="H47" s="46"/>
      <c r="I47" s="47"/>
      <c r="J47" s="48">
        <f t="shared" si="8"/>
        <v>0</v>
      </c>
      <c r="K47" s="48">
        <f t="shared" si="7"/>
        <v>0</v>
      </c>
      <c r="L47" s="34">
        <f t="shared" si="9"/>
        <v>0</v>
      </c>
      <c r="M47" s="35">
        <f t="shared" si="6"/>
        <v>0</v>
      </c>
    </row>
    <row r="48" spans="1:13" ht="33.75" customHeight="1">
      <c r="A48" s="26">
        <v>9</v>
      </c>
      <c r="B48" s="61" t="s">
        <v>58</v>
      </c>
      <c r="C48" s="71"/>
      <c r="D48" s="68" t="s">
        <v>220</v>
      </c>
      <c r="E48" s="45">
        <v>5</v>
      </c>
      <c r="F48" s="45">
        <v>110</v>
      </c>
      <c r="G48" s="45">
        <v>20</v>
      </c>
      <c r="H48" s="46"/>
      <c r="I48" s="47"/>
      <c r="J48" s="48">
        <f t="shared" si="8"/>
        <v>0</v>
      </c>
      <c r="K48" s="48">
        <f t="shared" si="7"/>
        <v>0</v>
      </c>
      <c r="L48" s="34">
        <f t="shared" si="9"/>
        <v>0</v>
      </c>
      <c r="M48" s="35">
        <f t="shared" si="6"/>
        <v>0</v>
      </c>
    </row>
    <row r="49" spans="1:13" ht="33.75" customHeight="1">
      <c r="A49" s="26">
        <v>10</v>
      </c>
      <c r="B49" s="61" t="s">
        <v>59</v>
      </c>
      <c r="C49" s="71"/>
      <c r="D49" s="68" t="s">
        <v>220</v>
      </c>
      <c r="E49" s="45">
        <v>20</v>
      </c>
      <c r="F49" s="45">
        <v>180</v>
      </c>
      <c r="G49" s="45">
        <v>50</v>
      </c>
      <c r="H49" s="46"/>
      <c r="I49" s="47"/>
      <c r="J49" s="48">
        <f t="shared" si="8"/>
        <v>0</v>
      </c>
      <c r="K49" s="48">
        <f t="shared" si="7"/>
        <v>0</v>
      </c>
      <c r="L49" s="34">
        <f t="shared" si="9"/>
        <v>0</v>
      </c>
      <c r="M49" s="35">
        <f t="shared" si="6"/>
        <v>0</v>
      </c>
    </row>
    <row r="50" spans="1:13" ht="33.75" customHeight="1">
      <c r="A50" s="26">
        <v>11</v>
      </c>
      <c r="B50" s="97" t="s">
        <v>60</v>
      </c>
      <c r="C50" s="71"/>
      <c r="D50" s="68" t="s">
        <v>220</v>
      </c>
      <c r="E50" s="45">
        <v>20</v>
      </c>
      <c r="F50" s="45">
        <v>180</v>
      </c>
      <c r="G50" s="45">
        <v>50</v>
      </c>
      <c r="H50" s="46"/>
      <c r="I50" s="47"/>
      <c r="J50" s="48">
        <f t="shared" si="8"/>
        <v>0</v>
      </c>
      <c r="K50" s="48">
        <f t="shared" si="7"/>
        <v>0</v>
      </c>
      <c r="L50" s="34">
        <f t="shared" si="9"/>
        <v>0</v>
      </c>
      <c r="M50" s="35">
        <f t="shared" si="6"/>
        <v>0</v>
      </c>
    </row>
    <row r="51" spans="1:13" ht="33.75" customHeight="1">
      <c r="A51" s="26">
        <v>12</v>
      </c>
      <c r="B51" s="61" t="s">
        <v>61</v>
      </c>
      <c r="C51" s="71"/>
      <c r="D51" s="68" t="s">
        <v>220</v>
      </c>
      <c r="E51" s="45">
        <v>20</v>
      </c>
      <c r="F51" s="45">
        <v>180</v>
      </c>
      <c r="G51" s="45">
        <v>50</v>
      </c>
      <c r="H51" s="46"/>
      <c r="I51" s="47"/>
      <c r="J51" s="48">
        <f t="shared" si="8"/>
        <v>0</v>
      </c>
      <c r="K51" s="48">
        <f t="shared" si="7"/>
        <v>0</v>
      </c>
      <c r="L51" s="34">
        <f t="shared" si="9"/>
        <v>0</v>
      </c>
      <c r="M51" s="35">
        <f t="shared" si="6"/>
        <v>0</v>
      </c>
    </row>
    <row r="52" spans="1:13" ht="33.75" customHeight="1">
      <c r="A52" s="26">
        <v>13</v>
      </c>
      <c r="B52" s="61" t="s">
        <v>62</v>
      </c>
      <c r="C52" s="71"/>
      <c r="D52" s="68" t="s">
        <v>220</v>
      </c>
      <c r="E52" s="45">
        <v>20</v>
      </c>
      <c r="F52" s="45">
        <v>180</v>
      </c>
      <c r="G52" s="45">
        <v>50</v>
      </c>
      <c r="H52" s="46"/>
      <c r="I52" s="47"/>
      <c r="J52" s="48">
        <f t="shared" si="8"/>
        <v>0</v>
      </c>
      <c r="K52" s="48">
        <f t="shared" si="7"/>
        <v>0</v>
      </c>
      <c r="L52" s="34">
        <f t="shared" si="9"/>
        <v>0</v>
      </c>
      <c r="M52" s="35">
        <f t="shared" si="6"/>
        <v>0</v>
      </c>
    </row>
    <row r="53" spans="1:13" ht="33.75" customHeight="1">
      <c r="A53" s="26">
        <v>14</v>
      </c>
      <c r="B53" s="61" t="s">
        <v>63</v>
      </c>
      <c r="C53" s="71"/>
      <c r="D53" s="68" t="s">
        <v>9</v>
      </c>
      <c r="E53" s="45">
        <v>1</v>
      </c>
      <c r="F53" s="45">
        <v>10</v>
      </c>
      <c r="G53" s="45">
        <v>10</v>
      </c>
      <c r="H53" s="46"/>
      <c r="I53" s="47"/>
      <c r="J53" s="48">
        <f t="shared" si="8"/>
        <v>0</v>
      </c>
      <c r="K53" s="48">
        <f t="shared" si="7"/>
        <v>0</v>
      </c>
      <c r="L53" s="34">
        <f t="shared" si="9"/>
        <v>0</v>
      </c>
      <c r="M53" s="35">
        <f t="shared" si="6"/>
        <v>0</v>
      </c>
    </row>
    <row r="54" spans="1:13" ht="120.75" customHeight="1">
      <c r="A54" s="26">
        <v>15</v>
      </c>
      <c r="B54" s="61" t="s">
        <v>64</v>
      </c>
      <c r="C54" s="71"/>
      <c r="D54" s="68" t="s">
        <v>9</v>
      </c>
      <c r="E54" s="45">
        <v>300</v>
      </c>
      <c r="F54" s="45">
        <v>1500</v>
      </c>
      <c r="G54" s="45">
        <v>300</v>
      </c>
      <c r="H54" s="46"/>
      <c r="I54" s="47"/>
      <c r="J54" s="48">
        <f t="shared" si="8"/>
        <v>0</v>
      </c>
      <c r="K54" s="48">
        <f t="shared" si="7"/>
        <v>0</v>
      </c>
      <c r="L54" s="34">
        <f t="shared" si="9"/>
        <v>0</v>
      </c>
      <c r="M54" s="35">
        <f t="shared" si="6"/>
        <v>0</v>
      </c>
    </row>
    <row r="55" spans="1:13" ht="117" customHeight="1">
      <c r="A55" s="26">
        <v>16</v>
      </c>
      <c r="B55" s="97" t="s">
        <v>65</v>
      </c>
      <c r="C55" s="71"/>
      <c r="D55" s="68" t="s">
        <v>9</v>
      </c>
      <c r="E55" s="45">
        <v>50</v>
      </c>
      <c r="F55" s="45">
        <v>500</v>
      </c>
      <c r="G55" s="45">
        <v>150</v>
      </c>
      <c r="H55" s="46"/>
      <c r="I55" s="47"/>
      <c r="J55" s="48">
        <f t="shared" si="8"/>
        <v>0</v>
      </c>
      <c r="K55" s="48">
        <f t="shared" si="7"/>
        <v>0</v>
      </c>
      <c r="L55" s="34">
        <f t="shared" si="9"/>
        <v>0</v>
      </c>
      <c r="M55" s="35">
        <f t="shared" si="6"/>
        <v>0</v>
      </c>
    </row>
    <row r="56" spans="1:13" ht="110.25" customHeight="1">
      <c r="A56" s="26">
        <v>17</v>
      </c>
      <c r="B56" s="61" t="s">
        <v>66</v>
      </c>
      <c r="C56" s="71"/>
      <c r="D56" s="68" t="s">
        <v>9</v>
      </c>
      <c r="E56" s="45">
        <v>100</v>
      </c>
      <c r="F56" s="45">
        <v>4500</v>
      </c>
      <c r="G56" s="45">
        <v>300</v>
      </c>
      <c r="H56" s="46"/>
      <c r="I56" s="47"/>
      <c r="J56" s="48">
        <f t="shared" si="8"/>
        <v>0</v>
      </c>
      <c r="K56" s="48">
        <f t="shared" si="7"/>
        <v>0</v>
      </c>
      <c r="L56" s="34">
        <f t="shared" si="9"/>
        <v>0</v>
      </c>
      <c r="M56" s="35">
        <f t="shared" si="6"/>
        <v>0</v>
      </c>
    </row>
    <row r="57" spans="1:13" ht="117" customHeight="1">
      <c r="A57" s="26">
        <v>18</v>
      </c>
      <c r="B57" s="61" t="s">
        <v>67</v>
      </c>
      <c r="C57" s="71"/>
      <c r="D57" s="68" t="s">
        <v>9</v>
      </c>
      <c r="E57" s="45">
        <v>200</v>
      </c>
      <c r="F57" s="45">
        <v>1200</v>
      </c>
      <c r="G57" s="45">
        <v>200</v>
      </c>
      <c r="H57" s="46"/>
      <c r="I57" s="47"/>
      <c r="J57" s="48">
        <f t="shared" si="8"/>
        <v>0</v>
      </c>
      <c r="K57" s="48">
        <f t="shared" si="7"/>
        <v>0</v>
      </c>
      <c r="L57" s="34">
        <f t="shared" si="9"/>
        <v>0</v>
      </c>
      <c r="M57" s="35">
        <f t="shared" si="6"/>
        <v>0</v>
      </c>
    </row>
    <row r="58" spans="1:13" ht="76.5" customHeight="1">
      <c r="A58" s="26">
        <v>19</v>
      </c>
      <c r="B58" s="61" t="s">
        <v>68</v>
      </c>
      <c r="C58" s="71"/>
      <c r="D58" s="68" t="s">
        <v>9</v>
      </c>
      <c r="E58" s="45">
        <v>30</v>
      </c>
      <c r="F58" s="45">
        <v>300</v>
      </c>
      <c r="G58" s="45">
        <v>100</v>
      </c>
      <c r="H58" s="46"/>
      <c r="I58" s="47"/>
      <c r="J58" s="48">
        <f t="shared" si="8"/>
        <v>0</v>
      </c>
      <c r="K58" s="48">
        <f t="shared" si="7"/>
        <v>0</v>
      </c>
      <c r="L58" s="34">
        <f t="shared" si="9"/>
        <v>0</v>
      </c>
      <c r="M58" s="35">
        <f t="shared" si="6"/>
        <v>0</v>
      </c>
    </row>
    <row r="59" spans="1:13" ht="39" customHeight="1">
      <c r="A59" s="26">
        <v>20</v>
      </c>
      <c r="B59" s="61" t="s">
        <v>69</v>
      </c>
      <c r="C59" s="71"/>
      <c r="D59" s="68" t="s">
        <v>220</v>
      </c>
      <c r="E59" s="45">
        <v>30</v>
      </c>
      <c r="F59" s="45">
        <v>400</v>
      </c>
      <c r="G59" s="45">
        <v>50</v>
      </c>
      <c r="H59" s="46"/>
      <c r="I59" s="47"/>
      <c r="J59" s="48">
        <f t="shared" si="8"/>
        <v>0</v>
      </c>
      <c r="K59" s="48">
        <f t="shared" si="7"/>
        <v>0</v>
      </c>
      <c r="L59" s="34">
        <f t="shared" si="9"/>
        <v>0</v>
      </c>
      <c r="M59" s="35">
        <f t="shared" si="6"/>
        <v>0</v>
      </c>
    </row>
    <row r="60" spans="1:13" ht="101.25" customHeight="1">
      <c r="A60" s="26">
        <v>21</v>
      </c>
      <c r="B60" s="97" t="s">
        <v>70</v>
      </c>
      <c r="C60" s="71"/>
      <c r="D60" s="68" t="s">
        <v>9</v>
      </c>
      <c r="E60" s="45">
        <v>500</v>
      </c>
      <c r="F60" s="45">
        <v>4500</v>
      </c>
      <c r="G60" s="45">
        <v>500</v>
      </c>
      <c r="H60" s="46"/>
      <c r="I60" s="47"/>
      <c r="J60" s="48">
        <f t="shared" si="8"/>
        <v>0</v>
      </c>
      <c r="K60" s="48">
        <f t="shared" si="7"/>
        <v>0</v>
      </c>
      <c r="L60" s="34">
        <f t="shared" si="9"/>
        <v>0</v>
      </c>
      <c r="M60" s="35">
        <f t="shared" si="6"/>
        <v>0</v>
      </c>
    </row>
    <row r="61" spans="1:13" ht="96" customHeight="1">
      <c r="A61" s="26">
        <v>22</v>
      </c>
      <c r="B61" s="61" t="s">
        <v>71</v>
      </c>
      <c r="C61" s="71"/>
      <c r="D61" s="68" t="s">
        <v>9</v>
      </c>
      <c r="E61" s="45">
        <v>200</v>
      </c>
      <c r="F61" s="45">
        <v>600</v>
      </c>
      <c r="G61" s="45">
        <v>100</v>
      </c>
      <c r="H61" s="46"/>
      <c r="I61" s="47"/>
      <c r="J61" s="48">
        <f t="shared" si="8"/>
        <v>0</v>
      </c>
      <c r="K61" s="48">
        <f t="shared" si="7"/>
        <v>0</v>
      </c>
      <c r="L61" s="34">
        <f t="shared" si="9"/>
        <v>0</v>
      </c>
      <c r="M61" s="35">
        <f t="shared" si="6"/>
        <v>0</v>
      </c>
    </row>
    <row r="62" spans="1:13" ht="110.25" customHeight="1">
      <c r="A62" s="26">
        <v>23</v>
      </c>
      <c r="B62" s="61" t="s">
        <v>72</v>
      </c>
      <c r="C62" s="71"/>
      <c r="D62" s="68" t="s">
        <v>9</v>
      </c>
      <c r="E62" s="45">
        <v>50</v>
      </c>
      <c r="F62" s="45">
        <v>200</v>
      </c>
      <c r="G62" s="45">
        <v>100</v>
      </c>
      <c r="H62" s="46"/>
      <c r="I62" s="47"/>
      <c r="J62" s="48">
        <f t="shared" si="8"/>
        <v>0</v>
      </c>
      <c r="K62" s="48">
        <f t="shared" si="7"/>
        <v>0</v>
      </c>
      <c r="L62" s="34">
        <f t="shared" si="9"/>
        <v>0</v>
      </c>
      <c r="M62" s="35">
        <f t="shared" si="6"/>
        <v>0</v>
      </c>
    </row>
    <row r="63" spans="1:13" ht="101.25" customHeight="1">
      <c r="A63" s="26">
        <v>24</v>
      </c>
      <c r="B63" s="61" t="s">
        <v>73</v>
      </c>
      <c r="C63" s="71"/>
      <c r="D63" s="68" t="s">
        <v>9</v>
      </c>
      <c r="E63" s="45">
        <v>300</v>
      </c>
      <c r="F63" s="45">
        <v>1000</v>
      </c>
      <c r="G63" s="45">
        <v>200</v>
      </c>
      <c r="H63" s="46"/>
      <c r="I63" s="47"/>
      <c r="J63" s="48">
        <f t="shared" si="8"/>
        <v>0</v>
      </c>
      <c r="K63" s="48">
        <f t="shared" si="7"/>
        <v>0</v>
      </c>
      <c r="L63" s="34">
        <f t="shared" si="9"/>
        <v>0</v>
      </c>
      <c r="M63" s="35">
        <f t="shared" si="6"/>
        <v>0</v>
      </c>
    </row>
    <row r="64" spans="1:13" ht="47.25" customHeight="1">
      <c r="A64" s="26">
        <v>25</v>
      </c>
      <c r="B64" s="61" t="s">
        <v>74</v>
      </c>
      <c r="C64" s="71"/>
      <c r="D64" s="68" t="s">
        <v>9</v>
      </c>
      <c r="E64" s="45">
        <v>50</v>
      </c>
      <c r="F64" s="45">
        <v>2000</v>
      </c>
      <c r="G64" s="45">
        <v>500</v>
      </c>
      <c r="H64" s="46"/>
      <c r="I64" s="47"/>
      <c r="J64" s="48">
        <f t="shared" si="8"/>
        <v>0</v>
      </c>
      <c r="K64" s="48">
        <f t="shared" si="7"/>
        <v>0</v>
      </c>
      <c r="L64" s="34">
        <f t="shared" si="9"/>
        <v>0</v>
      </c>
      <c r="M64" s="35">
        <f t="shared" si="6"/>
        <v>0</v>
      </c>
    </row>
    <row r="65" spans="1:13" ht="33.75" customHeight="1">
      <c r="A65" s="26">
        <v>26</v>
      </c>
      <c r="B65" s="97" t="s">
        <v>75</v>
      </c>
      <c r="C65" s="71"/>
      <c r="D65" s="68" t="s">
        <v>220</v>
      </c>
      <c r="E65" s="45">
        <v>10</v>
      </c>
      <c r="F65" s="45">
        <v>60</v>
      </c>
      <c r="G65" s="45">
        <v>10</v>
      </c>
      <c r="H65" s="46"/>
      <c r="I65" s="47"/>
      <c r="J65" s="48">
        <f t="shared" si="8"/>
        <v>0</v>
      </c>
      <c r="K65" s="48">
        <f t="shared" si="7"/>
        <v>0</v>
      </c>
      <c r="L65" s="34">
        <f t="shared" si="9"/>
        <v>0</v>
      </c>
      <c r="M65" s="35">
        <f t="shared" si="6"/>
        <v>0</v>
      </c>
    </row>
    <row r="66" spans="1:13" ht="33.75" customHeight="1">
      <c r="A66" s="26">
        <v>27</v>
      </c>
      <c r="B66" s="61" t="s">
        <v>76</v>
      </c>
      <c r="C66" s="71"/>
      <c r="D66" s="68" t="s">
        <v>220</v>
      </c>
      <c r="E66" s="45">
        <v>2</v>
      </c>
      <c r="F66" s="45">
        <v>20</v>
      </c>
      <c r="G66" s="45">
        <v>10</v>
      </c>
      <c r="H66" s="46"/>
      <c r="I66" s="47"/>
      <c r="J66" s="48">
        <f t="shared" si="8"/>
        <v>0</v>
      </c>
      <c r="K66" s="48">
        <f t="shared" si="7"/>
        <v>0</v>
      </c>
      <c r="L66" s="34">
        <f t="shared" si="9"/>
        <v>0</v>
      </c>
      <c r="M66" s="35">
        <f t="shared" si="6"/>
        <v>0</v>
      </c>
    </row>
    <row r="67" spans="1:13" ht="33.75" customHeight="1">
      <c r="A67" s="26">
        <v>28</v>
      </c>
      <c r="B67" s="61" t="s">
        <v>77</v>
      </c>
      <c r="C67" s="71"/>
      <c r="D67" s="68" t="s">
        <v>223</v>
      </c>
      <c r="E67" s="45">
        <v>1</v>
      </c>
      <c r="F67" s="45">
        <v>24</v>
      </c>
      <c r="G67" s="45">
        <v>5</v>
      </c>
      <c r="H67" s="46"/>
      <c r="I67" s="47"/>
      <c r="J67" s="48">
        <f t="shared" si="8"/>
        <v>0</v>
      </c>
      <c r="K67" s="48">
        <f t="shared" si="7"/>
        <v>0</v>
      </c>
      <c r="L67" s="34">
        <f t="shared" si="9"/>
        <v>0</v>
      </c>
      <c r="M67" s="35">
        <f t="shared" si="6"/>
        <v>0</v>
      </c>
    </row>
    <row r="68" spans="1:13" ht="33.75" customHeight="1">
      <c r="A68" s="26">
        <v>29</v>
      </c>
      <c r="B68" s="61" t="s">
        <v>78</v>
      </c>
      <c r="C68" s="71"/>
      <c r="D68" s="68" t="s">
        <v>223</v>
      </c>
      <c r="E68" s="45">
        <v>1</v>
      </c>
      <c r="F68" s="45">
        <v>3</v>
      </c>
      <c r="G68" s="45">
        <v>1</v>
      </c>
      <c r="H68" s="46"/>
      <c r="I68" s="47"/>
      <c r="J68" s="48">
        <f t="shared" si="8"/>
        <v>0</v>
      </c>
      <c r="K68" s="48">
        <f t="shared" si="7"/>
        <v>0</v>
      </c>
      <c r="L68" s="34">
        <f t="shared" si="9"/>
        <v>0</v>
      </c>
      <c r="M68" s="35">
        <f t="shared" si="6"/>
        <v>0</v>
      </c>
    </row>
    <row r="69" spans="1:13" ht="33.75" customHeight="1">
      <c r="A69" s="26">
        <v>30</v>
      </c>
      <c r="B69" s="61" t="s">
        <v>79</v>
      </c>
      <c r="C69" s="71"/>
      <c r="D69" s="68" t="s">
        <v>9</v>
      </c>
      <c r="E69" s="45">
        <v>1</v>
      </c>
      <c r="F69" s="45">
        <v>2</v>
      </c>
      <c r="G69" s="45">
        <v>1</v>
      </c>
      <c r="H69" s="46"/>
      <c r="I69" s="47"/>
      <c r="J69" s="48">
        <f t="shared" si="8"/>
        <v>0</v>
      </c>
      <c r="K69" s="48">
        <f t="shared" si="7"/>
        <v>0</v>
      </c>
      <c r="L69" s="34">
        <f t="shared" si="9"/>
        <v>0</v>
      </c>
      <c r="M69" s="35">
        <f t="shared" si="6"/>
        <v>0</v>
      </c>
    </row>
    <row r="70" spans="1:13" ht="33.75" customHeight="1">
      <c r="A70" s="26">
        <v>31</v>
      </c>
      <c r="B70" s="97" t="s">
        <v>80</v>
      </c>
      <c r="C70" s="71"/>
      <c r="D70" s="68" t="s">
        <v>9</v>
      </c>
      <c r="E70" s="45">
        <v>5</v>
      </c>
      <c r="F70" s="45">
        <v>50</v>
      </c>
      <c r="G70" s="45">
        <v>20</v>
      </c>
      <c r="H70" s="46"/>
      <c r="I70" s="47"/>
      <c r="J70" s="48">
        <f t="shared" si="8"/>
        <v>0</v>
      </c>
      <c r="K70" s="48">
        <f t="shared" si="7"/>
        <v>0</v>
      </c>
      <c r="L70" s="34">
        <f t="shared" si="9"/>
        <v>0</v>
      </c>
      <c r="M70" s="35">
        <f t="shared" si="6"/>
        <v>0</v>
      </c>
    </row>
    <row r="71" spans="1:13" ht="33.75" customHeight="1">
      <c r="A71" s="26">
        <v>32</v>
      </c>
      <c r="B71" s="61" t="s">
        <v>81</v>
      </c>
      <c r="C71" s="71"/>
      <c r="D71" s="68" t="s">
        <v>223</v>
      </c>
      <c r="E71" s="45">
        <v>1</v>
      </c>
      <c r="F71" s="45">
        <v>22</v>
      </c>
      <c r="G71" s="45">
        <v>5</v>
      </c>
      <c r="H71" s="46"/>
      <c r="I71" s="47"/>
      <c r="J71" s="48">
        <f t="shared" si="8"/>
        <v>0</v>
      </c>
      <c r="K71" s="48">
        <f t="shared" si="7"/>
        <v>0</v>
      </c>
      <c r="L71" s="34">
        <f t="shared" si="9"/>
        <v>0</v>
      </c>
      <c r="M71" s="35">
        <f t="shared" si="6"/>
        <v>0</v>
      </c>
    </row>
    <row r="72" spans="1:13" ht="33.75" customHeight="1">
      <c r="A72" s="26">
        <v>33</v>
      </c>
      <c r="B72" s="61" t="s">
        <v>82</v>
      </c>
      <c r="C72" s="71"/>
      <c r="D72" s="68" t="s">
        <v>223</v>
      </c>
      <c r="E72" s="45">
        <v>1</v>
      </c>
      <c r="F72" s="45">
        <v>1</v>
      </c>
      <c r="G72" s="45">
        <v>1</v>
      </c>
      <c r="H72" s="46"/>
      <c r="I72" s="47"/>
      <c r="J72" s="48">
        <f t="shared" si="8"/>
        <v>0</v>
      </c>
      <c r="K72" s="48">
        <f t="shared" si="7"/>
        <v>0</v>
      </c>
      <c r="L72" s="34">
        <f t="shared" si="9"/>
        <v>0</v>
      </c>
      <c r="M72" s="35">
        <f t="shared" si="6"/>
        <v>0</v>
      </c>
    </row>
    <row r="73" spans="1:13" ht="33.75" customHeight="1">
      <c r="A73" s="26">
        <v>34</v>
      </c>
      <c r="B73" s="61" t="s">
        <v>83</v>
      </c>
      <c r="C73" s="71"/>
      <c r="D73" s="68" t="s">
        <v>223</v>
      </c>
      <c r="E73" s="45">
        <v>1</v>
      </c>
      <c r="F73" s="45">
        <v>1</v>
      </c>
      <c r="G73" s="45">
        <v>1</v>
      </c>
      <c r="H73" s="46"/>
      <c r="I73" s="47"/>
      <c r="J73" s="48">
        <f t="shared" si="8"/>
        <v>0</v>
      </c>
      <c r="K73" s="48">
        <f t="shared" si="7"/>
        <v>0</v>
      </c>
      <c r="L73" s="34">
        <f t="shared" si="9"/>
        <v>0</v>
      </c>
      <c r="M73" s="35">
        <f t="shared" si="6"/>
        <v>0</v>
      </c>
    </row>
    <row r="74" spans="1:13" ht="33.75" customHeight="1">
      <c r="A74" s="26">
        <v>35</v>
      </c>
      <c r="B74" s="61" t="s">
        <v>84</v>
      </c>
      <c r="C74" s="71"/>
      <c r="D74" s="68" t="s">
        <v>223</v>
      </c>
      <c r="E74" s="45">
        <v>1</v>
      </c>
      <c r="F74" s="45">
        <v>1</v>
      </c>
      <c r="G74" s="45">
        <v>1</v>
      </c>
      <c r="H74" s="46"/>
      <c r="I74" s="47"/>
      <c r="J74" s="48">
        <f t="shared" si="8"/>
        <v>0</v>
      </c>
      <c r="K74" s="48">
        <f t="shared" si="7"/>
        <v>0</v>
      </c>
      <c r="L74" s="34">
        <f t="shared" si="9"/>
        <v>0</v>
      </c>
      <c r="M74" s="35">
        <f t="shared" si="6"/>
        <v>0</v>
      </c>
    </row>
    <row r="75" spans="1:13" ht="33.75" customHeight="1">
      <c r="A75" s="26">
        <v>36</v>
      </c>
      <c r="B75" s="97" t="s">
        <v>85</v>
      </c>
      <c r="C75" s="71"/>
      <c r="D75" s="68" t="s">
        <v>223</v>
      </c>
      <c r="E75" s="45">
        <v>1</v>
      </c>
      <c r="F75" s="45">
        <v>1</v>
      </c>
      <c r="G75" s="45">
        <v>1</v>
      </c>
      <c r="H75" s="46"/>
      <c r="I75" s="47"/>
      <c r="J75" s="48">
        <f t="shared" si="8"/>
        <v>0</v>
      </c>
      <c r="K75" s="48">
        <f t="shared" si="7"/>
        <v>0</v>
      </c>
      <c r="L75" s="34">
        <f t="shared" si="9"/>
        <v>0</v>
      </c>
      <c r="M75" s="35">
        <f t="shared" si="6"/>
        <v>0</v>
      </c>
    </row>
    <row r="76" spans="1:13" ht="33.75" customHeight="1">
      <c r="A76" s="26">
        <v>37</v>
      </c>
      <c r="B76" s="61" t="s">
        <v>86</v>
      </c>
      <c r="C76" s="71"/>
      <c r="D76" s="68" t="s">
        <v>9</v>
      </c>
      <c r="E76" s="45">
        <v>1</v>
      </c>
      <c r="F76" s="45">
        <v>260</v>
      </c>
      <c r="G76" s="45">
        <v>60</v>
      </c>
      <c r="H76" s="46"/>
      <c r="I76" s="47"/>
      <c r="J76" s="48">
        <f t="shared" si="8"/>
        <v>0</v>
      </c>
      <c r="K76" s="48">
        <f t="shared" si="7"/>
        <v>0</v>
      </c>
      <c r="L76" s="34">
        <f t="shared" si="9"/>
        <v>0</v>
      </c>
      <c r="M76" s="35">
        <f t="shared" si="6"/>
        <v>0</v>
      </c>
    </row>
    <row r="77" spans="1:13" ht="33.75" customHeight="1">
      <c r="A77" s="26">
        <v>38</v>
      </c>
      <c r="B77" s="61" t="s">
        <v>87</v>
      </c>
      <c r="C77" s="71"/>
      <c r="D77" s="68" t="s">
        <v>223</v>
      </c>
      <c r="E77" s="45">
        <v>1</v>
      </c>
      <c r="F77" s="45">
        <v>200</v>
      </c>
      <c r="G77" s="45">
        <v>50</v>
      </c>
      <c r="H77" s="46"/>
      <c r="I77" s="47"/>
      <c r="J77" s="48">
        <f t="shared" si="8"/>
        <v>0</v>
      </c>
      <c r="K77" s="48">
        <f t="shared" si="7"/>
        <v>0</v>
      </c>
      <c r="L77" s="34">
        <f t="shared" si="9"/>
        <v>0</v>
      </c>
      <c r="M77" s="35">
        <f t="shared" si="6"/>
        <v>0</v>
      </c>
    </row>
    <row r="78" spans="1:13" ht="33.75" customHeight="1">
      <c r="A78" s="26">
        <v>39</v>
      </c>
      <c r="B78" s="61" t="s">
        <v>88</v>
      </c>
      <c r="C78" s="71"/>
      <c r="D78" s="68" t="s">
        <v>9</v>
      </c>
      <c r="E78" s="45">
        <v>60</v>
      </c>
      <c r="F78" s="45">
        <v>600</v>
      </c>
      <c r="G78" s="45">
        <v>100</v>
      </c>
      <c r="H78" s="46"/>
      <c r="I78" s="47"/>
      <c r="J78" s="48">
        <f t="shared" si="8"/>
        <v>0</v>
      </c>
      <c r="K78" s="48">
        <f t="shared" si="7"/>
        <v>0</v>
      </c>
      <c r="L78" s="34">
        <f t="shared" si="9"/>
        <v>0</v>
      </c>
      <c r="M78" s="35">
        <f t="shared" si="6"/>
        <v>0</v>
      </c>
    </row>
    <row r="79" spans="1:13" ht="33.75" customHeight="1">
      <c r="A79" s="26">
        <v>40</v>
      </c>
      <c r="B79" s="61" t="s">
        <v>89</v>
      </c>
      <c r="C79" s="71"/>
      <c r="D79" s="68" t="s">
        <v>9</v>
      </c>
      <c r="E79" s="45">
        <v>60</v>
      </c>
      <c r="F79" s="45">
        <v>600</v>
      </c>
      <c r="G79" s="45">
        <v>120</v>
      </c>
      <c r="H79" s="46"/>
      <c r="I79" s="47"/>
      <c r="J79" s="48">
        <f t="shared" si="8"/>
        <v>0</v>
      </c>
      <c r="K79" s="48">
        <f t="shared" si="7"/>
        <v>0</v>
      </c>
      <c r="L79" s="34">
        <f t="shared" si="9"/>
        <v>0</v>
      </c>
      <c r="M79" s="35">
        <f t="shared" si="6"/>
        <v>0</v>
      </c>
    </row>
    <row r="80" spans="1:13" ht="60" customHeight="1">
      <c r="A80" s="26">
        <v>41</v>
      </c>
      <c r="B80" s="97" t="s">
        <v>90</v>
      </c>
      <c r="C80" s="71"/>
      <c r="D80" s="68" t="s">
        <v>9</v>
      </c>
      <c r="E80" s="45">
        <v>5</v>
      </c>
      <c r="F80" s="45">
        <v>50</v>
      </c>
      <c r="G80" s="45">
        <v>10</v>
      </c>
      <c r="H80" s="46"/>
      <c r="I80" s="47"/>
      <c r="J80" s="48">
        <f t="shared" si="8"/>
        <v>0</v>
      </c>
      <c r="K80" s="48">
        <f t="shared" si="7"/>
        <v>0</v>
      </c>
      <c r="L80" s="34">
        <f t="shared" si="9"/>
        <v>0</v>
      </c>
      <c r="M80" s="35">
        <f t="shared" si="6"/>
        <v>0</v>
      </c>
    </row>
    <row r="81" spans="1:13" ht="33.75" customHeight="1">
      <c r="A81" s="26">
        <v>42</v>
      </c>
      <c r="B81" s="61" t="s">
        <v>91</v>
      </c>
      <c r="C81" s="71"/>
      <c r="D81" s="68" t="s">
        <v>9</v>
      </c>
      <c r="E81" s="45">
        <v>6</v>
      </c>
      <c r="F81" s="45">
        <v>60</v>
      </c>
      <c r="G81" s="45">
        <v>5</v>
      </c>
      <c r="H81" s="46"/>
      <c r="I81" s="47"/>
      <c r="J81" s="48">
        <f t="shared" si="8"/>
        <v>0</v>
      </c>
      <c r="K81" s="48">
        <f t="shared" si="7"/>
        <v>0</v>
      </c>
      <c r="L81" s="34">
        <f t="shared" si="9"/>
        <v>0</v>
      </c>
      <c r="M81" s="35">
        <f t="shared" si="6"/>
        <v>0</v>
      </c>
    </row>
    <row r="82" spans="1:13" ht="33.75" customHeight="1">
      <c r="A82" s="26">
        <v>43</v>
      </c>
      <c r="B82" s="61" t="s">
        <v>92</v>
      </c>
      <c r="C82" s="71"/>
      <c r="D82" s="68" t="s">
        <v>220</v>
      </c>
      <c r="E82" s="45">
        <v>6</v>
      </c>
      <c r="F82" s="45">
        <v>60</v>
      </c>
      <c r="G82" s="45">
        <v>5</v>
      </c>
      <c r="H82" s="46"/>
      <c r="I82" s="47"/>
      <c r="J82" s="48">
        <f t="shared" si="8"/>
        <v>0</v>
      </c>
      <c r="K82" s="48">
        <f t="shared" si="7"/>
        <v>0</v>
      </c>
      <c r="L82" s="34">
        <f t="shared" si="9"/>
        <v>0</v>
      </c>
      <c r="M82" s="35">
        <f t="shared" si="6"/>
        <v>0</v>
      </c>
    </row>
    <row r="83" spans="1:13" ht="33.75" customHeight="1">
      <c r="A83" s="26">
        <v>44</v>
      </c>
      <c r="B83" s="61" t="s">
        <v>93</v>
      </c>
      <c r="C83" s="71"/>
      <c r="D83" s="68" t="s">
        <v>9</v>
      </c>
      <c r="E83" s="45">
        <v>1</v>
      </c>
      <c r="F83" s="45">
        <v>10</v>
      </c>
      <c r="G83" s="45">
        <v>5</v>
      </c>
      <c r="H83" s="46"/>
      <c r="I83" s="47"/>
      <c r="J83" s="48">
        <f t="shared" si="8"/>
        <v>0</v>
      </c>
      <c r="K83" s="48">
        <f t="shared" si="7"/>
        <v>0</v>
      </c>
      <c r="L83" s="34">
        <f t="shared" si="9"/>
        <v>0</v>
      </c>
      <c r="M83" s="35">
        <f t="shared" si="6"/>
        <v>0</v>
      </c>
    </row>
    <row r="84" spans="1:13" ht="33.75" customHeight="1">
      <c r="A84" s="26">
        <v>45</v>
      </c>
      <c r="B84" s="61" t="s">
        <v>94</v>
      </c>
      <c r="C84" s="71"/>
      <c r="D84" s="68" t="s">
        <v>223</v>
      </c>
      <c r="E84" s="45">
        <v>2</v>
      </c>
      <c r="F84" s="45">
        <v>20</v>
      </c>
      <c r="G84" s="45">
        <v>6</v>
      </c>
      <c r="H84" s="46"/>
      <c r="I84" s="47"/>
      <c r="J84" s="48">
        <f t="shared" si="8"/>
        <v>0</v>
      </c>
      <c r="K84" s="48">
        <f t="shared" si="7"/>
        <v>0</v>
      </c>
      <c r="L84" s="34">
        <f t="shared" si="9"/>
        <v>0</v>
      </c>
      <c r="M84" s="35">
        <f t="shared" si="6"/>
        <v>0</v>
      </c>
    </row>
    <row r="85" spans="1:13" ht="42.75" customHeight="1">
      <c r="A85" s="26">
        <v>46</v>
      </c>
      <c r="B85" s="97" t="s">
        <v>95</v>
      </c>
      <c r="C85" s="71"/>
      <c r="D85" s="68" t="s">
        <v>9</v>
      </c>
      <c r="E85" s="45">
        <v>4</v>
      </c>
      <c r="F85" s="45">
        <v>35</v>
      </c>
      <c r="G85" s="45">
        <v>4</v>
      </c>
      <c r="H85" s="46"/>
      <c r="I85" s="47"/>
      <c r="J85" s="48">
        <f t="shared" si="8"/>
        <v>0</v>
      </c>
      <c r="K85" s="48">
        <f t="shared" si="7"/>
        <v>0</v>
      </c>
      <c r="L85" s="34">
        <f t="shared" si="9"/>
        <v>0</v>
      </c>
      <c r="M85" s="35">
        <f t="shared" si="6"/>
        <v>0</v>
      </c>
    </row>
    <row r="86" spans="1:13" ht="39" customHeight="1">
      <c r="A86" s="26">
        <v>47</v>
      </c>
      <c r="B86" s="61" t="s">
        <v>96</v>
      </c>
      <c r="C86" s="71"/>
      <c r="D86" s="68" t="s">
        <v>9</v>
      </c>
      <c r="E86" s="45">
        <v>4</v>
      </c>
      <c r="F86" s="45">
        <v>35</v>
      </c>
      <c r="G86" s="45">
        <v>4</v>
      </c>
      <c r="H86" s="46"/>
      <c r="I86" s="47"/>
      <c r="J86" s="48">
        <f t="shared" si="8"/>
        <v>0</v>
      </c>
      <c r="K86" s="48">
        <f t="shared" si="7"/>
        <v>0</v>
      </c>
      <c r="L86" s="34">
        <f t="shared" si="9"/>
        <v>0</v>
      </c>
      <c r="M86" s="35">
        <f t="shared" si="6"/>
        <v>0</v>
      </c>
    </row>
    <row r="87" spans="1:13" ht="37.5" customHeight="1">
      <c r="A87" s="26">
        <v>48</v>
      </c>
      <c r="B87" s="61" t="s">
        <v>97</v>
      </c>
      <c r="C87" s="71"/>
      <c r="D87" s="68" t="s">
        <v>224</v>
      </c>
      <c r="E87" s="45">
        <v>34</v>
      </c>
      <c r="F87" s="45">
        <v>340</v>
      </c>
      <c r="G87" s="45">
        <v>68</v>
      </c>
      <c r="H87" s="46"/>
      <c r="I87" s="47"/>
      <c r="J87" s="48">
        <f t="shared" si="8"/>
        <v>0</v>
      </c>
      <c r="K87" s="48">
        <f t="shared" si="7"/>
        <v>0</v>
      </c>
      <c r="L87" s="34">
        <f t="shared" si="9"/>
        <v>0</v>
      </c>
      <c r="M87" s="35">
        <f t="shared" si="6"/>
        <v>0</v>
      </c>
    </row>
    <row r="88" spans="1:13" ht="51" customHeight="1">
      <c r="A88" s="26">
        <v>49</v>
      </c>
      <c r="B88" s="61" t="s">
        <v>98</v>
      </c>
      <c r="C88" s="71"/>
      <c r="D88" s="68" t="s">
        <v>224</v>
      </c>
      <c r="E88" s="45">
        <v>36</v>
      </c>
      <c r="F88" s="45">
        <v>360</v>
      </c>
      <c r="G88" s="45">
        <v>100</v>
      </c>
      <c r="H88" s="46"/>
      <c r="I88" s="47"/>
      <c r="J88" s="48">
        <f t="shared" si="8"/>
        <v>0</v>
      </c>
      <c r="K88" s="48">
        <f t="shared" si="7"/>
        <v>0</v>
      </c>
      <c r="L88" s="34">
        <f t="shared" si="9"/>
        <v>0</v>
      </c>
      <c r="M88" s="35">
        <f t="shared" si="6"/>
        <v>0</v>
      </c>
    </row>
    <row r="89" spans="1:13" ht="33.75" customHeight="1">
      <c r="A89" s="26">
        <v>50</v>
      </c>
      <c r="B89" s="61" t="s">
        <v>99</v>
      </c>
      <c r="C89" s="71"/>
      <c r="D89" s="68" t="s">
        <v>9</v>
      </c>
      <c r="E89" s="45">
        <v>1</v>
      </c>
      <c r="F89" s="45">
        <v>50</v>
      </c>
      <c r="G89" s="45">
        <v>10</v>
      </c>
      <c r="H89" s="46"/>
      <c r="I89" s="47"/>
      <c r="J89" s="48">
        <f t="shared" si="8"/>
        <v>0</v>
      </c>
      <c r="K89" s="48">
        <f t="shared" si="7"/>
        <v>0</v>
      </c>
      <c r="L89" s="34">
        <f t="shared" si="9"/>
        <v>0</v>
      </c>
      <c r="M89" s="35">
        <f t="shared" si="6"/>
        <v>0</v>
      </c>
    </row>
    <row r="90" spans="1:13" ht="33.75" customHeight="1">
      <c r="A90" s="26">
        <v>51</v>
      </c>
      <c r="B90" s="97" t="s">
        <v>100</v>
      </c>
      <c r="C90" s="71"/>
      <c r="D90" s="68" t="s">
        <v>9</v>
      </c>
      <c r="E90" s="45">
        <v>30</v>
      </c>
      <c r="F90" s="45">
        <v>300</v>
      </c>
      <c r="G90" s="45">
        <v>20</v>
      </c>
      <c r="H90" s="46"/>
      <c r="I90" s="47"/>
      <c r="J90" s="48">
        <f t="shared" si="8"/>
        <v>0</v>
      </c>
      <c r="K90" s="48">
        <f t="shared" si="7"/>
        <v>0</v>
      </c>
      <c r="L90" s="34">
        <f t="shared" si="9"/>
        <v>0</v>
      </c>
      <c r="M90" s="35">
        <f t="shared" si="6"/>
        <v>0</v>
      </c>
    </row>
    <row r="91" spans="1:13" ht="33.75" customHeight="1">
      <c r="A91" s="26">
        <v>52</v>
      </c>
      <c r="B91" s="61" t="s">
        <v>101</v>
      </c>
      <c r="C91" s="71"/>
      <c r="D91" s="68" t="s">
        <v>223</v>
      </c>
      <c r="E91" s="45">
        <v>13</v>
      </c>
      <c r="F91" s="45">
        <v>130</v>
      </c>
      <c r="G91" s="45">
        <v>30</v>
      </c>
      <c r="H91" s="46"/>
      <c r="I91" s="47"/>
      <c r="J91" s="48">
        <f t="shared" si="8"/>
        <v>0</v>
      </c>
      <c r="K91" s="48">
        <f t="shared" si="7"/>
        <v>0</v>
      </c>
      <c r="L91" s="34">
        <f t="shared" si="9"/>
        <v>0</v>
      </c>
      <c r="M91" s="35">
        <f t="shared" si="6"/>
        <v>0</v>
      </c>
    </row>
    <row r="92" spans="1:13" ht="33.75" customHeight="1">
      <c r="A92" s="26">
        <v>53</v>
      </c>
      <c r="B92" s="61" t="s">
        <v>102</v>
      </c>
      <c r="C92" s="71"/>
      <c r="D92" s="68" t="s">
        <v>223</v>
      </c>
      <c r="E92" s="45">
        <v>13</v>
      </c>
      <c r="F92" s="45">
        <v>130</v>
      </c>
      <c r="G92" s="45">
        <v>30</v>
      </c>
      <c r="H92" s="46"/>
      <c r="I92" s="47"/>
      <c r="J92" s="48">
        <f t="shared" si="8"/>
        <v>0</v>
      </c>
      <c r="K92" s="48">
        <f t="shared" si="7"/>
        <v>0</v>
      </c>
      <c r="L92" s="34">
        <f t="shared" si="9"/>
        <v>0</v>
      </c>
      <c r="M92" s="35">
        <f t="shared" si="6"/>
        <v>0</v>
      </c>
    </row>
    <row r="93" spans="1:13" ht="33.75" customHeight="1">
      <c r="A93" s="26">
        <v>54</v>
      </c>
      <c r="B93" s="61" t="s">
        <v>103</v>
      </c>
      <c r="C93" s="71"/>
      <c r="D93" s="68" t="s">
        <v>223</v>
      </c>
      <c r="E93" s="45">
        <v>6</v>
      </c>
      <c r="F93" s="45">
        <v>60</v>
      </c>
      <c r="G93" s="45">
        <v>20</v>
      </c>
      <c r="H93" s="46"/>
      <c r="I93" s="47"/>
      <c r="J93" s="48">
        <f t="shared" si="8"/>
        <v>0</v>
      </c>
      <c r="K93" s="48">
        <f t="shared" si="7"/>
        <v>0</v>
      </c>
      <c r="L93" s="34">
        <f t="shared" si="9"/>
        <v>0</v>
      </c>
      <c r="M93" s="35">
        <f t="shared" si="6"/>
        <v>0</v>
      </c>
    </row>
    <row r="94" spans="1:13" ht="52.5" customHeight="1">
      <c r="A94" s="26">
        <v>55</v>
      </c>
      <c r="B94" s="61" t="s">
        <v>104</v>
      </c>
      <c r="C94" s="71"/>
      <c r="D94" s="68" t="s">
        <v>220</v>
      </c>
      <c r="E94" s="45">
        <v>30</v>
      </c>
      <c r="F94" s="45">
        <v>300</v>
      </c>
      <c r="G94" s="45">
        <v>60</v>
      </c>
      <c r="H94" s="46"/>
      <c r="I94" s="47"/>
      <c r="J94" s="48">
        <f t="shared" si="8"/>
        <v>0</v>
      </c>
      <c r="K94" s="48">
        <f t="shared" si="7"/>
        <v>0</v>
      </c>
      <c r="L94" s="34">
        <f t="shared" si="9"/>
        <v>0</v>
      </c>
      <c r="M94" s="35">
        <f t="shared" si="6"/>
        <v>0</v>
      </c>
    </row>
    <row r="95" spans="1:13" ht="56.25" customHeight="1">
      <c r="A95" s="26">
        <v>56</v>
      </c>
      <c r="B95" s="97" t="s">
        <v>105</v>
      </c>
      <c r="C95" s="71"/>
      <c r="D95" s="68" t="s">
        <v>220</v>
      </c>
      <c r="E95" s="45">
        <v>115</v>
      </c>
      <c r="F95" s="45">
        <v>1150</v>
      </c>
      <c r="G95" s="45">
        <v>160</v>
      </c>
      <c r="H95" s="46"/>
      <c r="I95" s="47"/>
      <c r="J95" s="48">
        <f t="shared" si="8"/>
        <v>0</v>
      </c>
      <c r="K95" s="48">
        <f t="shared" si="7"/>
        <v>0</v>
      </c>
      <c r="L95" s="34">
        <f t="shared" si="9"/>
        <v>0</v>
      </c>
      <c r="M95" s="35">
        <f t="shared" si="6"/>
        <v>0</v>
      </c>
    </row>
    <row r="96" spans="1:13" ht="33.75" customHeight="1">
      <c r="A96" s="26">
        <v>57</v>
      </c>
      <c r="B96" s="61" t="s">
        <v>106</v>
      </c>
      <c r="C96" s="71"/>
      <c r="D96" s="68" t="s">
        <v>220</v>
      </c>
      <c r="E96" s="45">
        <v>1</v>
      </c>
      <c r="F96" s="45">
        <v>15</v>
      </c>
      <c r="G96" s="45">
        <v>3</v>
      </c>
      <c r="H96" s="46"/>
      <c r="I96" s="47"/>
      <c r="J96" s="48">
        <f t="shared" si="8"/>
        <v>0</v>
      </c>
      <c r="K96" s="48">
        <f t="shared" si="7"/>
        <v>0</v>
      </c>
      <c r="L96" s="34">
        <f t="shared" si="9"/>
        <v>0</v>
      </c>
      <c r="M96" s="35">
        <f t="shared" si="6"/>
        <v>0</v>
      </c>
    </row>
    <row r="97" spans="1:13" ht="33.75" customHeight="1">
      <c r="A97" s="26">
        <v>58</v>
      </c>
      <c r="B97" s="61" t="s">
        <v>107</v>
      </c>
      <c r="C97" s="71"/>
      <c r="D97" s="68" t="s">
        <v>220</v>
      </c>
      <c r="E97" s="45">
        <v>30</v>
      </c>
      <c r="F97" s="45">
        <v>300</v>
      </c>
      <c r="G97" s="45">
        <v>50</v>
      </c>
      <c r="H97" s="46"/>
      <c r="I97" s="47"/>
      <c r="J97" s="48">
        <f t="shared" si="8"/>
        <v>0</v>
      </c>
      <c r="K97" s="48">
        <f t="shared" si="7"/>
        <v>0</v>
      </c>
      <c r="L97" s="34">
        <f t="shared" si="9"/>
        <v>0</v>
      </c>
      <c r="M97" s="35">
        <f t="shared" si="6"/>
        <v>0</v>
      </c>
    </row>
    <row r="98" spans="1:13" ht="33.75" customHeight="1">
      <c r="A98" s="26">
        <v>59</v>
      </c>
      <c r="B98" s="61" t="s">
        <v>108</v>
      </c>
      <c r="C98" s="71"/>
      <c r="D98" s="68" t="s">
        <v>9</v>
      </c>
      <c r="E98" s="45">
        <v>24</v>
      </c>
      <c r="F98" s="45">
        <v>240</v>
      </c>
      <c r="G98" s="45">
        <v>25</v>
      </c>
      <c r="H98" s="46"/>
      <c r="I98" s="47"/>
      <c r="J98" s="48">
        <f t="shared" si="8"/>
        <v>0</v>
      </c>
      <c r="K98" s="48">
        <f t="shared" si="7"/>
        <v>0</v>
      </c>
      <c r="L98" s="34">
        <f t="shared" si="9"/>
        <v>0</v>
      </c>
      <c r="M98" s="35">
        <f t="shared" si="6"/>
        <v>0</v>
      </c>
    </row>
    <row r="99" spans="1:13" ht="33.75" customHeight="1">
      <c r="A99" s="26">
        <v>60</v>
      </c>
      <c r="B99" s="61" t="s">
        <v>109</v>
      </c>
      <c r="C99" s="71"/>
      <c r="D99" s="68" t="s">
        <v>225</v>
      </c>
      <c r="E99" s="45">
        <v>10</v>
      </c>
      <c r="F99" s="45">
        <v>100</v>
      </c>
      <c r="G99" s="45">
        <v>20</v>
      </c>
      <c r="H99" s="46"/>
      <c r="I99" s="47"/>
      <c r="J99" s="48">
        <f t="shared" si="8"/>
        <v>0</v>
      </c>
      <c r="K99" s="48">
        <f t="shared" si="7"/>
        <v>0</v>
      </c>
      <c r="L99" s="34">
        <f t="shared" si="9"/>
        <v>0</v>
      </c>
      <c r="M99" s="35">
        <f t="shared" si="6"/>
        <v>0</v>
      </c>
    </row>
    <row r="100" spans="1:13" ht="33.75" customHeight="1">
      <c r="A100" s="26">
        <v>61</v>
      </c>
      <c r="B100" s="97" t="s">
        <v>110</v>
      </c>
      <c r="C100" s="71"/>
      <c r="D100" s="68" t="s">
        <v>225</v>
      </c>
      <c r="E100" s="45">
        <v>1</v>
      </c>
      <c r="F100" s="45">
        <v>30</v>
      </c>
      <c r="G100" s="45">
        <v>2</v>
      </c>
      <c r="H100" s="46"/>
      <c r="I100" s="47"/>
      <c r="J100" s="48">
        <f t="shared" si="8"/>
        <v>0</v>
      </c>
      <c r="K100" s="48">
        <f t="shared" si="7"/>
        <v>0</v>
      </c>
      <c r="L100" s="34">
        <f t="shared" si="9"/>
        <v>0</v>
      </c>
      <c r="M100" s="35">
        <f t="shared" si="6"/>
        <v>0</v>
      </c>
    </row>
    <row r="101" spans="1:13" ht="33.75" customHeight="1">
      <c r="A101" s="26">
        <v>62</v>
      </c>
      <c r="B101" s="61" t="s">
        <v>111</v>
      </c>
      <c r="C101" s="71"/>
      <c r="D101" s="68" t="s">
        <v>225</v>
      </c>
      <c r="E101" s="45">
        <v>15</v>
      </c>
      <c r="F101" s="45">
        <v>150</v>
      </c>
      <c r="G101" s="45">
        <v>30</v>
      </c>
      <c r="H101" s="46"/>
      <c r="I101" s="47"/>
      <c r="J101" s="48">
        <f t="shared" si="8"/>
        <v>0</v>
      </c>
      <c r="K101" s="48">
        <f t="shared" si="7"/>
        <v>0</v>
      </c>
      <c r="L101" s="34">
        <f t="shared" si="9"/>
        <v>0</v>
      </c>
      <c r="M101" s="35">
        <f t="shared" si="6"/>
        <v>0</v>
      </c>
    </row>
    <row r="102" spans="1:13" ht="33.75" customHeight="1">
      <c r="A102" s="26">
        <v>63</v>
      </c>
      <c r="B102" s="61" t="s">
        <v>112</v>
      </c>
      <c r="C102" s="71"/>
      <c r="D102" s="68" t="s">
        <v>223</v>
      </c>
      <c r="E102" s="45">
        <v>2</v>
      </c>
      <c r="F102" s="45">
        <v>50</v>
      </c>
      <c r="G102" s="45">
        <v>10</v>
      </c>
      <c r="H102" s="46"/>
      <c r="I102" s="47"/>
      <c r="J102" s="48">
        <f t="shared" si="8"/>
        <v>0</v>
      </c>
      <c r="K102" s="48">
        <f t="shared" si="7"/>
        <v>0</v>
      </c>
      <c r="L102" s="34">
        <f t="shared" si="9"/>
        <v>0</v>
      </c>
      <c r="M102" s="35">
        <f t="shared" si="6"/>
        <v>0</v>
      </c>
    </row>
    <row r="103" spans="1:13" ht="33.75" customHeight="1">
      <c r="A103" s="26">
        <v>64</v>
      </c>
      <c r="B103" s="61" t="s">
        <v>113</v>
      </c>
      <c r="C103" s="71"/>
      <c r="D103" s="68" t="s">
        <v>225</v>
      </c>
      <c r="E103" s="45">
        <v>180</v>
      </c>
      <c r="F103" s="45">
        <v>1800</v>
      </c>
      <c r="G103" s="45">
        <v>300</v>
      </c>
      <c r="H103" s="46"/>
      <c r="I103" s="47"/>
      <c r="J103" s="48">
        <f t="shared" si="8"/>
        <v>0</v>
      </c>
      <c r="K103" s="48">
        <f t="shared" si="7"/>
        <v>0</v>
      </c>
      <c r="L103" s="34">
        <f t="shared" si="9"/>
        <v>0</v>
      </c>
      <c r="M103" s="35">
        <f t="shared" si="6"/>
        <v>0</v>
      </c>
    </row>
    <row r="104" spans="1:13" ht="33.75" customHeight="1">
      <c r="A104" s="26">
        <v>65</v>
      </c>
      <c r="B104" s="61" t="s">
        <v>114</v>
      </c>
      <c r="C104" s="71"/>
      <c r="D104" s="68" t="s">
        <v>225</v>
      </c>
      <c r="E104" s="45">
        <v>1</v>
      </c>
      <c r="F104" s="45">
        <v>700</v>
      </c>
      <c r="G104" s="45">
        <v>100</v>
      </c>
      <c r="H104" s="46"/>
      <c r="I104" s="47"/>
      <c r="J104" s="48">
        <f t="shared" si="8"/>
        <v>0</v>
      </c>
      <c r="K104" s="48">
        <f t="shared" si="7"/>
        <v>0</v>
      </c>
      <c r="L104" s="34">
        <f t="shared" si="9"/>
        <v>0</v>
      </c>
      <c r="M104" s="35">
        <f t="shared" ref="M104:M167" si="10">ROUND(L104+(L104*I104),2)</f>
        <v>0</v>
      </c>
    </row>
    <row r="105" spans="1:13" ht="33.75" customHeight="1">
      <c r="A105" s="26">
        <v>66</v>
      </c>
      <c r="B105" s="97" t="s">
        <v>115</v>
      </c>
      <c r="C105" s="71"/>
      <c r="D105" s="68" t="s">
        <v>220</v>
      </c>
      <c r="E105" s="45">
        <v>10</v>
      </c>
      <c r="F105" s="45">
        <v>100</v>
      </c>
      <c r="G105" s="45">
        <v>20</v>
      </c>
      <c r="H105" s="46"/>
      <c r="I105" s="47"/>
      <c r="J105" s="48">
        <f t="shared" si="8"/>
        <v>0</v>
      </c>
      <c r="K105" s="48">
        <f t="shared" ref="K105:K168" si="11">ROUND(J105+(J105*I105),2)</f>
        <v>0</v>
      </c>
      <c r="L105" s="34">
        <f t="shared" si="9"/>
        <v>0</v>
      </c>
      <c r="M105" s="35">
        <f t="shared" si="10"/>
        <v>0</v>
      </c>
    </row>
    <row r="106" spans="1:13" ht="33.75" customHeight="1">
      <c r="A106" s="26">
        <v>67</v>
      </c>
      <c r="B106" s="61" t="s">
        <v>116</v>
      </c>
      <c r="C106" s="71"/>
      <c r="D106" s="68" t="s">
        <v>220</v>
      </c>
      <c r="E106" s="45">
        <v>1</v>
      </c>
      <c r="F106" s="45">
        <v>30</v>
      </c>
      <c r="G106" s="45">
        <v>10</v>
      </c>
      <c r="H106" s="46"/>
      <c r="I106" s="47"/>
      <c r="J106" s="48">
        <f t="shared" si="8"/>
        <v>0</v>
      </c>
      <c r="K106" s="48">
        <f t="shared" si="11"/>
        <v>0</v>
      </c>
      <c r="L106" s="34">
        <f t="shared" si="9"/>
        <v>0</v>
      </c>
      <c r="M106" s="35">
        <f t="shared" si="10"/>
        <v>0</v>
      </c>
    </row>
    <row r="107" spans="1:13" ht="33.75" customHeight="1">
      <c r="A107" s="26">
        <v>68</v>
      </c>
      <c r="B107" s="61" t="s">
        <v>117</v>
      </c>
      <c r="C107" s="71"/>
      <c r="D107" s="68" t="s">
        <v>9</v>
      </c>
      <c r="E107" s="45">
        <v>1</v>
      </c>
      <c r="F107" s="45">
        <v>4</v>
      </c>
      <c r="G107" s="45">
        <v>1</v>
      </c>
      <c r="H107" s="46"/>
      <c r="I107" s="47"/>
      <c r="J107" s="48">
        <f t="shared" ref="J107:J170" si="12">H107*F107</f>
        <v>0</v>
      </c>
      <c r="K107" s="48">
        <f t="shared" si="11"/>
        <v>0</v>
      </c>
      <c r="L107" s="34">
        <f t="shared" ref="L107:L170" si="13">G107*H107</f>
        <v>0</v>
      </c>
      <c r="M107" s="35">
        <f t="shared" si="10"/>
        <v>0</v>
      </c>
    </row>
    <row r="108" spans="1:13" ht="33.75" customHeight="1">
      <c r="A108" s="26">
        <v>69</v>
      </c>
      <c r="B108" s="61" t="s">
        <v>118</v>
      </c>
      <c r="C108" s="71"/>
      <c r="D108" s="68" t="s">
        <v>225</v>
      </c>
      <c r="E108" s="45">
        <v>1</v>
      </c>
      <c r="F108" s="45">
        <v>1</v>
      </c>
      <c r="G108" s="45">
        <v>1</v>
      </c>
      <c r="H108" s="46"/>
      <c r="I108" s="47"/>
      <c r="J108" s="48">
        <f t="shared" si="12"/>
        <v>0</v>
      </c>
      <c r="K108" s="48">
        <f t="shared" si="11"/>
        <v>0</v>
      </c>
      <c r="L108" s="34">
        <f t="shared" si="13"/>
        <v>0</v>
      </c>
      <c r="M108" s="35">
        <f t="shared" si="10"/>
        <v>0</v>
      </c>
    </row>
    <row r="109" spans="1:13" ht="33.75" customHeight="1">
      <c r="A109" s="26">
        <v>70</v>
      </c>
      <c r="B109" s="61" t="s">
        <v>119</v>
      </c>
      <c r="C109" s="71"/>
      <c r="D109" s="68" t="s">
        <v>225</v>
      </c>
      <c r="E109" s="45">
        <v>1</v>
      </c>
      <c r="F109" s="45">
        <v>1</v>
      </c>
      <c r="G109" s="45">
        <v>1</v>
      </c>
      <c r="H109" s="46"/>
      <c r="I109" s="47"/>
      <c r="J109" s="48">
        <f t="shared" si="12"/>
        <v>0</v>
      </c>
      <c r="K109" s="48">
        <f t="shared" si="11"/>
        <v>0</v>
      </c>
      <c r="L109" s="34">
        <f t="shared" si="13"/>
        <v>0</v>
      </c>
      <c r="M109" s="35">
        <f t="shared" si="10"/>
        <v>0</v>
      </c>
    </row>
    <row r="110" spans="1:13" ht="33.75" customHeight="1">
      <c r="A110" s="26">
        <v>71</v>
      </c>
      <c r="B110" s="97" t="s">
        <v>120</v>
      </c>
      <c r="C110" s="71"/>
      <c r="D110" s="68" t="s">
        <v>223</v>
      </c>
      <c r="E110" s="45">
        <v>5</v>
      </c>
      <c r="F110" s="45">
        <v>220</v>
      </c>
      <c r="G110" s="45">
        <v>50</v>
      </c>
      <c r="H110" s="46"/>
      <c r="I110" s="47"/>
      <c r="J110" s="48">
        <f t="shared" si="12"/>
        <v>0</v>
      </c>
      <c r="K110" s="48">
        <f t="shared" si="11"/>
        <v>0</v>
      </c>
      <c r="L110" s="34">
        <f t="shared" si="13"/>
        <v>0</v>
      </c>
      <c r="M110" s="35">
        <f t="shared" si="10"/>
        <v>0</v>
      </c>
    </row>
    <row r="111" spans="1:13" ht="33.75" customHeight="1">
      <c r="A111" s="26">
        <v>72</v>
      </c>
      <c r="B111" s="61" t="s">
        <v>121</v>
      </c>
      <c r="C111" s="71"/>
      <c r="D111" s="68" t="s">
        <v>9</v>
      </c>
      <c r="E111" s="45">
        <v>25</v>
      </c>
      <c r="F111" s="45">
        <v>250</v>
      </c>
      <c r="G111" s="45">
        <v>60</v>
      </c>
      <c r="H111" s="46"/>
      <c r="I111" s="47"/>
      <c r="J111" s="48">
        <f t="shared" si="12"/>
        <v>0</v>
      </c>
      <c r="K111" s="48">
        <f t="shared" si="11"/>
        <v>0</v>
      </c>
      <c r="L111" s="34">
        <f t="shared" si="13"/>
        <v>0</v>
      </c>
      <c r="M111" s="35">
        <f t="shared" si="10"/>
        <v>0</v>
      </c>
    </row>
    <row r="112" spans="1:13" ht="33.75" customHeight="1">
      <c r="A112" s="26">
        <v>73</v>
      </c>
      <c r="B112" s="61" t="s">
        <v>122</v>
      </c>
      <c r="C112" s="71"/>
      <c r="D112" s="68" t="s">
        <v>226</v>
      </c>
      <c r="E112" s="45">
        <v>1</v>
      </c>
      <c r="F112" s="45">
        <v>25</v>
      </c>
      <c r="G112" s="45">
        <v>2</v>
      </c>
      <c r="H112" s="46"/>
      <c r="I112" s="47"/>
      <c r="J112" s="48">
        <f t="shared" si="12"/>
        <v>0</v>
      </c>
      <c r="K112" s="48">
        <f t="shared" si="11"/>
        <v>0</v>
      </c>
      <c r="L112" s="34">
        <f t="shared" si="13"/>
        <v>0</v>
      </c>
      <c r="M112" s="35">
        <f t="shared" si="10"/>
        <v>0</v>
      </c>
    </row>
    <row r="113" spans="1:13" ht="69" customHeight="1">
      <c r="A113" s="26">
        <v>74</v>
      </c>
      <c r="B113" s="61" t="s">
        <v>123</v>
      </c>
      <c r="C113" s="71"/>
      <c r="D113" s="68" t="s">
        <v>220</v>
      </c>
      <c r="E113" s="45">
        <v>330</v>
      </c>
      <c r="F113" s="45">
        <v>3300</v>
      </c>
      <c r="G113" s="45">
        <v>600</v>
      </c>
      <c r="H113" s="46"/>
      <c r="I113" s="47"/>
      <c r="J113" s="48">
        <f t="shared" si="12"/>
        <v>0</v>
      </c>
      <c r="K113" s="48">
        <f t="shared" si="11"/>
        <v>0</v>
      </c>
      <c r="L113" s="34">
        <f t="shared" si="13"/>
        <v>0</v>
      </c>
      <c r="M113" s="35">
        <f t="shared" si="10"/>
        <v>0</v>
      </c>
    </row>
    <row r="114" spans="1:13" ht="68.25" customHeight="1">
      <c r="A114" s="26">
        <v>75</v>
      </c>
      <c r="B114" s="61" t="s">
        <v>124</v>
      </c>
      <c r="C114" s="71"/>
      <c r="D114" s="68" t="s">
        <v>220</v>
      </c>
      <c r="E114" s="45">
        <v>300</v>
      </c>
      <c r="F114" s="45">
        <v>3000</v>
      </c>
      <c r="G114" s="45">
        <v>400</v>
      </c>
      <c r="H114" s="46"/>
      <c r="I114" s="47"/>
      <c r="J114" s="48">
        <f t="shared" si="12"/>
        <v>0</v>
      </c>
      <c r="K114" s="48">
        <f t="shared" si="11"/>
        <v>0</v>
      </c>
      <c r="L114" s="34">
        <f t="shared" si="13"/>
        <v>0</v>
      </c>
      <c r="M114" s="35">
        <f t="shared" si="10"/>
        <v>0</v>
      </c>
    </row>
    <row r="115" spans="1:13" ht="84" customHeight="1">
      <c r="A115" s="26">
        <v>76</v>
      </c>
      <c r="B115" s="97" t="s">
        <v>125</v>
      </c>
      <c r="C115" s="71"/>
      <c r="D115" s="68" t="s">
        <v>220</v>
      </c>
      <c r="E115" s="45">
        <v>20</v>
      </c>
      <c r="F115" s="45">
        <v>380</v>
      </c>
      <c r="G115" s="45">
        <v>100</v>
      </c>
      <c r="H115" s="46"/>
      <c r="I115" s="47"/>
      <c r="J115" s="48">
        <f t="shared" si="12"/>
        <v>0</v>
      </c>
      <c r="K115" s="48">
        <f t="shared" si="11"/>
        <v>0</v>
      </c>
      <c r="L115" s="34">
        <f t="shared" si="13"/>
        <v>0</v>
      </c>
      <c r="M115" s="35">
        <f t="shared" si="10"/>
        <v>0</v>
      </c>
    </row>
    <row r="116" spans="1:13" ht="93.75" customHeight="1">
      <c r="A116" s="26">
        <v>77</v>
      </c>
      <c r="B116" s="61" t="s">
        <v>126</v>
      </c>
      <c r="C116" s="71"/>
      <c r="D116" s="68" t="s">
        <v>220</v>
      </c>
      <c r="E116" s="45">
        <v>20</v>
      </c>
      <c r="F116" s="45">
        <v>350</v>
      </c>
      <c r="G116" s="45">
        <v>100</v>
      </c>
      <c r="H116" s="46"/>
      <c r="I116" s="47"/>
      <c r="J116" s="48">
        <f t="shared" si="12"/>
        <v>0</v>
      </c>
      <c r="K116" s="48">
        <f t="shared" si="11"/>
        <v>0</v>
      </c>
      <c r="L116" s="34">
        <f t="shared" si="13"/>
        <v>0</v>
      </c>
      <c r="M116" s="35">
        <f t="shared" si="10"/>
        <v>0</v>
      </c>
    </row>
    <row r="117" spans="1:13" ht="86.25" customHeight="1">
      <c r="A117" s="26">
        <v>78</v>
      </c>
      <c r="B117" s="61" t="s">
        <v>127</v>
      </c>
      <c r="C117" s="71"/>
      <c r="D117" s="68" t="s">
        <v>9</v>
      </c>
      <c r="E117" s="45">
        <v>20</v>
      </c>
      <c r="F117" s="45">
        <v>350</v>
      </c>
      <c r="G117" s="45">
        <v>70</v>
      </c>
      <c r="H117" s="46"/>
      <c r="I117" s="47"/>
      <c r="J117" s="48">
        <f t="shared" si="12"/>
        <v>0</v>
      </c>
      <c r="K117" s="48">
        <f t="shared" si="11"/>
        <v>0</v>
      </c>
      <c r="L117" s="34">
        <f t="shared" si="13"/>
        <v>0</v>
      </c>
      <c r="M117" s="35">
        <f t="shared" si="10"/>
        <v>0</v>
      </c>
    </row>
    <row r="118" spans="1:13" ht="33.75" customHeight="1">
      <c r="A118" s="26">
        <v>79</v>
      </c>
      <c r="B118" s="61" t="s">
        <v>128</v>
      </c>
      <c r="C118" s="71"/>
      <c r="D118" s="68" t="s">
        <v>9</v>
      </c>
      <c r="E118" s="45">
        <v>10</v>
      </c>
      <c r="F118" s="45">
        <v>100</v>
      </c>
      <c r="G118" s="45">
        <v>20</v>
      </c>
      <c r="H118" s="46"/>
      <c r="I118" s="47"/>
      <c r="J118" s="48">
        <f t="shared" si="12"/>
        <v>0</v>
      </c>
      <c r="K118" s="48">
        <f t="shared" si="11"/>
        <v>0</v>
      </c>
      <c r="L118" s="34">
        <f t="shared" si="13"/>
        <v>0</v>
      </c>
      <c r="M118" s="35">
        <f t="shared" si="10"/>
        <v>0</v>
      </c>
    </row>
    <row r="119" spans="1:13" ht="33.75" customHeight="1">
      <c r="A119" s="26">
        <v>80</v>
      </c>
      <c r="B119" s="61" t="s">
        <v>129</v>
      </c>
      <c r="C119" s="71"/>
      <c r="D119" s="68" t="s">
        <v>9</v>
      </c>
      <c r="E119" s="45">
        <v>10</v>
      </c>
      <c r="F119" s="45">
        <v>100</v>
      </c>
      <c r="G119" s="45">
        <v>10</v>
      </c>
      <c r="H119" s="46"/>
      <c r="I119" s="47"/>
      <c r="J119" s="48">
        <f t="shared" si="12"/>
        <v>0</v>
      </c>
      <c r="K119" s="48">
        <f t="shared" si="11"/>
        <v>0</v>
      </c>
      <c r="L119" s="34">
        <f t="shared" si="13"/>
        <v>0</v>
      </c>
      <c r="M119" s="35">
        <f t="shared" si="10"/>
        <v>0</v>
      </c>
    </row>
    <row r="120" spans="1:13" ht="33.75" customHeight="1">
      <c r="A120" s="26">
        <v>81</v>
      </c>
      <c r="B120" s="97" t="s">
        <v>130</v>
      </c>
      <c r="C120" s="71"/>
      <c r="D120" s="68" t="s">
        <v>9</v>
      </c>
      <c r="E120" s="45">
        <v>10</v>
      </c>
      <c r="F120" s="45">
        <v>100</v>
      </c>
      <c r="G120" s="45">
        <v>10</v>
      </c>
      <c r="H120" s="46"/>
      <c r="I120" s="47"/>
      <c r="J120" s="48">
        <f t="shared" si="12"/>
        <v>0</v>
      </c>
      <c r="K120" s="48">
        <f t="shared" si="11"/>
        <v>0</v>
      </c>
      <c r="L120" s="34">
        <f t="shared" si="13"/>
        <v>0</v>
      </c>
      <c r="M120" s="35">
        <f t="shared" si="10"/>
        <v>0</v>
      </c>
    </row>
    <row r="121" spans="1:13" ht="45.75" customHeight="1">
      <c r="A121" s="26">
        <v>82</v>
      </c>
      <c r="B121" s="61" t="s">
        <v>131</v>
      </c>
      <c r="C121" s="71"/>
      <c r="D121" s="68" t="s">
        <v>223</v>
      </c>
      <c r="E121" s="45">
        <v>16</v>
      </c>
      <c r="F121" s="45">
        <v>155</v>
      </c>
      <c r="G121" s="45">
        <v>30</v>
      </c>
      <c r="H121" s="46"/>
      <c r="I121" s="47"/>
      <c r="J121" s="48">
        <f t="shared" si="12"/>
        <v>0</v>
      </c>
      <c r="K121" s="48">
        <f t="shared" si="11"/>
        <v>0</v>
      </c>
      <c r="L121" s="34">
        <f t="shared" si="13"/>
        <v>0</v>
      </c>
      <c r="M121" s="35">
        <f t="shared" si="10"/>
        <v>0</v>
      </c>
    </row>
    <row r="122" spans="1:13" ht="62.25" customHeight="1">
      <c r="A122" s="26">
        <v>83</v>
      </c>
      <c r="B122" s="61" t="s">
        <v>132</v>
      </c>
      <c r="C122" s="71"/>
      <c r="D122" s="68" t="s">
        <v>9</v>
      </c>
      <c r="E122" s="45">
        <v>1</v>
      </c>
      <c r="F122" s="45">
        <v>105</v>
      </c>
      <c r="G122" s="45">
        <v>35</v>
      </c>
      <c r="H122" s="46"/>
      <c r="I122" s="47"/>
      <c r="J122" s="48">
        <f t="shared" si="12"/>
        <v>0</v>
      </c>
      <c r="K122" s="48">
        <f t="shared" si="11"/>
        <v>0</v>
      </c>
      <c r="L122" s="34">
        <f t="shared" si="13"/>
        <v>0</v>
      </c>
      <c r="M122" s="35">
        <f t="shared" si="10"/>
        <v>0</v>
      </c>
    </row>
    <row r="123" spans="1:13" ht="72" customHeight="1">
      <c r="A123" s="26">
        <v>84</v>
      </c>
      <c r="B123" s="61" t="s">
        <v>133</v>
      </c>
      <c r="C123" s="71"/>
      <c r="D123" s="68" t="s">
        <v>9</v>
      </c>
      <c r="E123" s="45">
        <v>10</v>
      </c>
      <c r="F123" s="45">
        <v>300</v>
      </c>
      <c r="G123" s="45">
        <v>100</v>
      </c>
      <c r="H123" s="46"/>
      <c r="I123" s="47"/>
      <c r="J123" s="48">
        <f t="shared" si="12"/>
        <v>0</v>
      </c>
      <c r="K123" s="48">
        <f t="shared" si="11"/>
        <v>0</v>
      </c>
      <c r="L123" s="34">
        <f t="shared" si="13"/>
        <v>0</v>
      </c>
      <c r="M123" s="35">
        <f t="shared" si="10"/>
        <v>0</v>
      </c>
    </row>
    <row r="124" spans="1:13" ht="71.25" customHeight="1">
      <c r="A124" s="26">
        <v>85</v>
      </c>
      <c r="B124" s="61" t="s">
        <v>134</v>
      </c>
      <c r="C124" s="71"/>
      <c r="D124" s="68" t="s">
        <v>9</v>
      </c>
      <c r="E124" s="45">
        <v>25</v>
      </c>
      <c r="F124" s="45">
        <v>300</v>
      </c>
      <c r="G124" s="45">
        <v>25</v>
      </c>
      <c r="H124" s="46"/>
      <c r="I124" s="47"/>
      <c r="J124" s="48">
        <f t="shared" si="12"/>
        <v>0</v>
      </c>
      <c r="K124" s="48">
        <f t="shared" si="11"/>
        <v>0</v>
      </c>
      <c r="L124" s="34">
        <f t="shared" si="13"/>
        <v>0</v>
      </c>
      <c r="M124" s="35">
        <f t="shared" si="10"/>
        <v>0</v>
      </c>
    </row>
    <row r="125" spans="1:13" ht="33.75" customHeight="1">
      <c r="A125" s="26">
        <v>86</v>
      </c>
      <c r="B125" s="97" t="s">
        <v>135</v>
      </c>
      <c r="C125" s="71"/>
      <c r="D125" s="68" t="s">
        <v>225</v>
      </c>
      <c r="E125" s="45">
        <v>1</v>
      </c>
      <c r="F125" s="45">
        <v>1</v>
      </c>
      <c r="G125" s="45">
        <v>1</v>
      </c>
      <c r="H125" s="46"/>
      <c r="I125" s="47"/>
      <c r="J125" s="48">
        <f t="shared" si="12"/>
        <v>0</v>
      </c>
      <c r="K125" s="48">
        <f t="shared" si="11"/>
        <v>0</v>
      </c>
      <c r="L125" s="34">
        <f t="shared" si="13"/>
        <v>0</v>
      </c>
      <c r="M125" s="35">
        <f t="shared" si="10"/>
        <v>0</v>
      </c>
    </row>
    <row r="126" spans="1:13" ht="33.75" customHeight="1">
      <c r="A126" s="26">
        <v>87</v>
      </c>
      <c r="B126" s="61" t="s">
        <v>136</v>
      </c>
      <c r="C126" s="71"/>
      <c r="D126" s="68" t="s">
        <v>225</v>
      </c>
      <c r="E126" s="45">
        <v>1</v>
      </c>
      <c r="F126" s="45">
        <v>1</v>
      </c>
      <c r="G126" s="45">
        <v>1</v>
      </c>
      <c r="H126" s="46"/>
      <c r="I126" s="47"/>
      <c r="J126" s="48">
        <f t="shared" si="12"/>
        <v>0</v>
      </c>
      <c r="K126" s="48">
        <f t="shared" si="11"/>
        <v>0</v>
      </c>
      <c r="L126" s="34">
        <f t="shared" si="13"/>
        <v>0</v>
      </c>
      <c r="M126" s="35">
        <f t="shared" si="10"/>
        <v>0</v>
      </c>
    </row>
    <row r="127" spans="1:13" ht="39.75" customHeight="1">
      <c r="A127" s="26">
        <v>88</v>
      </c>
      <c r="B127" s="61" t="s">
        <v>137</v>
      </c>
      <c r="C127" s="71"/>
      <c r="D127" s="68" t="s">
        <v>220</v>
      </c>
      <c r="E127" s="45">
        <v>1</v>
      </c>
      <c r="F127" s="45">
        <v>20</v>
      </c>
      <c r="G127" s="45">
        <v>4</v>
      </c>
      <c r="H127" s="46"/>
      <c r="I127" s="47"/>
      <c r="J127" s="48">
        <f t="shared" si="12"/>
        <v>0</v>
      </c>
      <c r="K127" s="48">
        <f t="shared" si="11"/>
        <v>0</v>
      </c>
      <c r="L127" s="34">
        <f t="shared" si="13"/>
        <v>0</v>
      </c>
      <c r="M127" s="35">
        <f t="shared" si="10"/>
        <v>0</v>
      </c>
    </row>
    <row r="128" spans="1:13" ht="33.75" customHeight="1">
      <c r="A128" s="26">
        <v>89</v>
      </c>
      <c r="B128" s="61" t="s">
        <v>138</v>
      </c>
      <c r="C128" s="71"/>
      <c r="D128" s="68" t="s">
        <v>220</v>
      </c>
      <c r="E128" s="45">
        <v>75</v>
      </c>
      <c r="F128" s="45">
        <v>750</v>
      </c>
      <c r="G128" s="45">
        <v>150</v>
      </c>
      <c r="H128" s="46"/>
      <c r="I128" s="47"/>
      <c r="J128" s="48">
        <f t="shared" si="12"/>
        <v>0</v>
      </c>
      <c r="K128" s="48">
        <f t="shared" si="11"/>
        <v>0</v>
      </c>
      <c r="L128" s="34">
        <f t="shared" si="13"/>
        <v>0</v>
      </c>
      <c r="M128" s="35">
        <f t="shared" si="10"/>
        <v>0</v>
      </c>
    </row>
    <row r="129" spans="1:13" ht="33.75" customHeight="1">
      <c r="A129" s="26">
        <v>90</v>
      </c>
      <c r="B129" s="61" t="s">
        <v>139</v>
      </c>
      <c r="C129" s="71"/>
      <c r="D129" s="68" t="s">
        <v>227</v>
      </c>
      <c r="E129" s="45">
        <v>1</v>
      </c>
      <c r="F129" s="45">
        <v>40</v>
      </c>
      <c r="G129" s="45">
        <v>2</v>
      </c>
      <c r="H129" s="46"/>
      <c r="I129" s="47"/>
      <c r="J129" s="48">
        <f t="shared" si="12"/>
        <v>0</v>
      </c>
      <c r="K129" s="48">
        <f t="shared" si="11"/>
        <v>0</v>
      </c>
      <c r="L129" s="34">
        <f t="shared" si="13"/>
        <v>0</v>
      </c>
      <c r="M129" s="35">
        <f t="shared" si="10"/>
        <v>0</v>
      </c>
    </row>
    <row r="130" spans="1:13" ht="33.75" customHeight="1">
      <c r="A130" s="26">
        <v>91</v>
      </c>
      <c r="B130" s="97" t="s">
        <v>140</v>
      </c>
      <c r="C130" s="71"/>
      <c r="D130" s="68" t="s">
        <v>9</v>
      </c>
      <c r="E130" s="45">
        <v>5</v>
      </c>
      <c r="F130" s="45">
        <v>50</v>
      </c>
      <c r="G130" s="45">
        <v>10</v>
      </c>
      <c r="H130" s="46"/>
      <c r="I130" s="47"/>
      <c r="J130" s="48">
        <f t="shared" si="12"/>
        <v>0</v>
      </c>
      <c r="K130" s="48">
        <f t="shared" si="11"/>
        <v>0</v>
      </c>
      <c r="L130" s="34">
        <f t="shared" si="13"/>
        <v>0</v>
      </c>
      <c r="M130" s="35">
        <f t="shared" si="10"/>
        <v>0</v>
      </c>
    </row>
    <row r="131" spans="1:13" ht="41.25" customHeight="1">
      <c r="A131" s="26">
        <v>92</v>
      </c>
      <c r="B131" s="61" t="s">
        <v>141</v>
      </c>
      <c r="C131" s="71"/>
      <c r="D131" s="68" t="s">
        <v>220</v>
      </c>
      <c r="E131" s="45">
        <v>1</v>
      </c>
      <c r="F131" s="45">
        <v>5</v>
      </c>
      <c r="G131" s="45">
        <v>1</v>
      </c>
      <c r="H131" s="46"/>
      <c r="I131" s="47"/>
      <c r="J131" s="48">
        <f t="shared" si="12"/>
        <v>0</v>
      </c>
      <c r="K131" s="48">
        <f t="shared" si="11"/>
        <v>0</v>
      </c>
      <c r="L131" s="34">
        <f t="shared" si="13"/>
        <v>0</v>
      </c>
      <c r="M131" s="35">
        <f t="shared" si="10"/>
        <v>0</v>
      </c>
    </row>
    <row r="132" spans="1:13" ht="53.25" customHeight="1">
      <c r="A132" s="26">
        <v>93</v>
      </c>
      <c r="B132" s="61" t="s">
        <v>142</v>
      </c>
      <c r="C132" s="71"/>
      <c r="D132" s="68" t="s">
        <v>9</v>
      </c>
      <c r="E132" s="45">
        <v>1</v>
      </c>
      <c r="F132" s="45">
        <v>5</v>
      </c>
      <c r="G132" s="45">
        <v>1</v>
      </c>
      <c r="H132" s="46"/>
      <c r="I132" s="47"/>
      <c r="J132" s="48">
        <f t="shared" si="12"/>
        <v>0</v>
      </c>
      <c r="K132" s="48">
        <f t="shared" si="11"/>
        <v>0</v>
      </c>
      <c r="L132" s="34">
        <f t="shared" si="13"/>
        <v>0</v>
      </c>
      <c r="M132" s="35">
        <f t="shared" si="10"/>
        <v>0</v>
      </c>
    </row>
    <row r="133" spans="1:13" ht="33.75" customHeight="1">
      <c r="A133" s="26">
        <v>94</v>
      </c>
      <c r="B133" s="61" t="s">
        <v>143</v>
      </c>
      <c r="C133" s="71"/>
      <c r="D133" s="68" t="s">
        <v>220</v>
      </c>
      <c r="E133" s="45">
        <v>1</v>
      </c>
      <c r="F133" s="45">
        <v>5</v>
      </c>
      <c r="G133" s="45">
        <v>1</v>
      </c>
      <c r="H133" s="46"/>
      <c r="I133" s="47"/>
      <c r="J133" s="48">
        <f t="shared" si="12"/>
        <v>0</v>
      </c>
      <c r="K133" s="48">
        <f t="shared" si="11"/>
        <v>0</v>
      </c>
      <c r="L133" s="34">
        <f t="shared" si="13"/>
        <v>0</v>
      </c>
      <c r="M133" s="35">
        <f t="shared" si="10"/>
        <v>0</v>
      </c>
    </row>
    <row r="134" spans="1:13" ht="51.75" customHeight="1">
      <c r="A134" s="26">
        <v>95</v>
      </c>
      <c r="B134" s="61" t="s">
        <v>144</v>
      </c>
      <c r="C134" s="71"/>
      <c r="D134" s="68" t="s">
        <v>9</v>
      </c>
      <c r="E134" s="45">
        <v>30</v>
      </c>
      <c r="F134" s="45">
        <v>300</v>
      </c>
      <c r="G134" s="45">
        <v>30</v>
      </c>
      <c r="H134" s="46"/>
      <c r="I134" s="47"/>
      <c r="J134" s="48">
        <f t="shared" si="12"/>
        <v>0</v>
      </c>
      <c r="K134" s="48">
        <f t="shared" si="11"/>
        <v>0</v>
      </c>
      <c r="L134" s="34">
        <f t="shared" si="13"/>
        <v>0</v>
      </c>
      <c r="M134" s="35">
        <f t="shared" si="10"/>
        <v>0</v>
      </c>
    </row>
    <row r="135" spans="1:13" ht="51.75" customHeight="1">
      <c r="A135" s="26">
        <v>96</v>
      </c>
      <c r="B135" s="97" t="s">
        <v>145</v>
      </c>
      <c r="C135" s="71"/>
      <c r="D135" s="68" t="s">
        <v>9</v>
      </c>
      <c r="E135" s="45">
        <v>45</v>
      </c>
      <c r="F135" s="45">
        <v>450</v>
      </c>
      <c r="G135" s="45">
        <v>50</v>
      </c>
      <c r="H135" s="46"/>
      <c r="I135" s="47"/>
      <c r="J135" s="48">
        <f t="shared" si="12"/>
        <v>0</v>
      </c>
      <c r="K135" s="48">
        <f t="shared" si="11"/>
        <v>0</v>
      </c>
      <c r="L135" s="34">
        <f t="shared" si="13"/>
        <v>0</v>
      </c>
      <c r="M135" s="35">
        <f t="shared" si="10"/>
        <v>0</v>
      </c>
    </row>
    <row r="136" spans="1:13" ht="69" customHeight="1">
      <c r="A136" s="26">
        <v>97</v>
      </c>
      <c r="B136" s="61" t="s">
        <v>146</v>
      </c>
      <c r="C136" s="71"/>
      <c r="D136" s="68" t="s">
        <v>223</v>
      </c>
      <c r="E136" s="45">
        <v>9</v>
      </c>
      <c r="F136" s="45">
        <v>90</v>
      </c>
      <c r="G136" s="45">
        <v>20</v>
      </c>
      <c r="H136" s="46"/>
      <c r="I136" s="47"/>
      <c r="J136" s="48">
        <f t="shared" si="12"/>
        <v>0</v>
      </c>
      <c r="K136" s="48">
        <f t="shared" si="11"/>
        <v>0</v>
      </c>
      <c r="L136" s="34">
        <f t="shared" si="13"/>
        <v>0</v>
      </c>
      <c r="M136" s="35">
        <f t="shared" si="10"/>
        <v>0</v>
      </c>
    </row>
    <row r="137" spans="1:13" ht="57.75" customHeight="1">
      <c r="A137" s="26">
        <v>98</v>
      </c>
      <c r="B137" s="61" t="s">
        <v>147</v>
      </c>
      <c r="C137" s="71"/>
      <c r="D137" s="68" t="s">
        <v>9</v>
      </c>
      <c r="E137" s="45">
        <v>1</v>
      </c>
      <c r="F137" s="45">
        <v>40</v>
      </c>
      <c r="G137" s="45">
        <v>10</v>
      </c>
      <c r="H137" s="46"/>
      <c r="I137" s="47"/>
      <c r="J137" s="48">
        <f t="shared" si="12"/>
        <v>0</v>
      </c>
      <c r="K137" s="48">
        <f t="shared" si="11"/>
        <v>0</v>
      </c>
      <c r="L137" s="34">
        <f t="shared" si="13"/>
        <v>0</v>
      </c>
      <c r="M137" s="35">
        <f t="shared" si="10"/>
        <v>0</v>
      </c>
    </row>
    <row r="138" spans="1:13" ht="44.25" customHeight="1">
      <c r="A138" s="26">
        <v>99</v>
      </c>
      <c r="B138" s="61" t="s">
        <v>148</v>
      </c>
      <c r="C138" s="71"/>
      <c r="D138" s="68" t="s">
        <v>220</v>
      </c>
      <c r="E138" s="45">
        <v>1</v>
      </c>
      <c r="F138" s="45">
        <v>40</v>
      </c>
      <c r="G138" s="45">
        <v>8</v>
      </c>
      <c r="H138" s="46"/>
      <c r="I138" s="47"/>
      <c r="J138" s="48">
        <f t="shared" si="12"/>
        <v>0</v>
      </c>
      <c r="K138" s="48">
        <f t="shared" si="11"/>
        <v>0</v>
      </c>
      <c r="L138" s="34">
        <f t="shared" si="13"/>
        <v>0</v>
      </c>
      <c r="M138" s="35">
        <f t="shared" si="10"/>
        <v>0</v>
      </c>
    </row>
    <row r="139" spans="1:13" ht="48" customHeight="1">
      <c r="A139" s="26">
        <v>100</v>
      </c>
      <c r="B139" s="61" t="s">
        <v>149</v>
      </c>
      <c r="C139" s="71"/>
      <c r="D139" s="68" t="s">
        <v>220</v>
      </c>
      <c r="E139" s="45">
        <v>1</v>
      </c>
      <c r="F139" s="45">
        <v>15</v>
      </c>
      <c r="G139" s="45">
        <v>3</v>
      </c>
      <c r="H139" s="46"/>
      <c r="I139" s="47"/>
      <c r="J139" s="48">
        <f t="shared" si="12"/>
        <v>0</v>
      </c>
      <c r="K139" s="48">
        <f t="shared" si="11"/>
        <v>0</v>
      </c>
      <c r="L139" s="34">
        <f t="shared" si="13"/>
        <v>0</v>
      </c>
      <c r="M139" s="35">
        <f t="shared" si="10"/>
        <v>0</v>
      </c>
    </row>
    <row r="140" spans="1:13" ht="41.25" customHeight="1">
      <c r="A140" s="26">
        <v>101</v>
      </c>
      <c r="B140" s="97" t="s">
        <v>150</v>
      </c>
      <c r="C140" s="71"/>
      <c r="D140" s="68" t="s">
        <v>226</v>
      </c>
      <c r="E140" s="45">
        <v>1</v>
      </c>
      <c r="F140" s="45">
        <v>15</v>
      </c>
      <c r="G140" s="45">
        <v>3</v>
      </c>
      <c r="H140" s="46"/>
      <c r="I140" s="47"/>
      <c r="J140" s="48">
        <f t="shared" si="12"/>
        <v>0</v>
      </c>
      <c r="K140" s="48">
        <f t="shared" si="11"/>
        <v>0</v>
      </c>
      <c r="L140" s="34">
        <f t="shared" si="13"/>
        <v>0</v>
      </c>
      <c r="M140" s="35">
        <f t="shared" si="10"/>
        <v>0</v>
      </c>
    </row>
    <row r="141" spans="1:13" ht="57.75" customHeight="1">
      <c r="A141" s="26">
        <v>102</v>
      </c>
      <c r="B141" s="61" t="s">
        <v>151</v>
      </c>
      <c r="C141" s="71"/>
      <c r="D141" s="68" t="s">
        <v>9</v>
      </c>
      <c r="E141" s="45">
        <v>1</v>
      </c>
      <c r="F141" s="45">
        <v>150</v>
      </c>
      <c r="G141" s="45">
        <v>12</v>
      </c>
      <c r="H141" s="46"/>
      <c r="I141" s="47"/>
      <c r="J141" s="48">
        <f t="shared" si="12"/>
        <v>0</v>
      </c>
      <c r="K141" s="48">
        <f t="shared" si="11"/>
        <v>0</v>
      </c>
      <c r="L141" s="34">
        <f t="shared" si="13"/>
        <v>0</v>
      </c>
      <c r="M141" s="35">
        <f t="shared" si="10"/>
        <v>0</v>
      </c>
    </row>
    <row r="142" spans="1:13" ht="110.25" customHeight="1">
      <c r="A142" s="26">
        <v>103</v>
      </c>
      <c r="B142" s="61" t="s">
        <v>152</v>
      </c>
      <c r="C142" s="71"/>
      <c r="D142" s="68" t="s">
        <v>9</v>
      </c>
      <c r="E142" s="45">
        <v>54</v>
      </c>
      <c r="F142" s="45">
        <v>540</v>
      </c>
      <c r="G142" s="45">
        <v>100</v>
      </c>
      <c r="H142" s="46"/>
      <c r="I142" s="47"/>
      <c r="J142" s="48">
        <f t="shared" si="12"/>
        <v>0</v>
      </c>
      <c r="K142" s="48">
        <f t="shared" si="11"/>
        <v>0</v>
      </c>
      <c r="L142" s="34">
        <f t="shared" si="13"/>
        <v>0</v>
      </c>
      <c r="M142" s="35">
        <f t="shared" si="10"/>
        <v>0</v>
      </c>
    </row>
    <row r="143" spans="1:13" ht="68.25" customHeight="1">
      <c r="A143" s="26">
        <v>104</v>
      </c>
      <c r="B143" s="61" t="s">
        <v>153</v>
      </c>
      <c r="C143" s="71"/>
      <c r="D143" s="68" t="s">
        <v>9</v>
      </c>
      <c r="E143" s="45">
        <v>10</v>
      </c>
      <c r="F143" s="45">
        <v>400</v>
      </c>
      <c r="G143" s="45">
        <v>100</v>
      </c>
      <c r="H143" s="46"/>
      <c r="I143" s="47"/>
      <c r="J143" s="48">
        <f t="shared" si="12"/>
        <v>0</v>
      </c>
      <c r="K143" s="48">
        <f t="shared" si="11"/>
        <v>0</v>
      </c>
      <c r="L143" s="34">
        <f t="shared" si="13"/>
        <v>0</v>
      </c>
      <c r="M143" s="35">
        <f t="shared" si="10"/>
        <v>0</v>
      </c>
    </row>
    <row r="144" spans="1:13" ht="33.75" customHeight="1">
      <c r="A144" s="26">
        <v>105</v>
      </c>
      <c r="B144" s="61" t="s">
        <v>154</v>
      </c>
      <c r="C144" s="71"/>
      <c r="D144" s="68" t="s">
        <v>220</v>
      </c>
      <c r="E144" s="45">
        <v>20</v>
      </c>
      <c r="F144" s="45">
        <v>200</v>
      </c>
      <c r="G144" s="45">
        <v>40</v>
      </c>
      <c r="H144" s="46"/>
      <c r="I144" s="47"/>
      <c r="J144" s="48">
        <f t="shared" si="12"/>
        <v>0</v>
      </c>
      <c r="K144" s="48">
        <f t="shared" si="11"/>
        <v>0</v>
      </c>
      <c r="L144" s="34">
        <f t="shared" si="13"/>
        <v>0</v>
      </c>
      <c r="M144" s="35">
        <f t="shared" si="10"/>
        <v>0</v>
      </c>
    </row>
    <row r="145" spans="1:13" ht="45.75" customHeight="1">
      <c r="A145" s="26">
        <v>106</v>
      </c>
      <c r="B145" s="97" t="s">
        <v>155</v>
      </c>
      <c r="C145" s="71"/>
      <c r="D145" s="68" t="s">
        <v>9</v>
      </c>
      <c r="E145" s="45">
        <v>1</v>
      </c>
      <c r="F145" s="45">
        <v>50</v>
      </c>
      <c r="G145" s="45">
        <v>10</v>
      </c>
      <c r="H145" s="46"/>
      <c r="I145" s="47"/>
      <c r="J145" s="48">
        <f t="shared" si="12"/>
        <v>0</v>
      </c>
      <c r="K145" s="48">
        <f t="shared" si="11"/>
        <v>0</v>
      </c>
      <c r="L145" s="34">
        <f t="shared" si="13"/>
        <v>0</v>
      </c>
      <c r="M145" s="35">
        <f t="shared" si="10"/>
        <v>0</v>
      </c>
    </row>
    <row r="146" spans="1:13" ht="87" customHeight="1">
      <c r="A146" s="26">
        <v>107</v>
      </c>
      <c r="B146" s="61" t="s">
        <v>156</v>
      </c>
      <c r="C146" s="71"/>
      <c r="D146" s="68" t="s">
        <v>9</v>
      </c>
      <c r="E146" s="45">
        <v>100</v>
      </c>
      <c r="F146" s="45">
        <v>1250</v>
      </c>
      <c r="G146" s="45">
        <v>300</v>
      </c>
      <c r="H146" s="46"/>
      <c r="I146" s="47"/>
      <c r="J146" s="48">
        <f t="shared" si="12"/>
        <v>0</v>
      </c>
      <c r="K146" s="48">
        <f t="shared" si="11"/>
        <v>0</v>
      </c>
      <c r="L146" s="34">
        <f t="shared" si="13"/>
        <v>0</v>
      </c>
      <c r="M146" s="35">
        <f t="shared" si="10"/>
        <v>0</v>
      </c>
    </row>
    <row r="147" spans="1:13" ht="90" customHeight="1">
      <c r="A147" s="26">
        <v>108</v>
      </c>
      <c r="B147" s="61" t="s">
        <v>157</v>
      </c>
      <c r="C147" s="71"/>
      <c r="D147" s="68" t="s">
        <v>9</v>
      </c>
      <c r="E147" s="45">
        <v>100</v>
      </c>
      <c r="F147" s="45">
        <v>2750</v>
      </c>
      <c r="G147" s="45">
        <v>300</v>
      </c>
      <c r="H147" s="46"/>
      <c r="I147" s="47"/>
      <c r="J147" s="48">
        <f t="shared" si="12"/>
        <v>0</v>
      </c>
      <c r="K147" s="48">
        <f t="shared" si="11"/>
        <v>0</v>
      </c>
      <c r="L147" s="34">
        <f t="shared" si="13"/>
        <v>0</v>
      </c>
      <c r="M147" s="35">
        <f t="shared" si="10"/>
        <v>0</v>
      </c>
    </row>
    <row r="148" spans="1:13" ht="33.75" customHeight="1">
      <c r="A148" s="26">
        <v>109</v>
      </c>
      <c r="B148" s="61" t="s">
        <v>158</v>
      </c>
      <c r="C148" s="71"/>
      <c r="D148" s="68" t="s">
        <v>220</v>
      </c>
      <c r="E148" s="45">
        <v>1</v>
      </c>
      <c r="F148" s="45">
        <v>50</v>
      </c>
      <c r="G148" s="45">
        <v>10</v>
      </c>
      <c r="H148" s="46"/>
      <c r="I148" s="47"/>
      <c r="J148" s="48">
        <f t="shared" si="12"/>
        <v>0</v>
      </c>
      <c r="K148" s="48">
        <f t="shared" si="11"/>
        <v>0</v>
      </c>
      <c r="L148" s="34">
        <f t="shared" si="13"/>
        <v>0</v>
      </c>
      <c r="M148" s="35">
        <f t="shared" si="10"/>
        <v>0</v>
      </c>
    </row>
    <row r="149" spans="1:13" ht="60.75" customHeight="1">
      <c r="A149" s="26">
        <v>110</v>
      </c>
      <c r="B149" s="61" t="s">
        <v>159</v>
      </c>
      <c r="C149" s="71"/>
      <c r="D149" s="68" t="s">
        <v>9</v>
      </c>
      <c r="E149" s="45">
        <v>18</v>
      </c>
      <c r="F149" s="45">
        <v>180</v>
      </c>
      <c r="G149" s="45">
        <v>100</v>
      </c>
      <c r="H149" s="46"/>
      <c r="I149" s="47"/>
      <c r="J149" s="48">
        <f t="shared" si="12"/>
        <v>0</v>
      </c>
      <c r="K149" s="48">
        <f t="shared" si="11"/>
        <v>0</v>
      </c>
      <c r="L149" s="34">
        <f t="shared" si="13"/>
        <v>0</v>
      </c>
      <c r="M149" s="35">
        <f t="shared" si="10"/>
        <v>0</v>
      </c>
    </row>
    <row r="150" spans="1:13" ht="58.5" customHeight="1">
      <c r="A150" s="26">
        <v>111</v>
      </c>
      <c r="B150" s="97" t="s">
        <v>160</v>
      </c>
      <c r="C150" s="71"/>
      <c r="D150" s="68" t="s">
        <v>226</v>
      </c>
      <c r="E150" s="45">
        <v>10</v>
      </c>
      <c r="F150" s="45">
        <v>100</v>
      </c>
      <c r="G150" s="45">
        <v>50</v>
      </c>
      <c r="H150" s="46"/>
      <c r="I150" s="47"/>
      <c r="J150" s="48">
        <f t="shared" si="12"/>
        <v>0</v>
      </c>
      <c r="K150" s="48">
        <f t="shared" si="11"/>
        <v>0</v>
      </c>
      <c r="L150" s="34">
        <f t="shared" si="13"/>
        <v>0</v>
      </c>
      <c r="M150" s="35">
        <f t="shared" si="10"/>
        <v>0</v>
      </c>
    </row>
    <row r="151" spans="1:13" ht="51.75" customHeight="1">
      <c r="A151" s="26">
        <v>112</v>
      </c>
      <c r="B151" s="61" t="s">
        <v>161</v>
      </c>
      <c r="C151" s="71"/>
      <c r="D151" s="68" t="s">
        <v>220</v>
      </c>
      <c r="E151" s="45">
        <v>100</v>
      </c>
      <c r="F151" s="45">
        <v>2000</v>
      </c>
      <c r="G151" s="45">
        <v>300</v>
      </c>
      <c r="H151" s="46"/>
      <c r="I151" s="47"/>
      <c r="J151" s="48">
        <f t="shared" si="12"/>
        <v>0</v>
      </c>
      <c r="K151" s="48">
        <f t="shared" si="11"/>
        <v>0</v>
      </c>
      <c r="L151" s="34">
        <f t="shared" si="13"/>
        <v>0</v>
      </c>
      <c r="M151" s="35">
        <f t="shared" si="10"/>
        <v>0</v>
      </c>
    </row>
    <row r="152" spans="1:13" ht="39.75" customHeight="1">
      <c r="A152" s="26">
        <v>113</v>
      </c>
      <c r="B152" s="61" t="s">
        <v>162</v>
      </c>
      <c r="C152" s="71"/>
      <c r="D152" s="68" t="s">
        <v>220</v>
      </c>
      <c r="E152" s="45">
        <v>1</v>
      </c>
      <c r="F152" s="45">
        <v>15</v>
      </c>
      <c r="G152" s="45">
        <v>2</v>
      </c>
      <c r="H152" s="46"/>
      <c r="I152" s="47"/>
      <c r="J152" s="48">
        <f t="shared" si="12"/>
        <v>0</v>
      </c>
      <c r="K152" s="48">
        <f t="shared" si="11"/>
        <v>0</v>
      </c>
      <c r="L152" s="34">
        <f t="shared" si="13"/>
        <v>0</v>
      </c>
      <c r="M152" s="35">
        <f t="shared" si="10"/>
        <v>0</v>
      </c>
    </row>
    <row r="153" spans="1:13" ht="33.75" customHeight="1">
      <c r="A153" s="26">
        <v>114</v>
      </c>
      <c r="B153" s="61" t="s">
        <v>163</v>
      </c>
      <c r="C153" s="71"/>
      <c r="D153" s="68" t="s">
        <v>220</v>
      </c>
      <c r="E153" s="45">
        <v>1</v>
      </c>
      <c r="F153" s="45">
        <v>15</v>
      </c>
      <c r="G153" s="45">
        <v>2</v>
      </c>
      <c r="H153" s="46"/>
      <c r="I153" s="47"/>
      <c r="J153" s="48">
        <f t="shared" si="12"/>
        <v>0</v>
      </c>
      <c r="K153" s="48">
        <f t="shared" si="11"/>
        <v>0</v>
      </c>
      <c r="L153" s="34">
        <f t="shared" si="13"/>
        <v>0</v>
      </c>
      <c r="M153" s="35">
        <f t="shared" si="10"/>
        <v>0</v>
      </c>
    </row>
    <row r="154" spans="1:13" ht="33.75" customHeight="1">
      <c r="A154" s="26">
        <v>115</v>
      </c>
      <c r="B154" s="61" t="s">
        <v>164</v>
      </c>
      <c r="C154" s="71"/>
      <c r="D154" s="68" t="s">
        <v>223</v>
      </c>
      <c r="E154" s="45">
        <v>10</v>
      </c>
      <c r="F154" s="45">
        <v>180</v>
      </c>
      <c r="G154" s="45">
        <v>50</v>
      </c>
      <c r="H154" s="46"/>
      <c r="I154" s="47"/>
      <c r="J154" s="48">
        <f t="shared" si="12"/>
        <v>0</v>
      </c>
      <c r="K154" s="48">
        <f t="shared" si="11"/>
        <v>0</v>
      </c>
      <c r="L154" s="34">
        <f t="shared" si="13"/>
        <v>0</v>
      </c>
      <c r="M154" s="35">
        <f t="shared" si="10"/>
        <v>0</v>
      </c>
    </row>
    <row r="155" spans="1:13" ht="33.75" customHeight="1">
      <c r="A155" s="26">
        <v>116</v>
      </c>
      <c r="B155" s="97" t="s">
        <v>165</v>
      </c>
      <c r="C155" s="71"/>
      <c r="D155" s="68" t="s">
        <v>225</v>
      </c>
      <c r="E155" s="45">
        <v>75</v>
      </c>
      <c r="F155" s="45">
        <v>750</v>
      </c>
      <c r="G155" s="45">
        <v>300</v>
      </c>
      <c r="H155" s="46"/>
      <c r="I155" s="47"/>
      <c r="J155" s="48">
        <f t="shared" si="12"/>
        <v>0</v>
      </c>
      <c r="K155" s="48">
        <f t="shared" si="11"/>
        <v>0</v>
      </c>
      <c r="L155" s="34">
        <f t="shared" si="13"/>
        <v>0</v>
      </c>
      <c r="M155" s="35">
        <f t="shared" si="10"/>
        <v>0</v>
      </c>
    </row>
    <row r="156" spans="1:13" ht="47.25" customHeight="1">
      <c r="A156" s="26">
        <v>117</v>
      </c>
      <c r="B156" s="61" t="s">
        <v>166</v>
      </c>
      <c r="C156" s="71"/>
      <c r="D156" s="68" t="s">
        <v>220</v>
      </c>
      <c r="E156" s="45">
        <v>1</v>
      </c>
      <c r="F156" s="45">
        <v>60</v>
      </c>
      <c r="G156" s="45">
        <v>12</v>
      </c>
      <c r="H156" s="46"/>
      <c r="I156" s="47"/>
      <c r="J156" s="48">
        <f t="shared" si="12"/>
        <v>0</v>
      </c>
      <c r="K156" s="48">
        <f t="shared" si="11"/>
        <v>0</v>
      </c>
      <c r="L156" s="34">
        <f t="shared" si="13"/>
        <v>0</v>
      </c>
      <c r="M156" s="35">
        <f t="shared" si="10"/>
        <v>0</v>
      </c>
    </row>
    <row r="157" spans="1:13" ht="33.75" customHeight="1">
      <c r="A157" s="26">
        <v>118</v>
      </c>
      <c r="B157" s="61" t="s">
        <v>167</v>
      </c>
      <c r="C157" s="71"/>
      <c r="D157" s="68" t="s">
        <v>220</v>
      </c>
      <c r="E157" s="45">
        <v>70</v>
      </c>
      <c r="F157" s="45">
        <v>700</v>
      </c>
      <c r="G157" s="45">
        <v>140</v>
      </c>
      <c r="H157" s="46"/>
      <c r="I157" s="47"/>
      <c r="J157" s="48">
        <f t="shared" si="12"/>
        <v>0</v>
      </c>
      <c r="K157" s="48">
        <f t="shared" si="11"/>
        <v>0</v>
      </c>
      <c r="L157" s="34">
        <f t="shared" si="13"/>
        <v>0</v>
      </c>
      <c r="M157" s="35">
        <f t="shared" si="10"/>
        <v>0</v>
      </c>
    </row>
    <row r="158" spans="1:13" ht="33.75" customHeight="1">
      <c r="A158" s="26">
        <v>119</v>
      </c>
      <c r="B158" s="61" t="s">
        <v>168</v>
      </c>
      <c r="C158" s="71"/>
      <c r="D158" s="68" t="s">
        <v>220</v>
      </c>
      <c r="E158" s="45">
        <v>60</v>
      </c>
      <c r="F158" s="45">
        <v>600</v>
      </c>
      <c r="G158" s="45">
        <v>120</v>
      </c>
      <c r="H158" s="46"/>
      <c r="I158" s="47"/>
      <c r="J158" s="48">
        <f t="shared" si="12"/>
        <v>0</v>
      </c>
      <c r="K158" s="48">
        <f t="shared" si="11"/>
        <v>0</v>
      </c>
      <c r="L158" s="34">
        <f t="shared" si="13"/>
        <v>0</v>
      </c>
      <c r="M158" s="35">
        <f t="shared" si="10"/>
        <v>0</v>
      </c>
    </row>
    <row r="159" spans="1:13" ht="33.75" customHeight="1">
      <c r="A159" s="26">
        <v>120</v>
      </c>
      <c r="B159" s="61" t="s">
        <v>169</v>
      </c>
      <c r="C159" s="71"/>
      <c r="D159" s="68" t="s">
        <v>220</v>
      </c>
      <c r="E159" s="45">
        <v>5</v>
      </c>
      <c r="F159" s="45">
        <v>50</v>
      </c>
      <c r="G159" s="45">
        <v>10</v>
      </c>
      <c r="H159" s="46"/>
      <c r="I159" s="47"/>
      <c r="J159" s="48">
        <f t="shared" si="12"/>
        <v>0</v>
      </c>
      <c r="K159" s="48">
        <f t="shared" si="11"/>
        <v>0</v>
      </c>
      <c r="L159" s="34">
        <f t="shared" si="13"/>
        <v>0</v>
      </c>
      <c r="M159" s="35">
        <f t="shared" si="10"/>
        <v>0</v>
      </c>
    </row>
    <row r="160" spans="1:13" ht="33.75" customHeight="1">
      <c r="A160" s="26">
        <v>121</v>
      </c>
      <c r="B160" s="97" t="s">
        <v>170</v>
      </c>
      <c r="C160" s="71"/>
      <c r="D160" s="68"/>
      <c r="E160" s="45">
        <v>1</v>
      </c>
      <c r="F160" s="45">
        <v>50</v>
      </c>
      <c r="G160" s="45">
        <v>10</v>
      </c>
      <c r="H160" s="46"/>
      <c r="I160" s="47"/>
      <c r="J160" s="48">
        <f t="shared" si="12"/>
        <v>0</v>
      </c>
      <c r="K160" s="48">
        <f t="shared" si="11"/>
        <v>0</v>
      </c>
      <c r="L160" s="34">
        <f t="shared" si="13"/>
        <v>0</v>
      </c>
      <c r="M160" s="35">
        <f t="shared" si="10"/>
        <v>0</v>
      </c>
    </row>
    <row r="161" spans="1:13" ht="33.75" customHeight="1">
      <c r="A161" s="26">
        <v>122</v>
      </c>
      <c r="B161" s="61" t="s">
        <v>171</v>
      </c>
      <c r="C161" s="71"/>
      <c r="D161" s="68" t="s">
        <v>220</v>
      </c>
      <c r="E161" s="45">
        <v>5</v>
      </c>
      <c r="F161" s="45">
        <v>50</v>
      </c>
      <c r="G161" s="45">
        <v>10</v>
      </c>
      <c r="H161" s="46"/>
      <c r="I161" s="47"/>
      <c r="J161" s="48">
        <f t="shared" si="12"/>
        <v>0</v>
      </c>
      <c r="K161" s="48">
        <f t="shared" si="11"/>
        <v>0</v>
      </c>
      <c r="L161" s="34">
        <f t="shared" si="13"/>
        <v>0</v>
      </c>
      <c r="M161" s="35">
        <f t="shared" si="10"/>
        <v>0</v>
      </c>
    </row>
    <row r="162" spans="1:13" ht="33.75" customHeight="1">
      <c r="A162" s="26">
        <v>123</v>
      </c>
      <c r="B162" s="61" t="s">
        <v>172</v>
      </c>
      <c r="C162" s="71"/>
      <c r="D162" s="68" t="s">
        <v>220</v>
      </c>
      <c r="E162" s="45">
        <v>1</v>
      </c>
      <c r="F162" s="45">
        <v>4</v>
      </c>
      <c r="G162" s="45">
        <v>1</v>
      </c>
      <c r="H162" s="46"/>
      <c r="I162" s="47"/>
      <c r="J162" s="48">
        <f t="shared" si="12"/>
        <v>0</v>
      </c>
      <c r="K162" s="48">
        <f t="shared" si="11"/>
        <v>0</v>
      </c>
      <c r="L162" s="34">
        <f t="shared" si="13"/>
        <v>0</v>
      </c>
      <c r="M162" s="35">
        <f t="shared" si="10"/>
        <v>0</v>
      </c>
    </row>
    <row r="163" spans="1:13" ht="33.75" customHeight="1">
      <c r="A163" s="26">
        <v>124</v>
      </c>
      <c r="B163" s="61" t="s">
        <v>173</v>
      </c>
      <c r="C163" s="71"/>
      <c r="D163" s="68" t="s">
        <v>220</v>
      </c>
      <c r="E163" s="45">
        <v>90</v>
      </c>
      <c r="F163" s="45">
        <v>900</v>
      </c>
      <c r="G163" s="45">
        <v>180</v>
      </c>
      <c r="H163" s="46"/>
      <c r="I163" s="47"/>
      <c r="J163" s="48">
        <f t="shared" si="12"/>
        <v>0</v>
      </c>
      <c r="K163" s="48">
        <f t="shared" si="11"/>
        <v>0</v>
      </c>
      <c r="L163" s="34">
        <f t="shared" si="13"/>
        <v>0</v>
      </c>
      <c r="M163" s="35">
        <f t="shared" si="10"/>
        <v>0</v>
      </c>
    </row>
    <row r="164" spans="1:13" ht="33.75" customHeight="1">
      <c r="A164" s="26">
        <v>125</v>
      </c>
      <c r="B164" s="61" t="s">
        <v>174</v>
      </c>
      <c r="C164" s="71"/>
      <c r="D164" s="68" t="s">
        <v>220</v>
      </c>
      <c r="E164" s="45">
        <v>30</v>
      </c>
      <c r="F164" s="45">
        <v>300</v>
      </c>
      <c r="G164" s="45">
        <v>80</v>
      </c>
      <c r="H164" s="46"/>
      <c r="I164" s="47"/>
      <c r="J164" s="48">
        <f t="shared" si="12"/>
        <v>0</v>
      </c>
      <c r="K164" s="48">
        <f t="shared" si="11"/>
        <v>0</v>
      </c>
      <c r="L164" s="34">
        <f t="shared" si="13"/>
        <v>0</v>
      </c>
      <c r="M164" s="35">
        <f t="shared" si="10"/>
        <v>0</v>
      </c>
    </row>
    <row r="165" spans="1:13" ht="52.5" customHeight="1">
      <c r="A165" s="26">
        <v>126</v>
      </c>
      <c r="B165" s="97" t="s">
        <v>175</v>
      </c>
      <c r="C165" s="71"/>
      <c r="D165" s="68" t="s">
        <v>220</v>
      </c>
      <c r="E165" s="45">
        <v>10</v>
      </c>
      <c r="F165" s="45">
        <v>100</v>
      </c>
      <c r="G165" s="45">
        <v>20</v>
      </c>
      <c r="H165" s="46"/>
      <c r="I165" s="47"/>
      <c r="J165" s="48">
        <f t="shared" si="12"/>
        <v>0</v>
      </c>
      <c r="K165" s="48">
        <f t="shared" si="11"/>
        <v>0</v>
      </c>
      <c r="L165" s="34">
        <f t="shared" si="13"/>
        <v>0</v>
      </c>
      <c r="M165" s="35">
        <f t="shared" si="10"/>
        <v>0</v>
      </c>
    </row>
    <row r="166" spans="1:13" ht="60.75" customHeight="1">
      <c r="A166" s="26">
        <v>127</v>
      </c>
      <c r="B166" s="61" t="s">
        <v>176</v>
      </c>
      <c r="C166" s="71"/>
      <c r="D166" s="68" t="s">
        <v>220</v>
      </c>
      <c r="E166" s="45">
        <v>6</v>
      </c>
      <c r="F166" s="45">
        <v>60</v>
      </c>
      <c r="G166" s="45">
        <v>15</v>
      </c>
      <c r="H166" s="46"/>
      <c r="I166" s="47"/>
      <c r="J166" s="48">
        <f t="shared" si="12"/>
        <v>0</v>
      </c>
      <c r="K166" s="48">
        <f t="shared" si="11"/>
        <v>0</v>
      </c>
      <c r="L166" s="34">
        <f t="shared" si="13"/>
        <v>0</v>
      </c>
      <c r="M166" s="35">
        <f t="shared" si="10"/>
        <v>0</v>
      </c>
    </row>
    <row r="167" spans="1:13" ht="57.75" customHeight="1">
      <c r="A167" s="26">
        <v>128</v>
      </c>
      <c r="B167" s="61" t="s">
        <v>177</v>
      </c>
      <c r="C167" s="71"/>
      <c r="D167" s="68" t="s">
        <v>220</v>
      </c>
      <c r="E167" s="45">
        <v>6</v>
      </c>
      <c r="F167" s="45">
        <v>60</v>
      </c>
      <c r="G167" s="45">
        <v>15</v>
      </c>
      <c r="H167" s="46"/>
      <c r="I167" s="47"/>
      <c r="J167" s="48">
        <f t="shared" si="12"/>
        <v>0</v>
      </c>
      <c r="K167" s="48">
        <f t="shared" si="11"/>
        <v>0</v>
      </c>
      <c r="L167" s="34">
        <f t="shared" si="13"/>
        <v>0</v>
      </c>
      <c r="M167" s="35">
        <f t="shared" si="10"/>
        <v>0</v>
      </c>
    </row>
    <row r="168" spans="1:13" ht="57.75" customHeight="1">
      <c r="A168" s="26">
        <v>129</v>
      </c>
      <c r="B168" s="61" t="s">
        <v>178</v>
      </c>
      <c r="C168" s="71"/>
      <c r="D168" s="68" t="s">
        <v>220</v>
      </c>
      <c r="E168" s="45">
        <v>8</v>
      </c>
      <c r="F168" s="45">
        <v>80</v>
      </c>
      <c r="G168" s="45">
        <v>15</v>
      </c>
      <c r="H168" s="46"/>
      <c r="I168" s="47"/>
      <c r="J168" s="48">
        <f t="shared" si="12"/>
        <v>0</v>
      </c>
      <c r="K168" s="48">
        <f t="shared" si="11"/>
        <v>0</v>
      </c>
      <c r="L168" s="34">
        <f t="shared" si="13"/>
        <v>0</v>
      </c>
      <c r="M168" s="35">
        <f t="shared" ref="M168:M209" si="14">ROUND(L168+(L168*I168),2)</f>
        <v>0</v>
      </c>
    </row>
    <row r="169" spans="1:13" ht="60" customHeight="1">
      <c r="A169" s="26">
        <v>130</v>
      </c>
      <c r="B169" s="61" t="s">
        <v>179</v>
      </c>
      <c r="C169" s="71"/>
      <c r="D169" s="68" t="s">
        <v>220</v>
      </c>
      <c r="E169" s="45">
        <v>1</v>
      </c>
      <c r="F169" s="45">
        <v>2</v>
      </c>
      <c r="G169" s="45">
        <v>1</v>
      </c>
      <c r="H169" s="46"/>
      <c r="I169" s="47"/>
      <c r="J169" s="48">
        <f t="shared" si="12"/>
        <v>0</v>
      </c>
      <c r="K169" s="48">
        <f t="shared" ref="K169:K209" si="15">ROUND(J169+(J169*I169),2)</f>
        <v>0</v>
      </c>
      <c r="L169" s="34">
        <f t="shared" si="13"/>
        <v>0</v>
      </c>
      <c r="M169" s="35">
        <f t="shared" si="14"/>
        <v>0</v>
      </c>
    </row>
    <row r="170" spans="1:13" ht="52.5" customHeight="1">
      <c r="A170" s="26">
        <v>131</v>
      </c>
      <c r="B170" s="97" t="s">
        <v>180</v>
      </c>
      <c r="C170" s="71"/>
      <c r="D170" s="68" t="s">
        <v>220</v>
      </c>
      <c r="E170" s="45">
        <v>1</v>
      </c>
      <c r="F170" s="45">
        <v>8</v>
      </c>
      <c r="G170" s="45">
        <v>2</v>
      </c>
      <c r="H170" s="46"/>
      <c r="I170" s="47"/>
      <c r="J170" s="48">
        <f t="shared" si="12"/>
        <v>0</v>
      </c>
      <c r="K170" s="48">
        <f t="shared" si="15"/>
        <v>0</v>
      </c>
      <c r="L170" s="34">
        <f t="shared" si="13"/>
        <v>0</v>
      </c>
      <c r="M170" s="35">
        <f t="shared" si="14"/>
        <v>0</v>
      </c>
    </row>
    <row r="171" spans="1:13" ht="41.25" customHeight="1">
      <c r="A171" s="26">
        <v>132</v>
      </c>
      <c r="B171" s="61" t="s">
        <v>181</v>
      </c>
      <c r="C171" s="71"/>
      <c r="D171" s="68" t="s">
        <v>220</v>
      </c>
      <c r="E171" s="45">
        <v>1</v>
      </c>
      <c r="F171" s="45">
        <v>10</v>
      </c>
      <c r="G171" s="45">
        <v>2</v>
      </c>
      <c r="H171" s="46"/>
      <c r="I171" s="47"/>
      <c r="J171" s="48">
        <f t="shared" ref="J171:J209" si="16">H171*F171</f>
        <v>0</v>
      </c>
      <c r="K171" s="48">
        <f t="shared" si="15"/>
        <v>0</v>
      </c>
      <c r="L171" s="34">
        <f t="shared" ref="L171:L209" si="17">G171*H171</f>
        <v>0</v>
      </c>
      <c r="M171" s="35">
        <f t="shared" si="14"/>
        <v>0</v>
      </c>
    </row>
    <row r="172" spans="1:13" ht="36.75" customHeight="1">
      <c r="A172" s="26">
        <v>133</v>
      </c>
      <c r="B172" s="61" t="s">
        <v>182</v>
      </c>
      <c r="C172" s="71"/>
      <c r="D172" s="68" t="s">
        <v>220</v>
      </c>
      <c r="E172" s="45">
        <v>1</v>
      </c>
      <c r="F172" s="45">
        <v>10</v>
      </c>
      <c r="G172" s="45">
        <v>2</v>
      </c>
      <c r="H172" s="46"/>
      <c r="I172" s="47"/>
      <c r="J172" s="48">
        <f t="shared" si="16"/>
        <v>0</v>
      </c>
      <c r="K172" s="48">
        <f t="shared" si="15"/>
        <v>0</v>
      </c>
      <c r="L172" s="34">
        <f t="shared" si="17"/>
        <v>0</v>
      </c>
      <c r="M172" s="35">
        <f t="shared" si="14"/>
        <v>0</v>
      </c>
    </row>
    <row r="173" spans="1:13" ht="57" customHeight="1">
      <c r="A173" s="26">
        <v>134</v>
      </c>
      <c r="B173" s="61" t="s">
        <v>183</v>
      </c>
      <c r="C173" s="71"/>
      <c r="D173" s="68" t="s">
        <v>220</v>
      </c>
      <c r="E173" s="45">
        <v>2</v>
      </c>
      <c r="F173" s="45">
        <v>60</v>
      </c>
      <c r="G173" s="45">
        <v>12</v>
      </c>
      <c r="H173" s="46"/>
      <c r="I173" s="47"/>
      <c r="J173" s="48">
        <f t="shared" si="16"/>
        <v>0</v>
      </c>
      <c r="K173" s="48">
        <f t="shared" si="15"/>
        <v>0</v>
      </c>
      <c r="L173" s="34">
        <f t="shared" si="17"/>
        <v>0</v>
      </c>
      <c r="M173" s="35">
        <f t="shared" si="14"/>
        <v>0</v>
      </c>
    </row>
    <row r="174" spans="1:13" ht="34.5" customHeight="1">
      <c r="A174" s="26">
        <v>135</v>
      </c>
      <c r="B174" s="61" t="s">
        <v>184</v>
      </c>
      <c r="C174" s="71"/>
      <c r="D174" s="68" t="s">
        <v>9</v>
      </c>
      <c r="E174" s="45">
        <v>100</v>
      </c>
      <c r="F174" s="45">
        <v>2400</v>
      </c>
      <c r="G174" s="45">
        <v>500</v>
      </c>
      <c r="H174" s="46"/>
      <c r="I174" s="47"/>
      <c r="J174" s="48">
        <f t="shared" si="16"/>
        <v>0</v>
      </c>
      <c r="K174" s="48">
        <f t="shared" si="15"/>
        <v>0</v>
      </c>
      <c r="L174" s="34">
        <f t="shared" si="17"/>
        <v>0</v>
      </c>
      <c r="M174" s="35">
        <f t="shared" si="14"/>
        <v>0</v>
      </c>
    </row>
    <row r="175" spans="1:13" ht="46.5" customHeight="1">
      <c r="A175" s="26">
        <v>136</v>
      </c>
      <c r="B175" s="97" t="s">
        <v>185</v>
      </c>
      <c r="C175" s="71"/>
      <c r="D175" s="68" t="s">
        <v>9</v>
      </c>
      <c r="E175" s="45">
        <v>80</v>
      </c>
      <c r="F175" s="45">
        <v>800</v>
      </c>
      <c r="G175" s="45">
        <v>200</v>
      </c>
      <c r="H175" s="46"/>
      <c r="I175" s="47"/>
      <c r="J175" s="48">
        <f t="shared" si="16"/>
        <v>0</v>
      </c>
      <c r="K175" s="48">
        <f t="shared" si="15"/>
        <v>0</v>
      </c>
      <c r="L175" s="34">
        <f t="shared" si="17"/>
        <v>0</v>
      </c>
      <c r="M175" s="35">
        <f t="shared" si="14"/>
        <v>0</v>
      </c>
    </row>
    <row r="176" spans="1:13" ht="42" customHeight="1">
      <c r="A176" s="26">
        <v>137</v>
      </c>
      <c r="B176" s="61" t="s">
        <v>186</v>
      </c>
      <c r="C176" s="71"/>
      <c r="D176" s="68" t="s">
        <v>220</v>
      </c>
      <c r="E176" s="45">
        <v>1</v>
      </c>
      <c r="F176" s="45">
        <v>30</v>
      </c>
      <c r="G176" s="45">
        <v>10</v>
      </c>
      <c r="H176" s="46"/>
      <c r="I176" s="47"/>
      <c r="J176" s="48">
        <f t="shared" si="16"/>
        <v>0</v>
      </c>
      <c r="K176" s="48">
        <f t="shared" si="15"/>
        <v>0</v>
      </c>
      <c r="L176" s="34">
        <f t="shared" si="17"/>
        <v>0</v>
      </c>
      <c r="M176" s="35">
        <f t="shared" si="14"/>
        <v>0</v>
      </c>
    </row>
    <row r="177" spans="1:13" ht="131.25" customHeight="1">
      <c r="A177" s="26">
        <v>138</v>
      </c>
      <c r="B177" s="61" t="s">
        <v>187</v>
      </c>
      <c r="C177" s="71"/>
      <c r="D177" s="68" t="s">
        <v>220</v>
      </c>
      <c r="E177" s="45">
        <v>20</v>
      </c>
      <c r="F177" s="45">
        <v>200</v>
      </c>
      <c r="G177" s="45">
        <v>40</v>
      </c>
      <c r="H177" s="46"/>
      <c r="I177" s="47"/>
      <c r="J177" s="48">
        <f t="shared" si="16"/>
        <v>0</v>
      </c>
      <c r="K177" s="48">
        <f t="shared" si="15"/>
        <v>0</v>
      </c>
      <c r="L177" s="34">
        <f t="shared" si="17"/>
        <v>0</v>
      </c>
      <c r="M177" s="35">
        <f t="shared" si="14"/>
        <v>0</v>
      </c>
    </row>
    <row r="178" spans="1:13" ht="33.75" customHeight="1">
      <c r="A178" s="26">
        <v>139</v>
      </c>
      <c r="B178" s="61" t="s">
        <v>188</v>
      </c>
      <c r="C178" s="71"/>
      <c r="D178" s="68" t="s">
        <v>220</v>
      </c>
      <c r="E178" s="45">
        <v>15</v>
      </c>
      <c r="F178" s="45">
        <v>150</v>
      </c>
      <c r="G178" s="45">
        <v>50</v>
      </c>
      <c r="H178" s="46"/>
      <c r="I178" s="47"/>
      <c r="J178" s="48">
        <f t="shared" si="16"/>
        <v>0</v>
      </c>
      <c r="K178" s="48">
        <f t="shared" si="15"/>
        <v>0</v>
      </c>
      <c r="L178" s="34">
        <f t="shared" si="17"/>
        <v>0</v>
      </c>
      <c r="M178" s="35">
        <f t="shared" si="14"/>
        <v>0</v>
      </c>
    </row>
    <row r="179" spans="1:13" ht="47.25" customHeight="1">
      <c r="A179" s="26">
        <v>140</v>
      </c>
      <c r="B179" s="61" t="s">
        <v>189</v>
      </c>
      <c r="C179" s="71"/>
      <c r="D179" s="68" t="s">
        <v>220</v>
      </c>
      <c r="E179" s="45">
        <v>1</v>
      </c>
      <c r="F179" s="45">
        <v>1</v>
      </c>
      <c r="G179" s="45">
        <v>1</v>
      </c>
      <c r="H179" s="46"/>
      <c r="I179" s="47"/>
      <c r="J179" s="48">
        <f t="shared" si="16"/>
        <v>0</v>
      </c>
      <c r="K179" s="48">
        <f t="shared" si="15"/>
        <v>0</v>
      </c>
      <c r="L179" s="34">
        <f t="shared" si="17"/>
        <v>0</v>
      </c>
      <c r="M179" s="35">
        <f t="shared" si="14"/>
        <v>0</v>
      </c>
    </row>
    <row r="180" spans="1:13" ht="60.75" customHeight="1">
      <c r="A180" s="26">
        <v>141</v>
      </c>
      <c r="B180" s="97" t="s">
        <v>190</v>
      </c>
      <c r="C180" s="71"/>
      <c r="D180" s="68" t="s">
        <v>220</v>
      </c>
      <c r="E180" s="45">
        <v>2</v>
      </c>
      <c r="F180" s="45">
        <v>18</v>
      </c>
      <c r="G180" s="45">
        <v>5</v>
      </c>
      <c r="H180" s="46"/>
      <c r="I180" s="47"/>
      <c r="J180" s="48">
        <f t="shared" si="16"/>
        <v>0</v>
      </c>
      <c r="K180" s="48">
        <f t="shared" si="15"/>
        <v>0</v>
      </c>
      <c r="L180" s="34">
        <f t="shared" si="17"/>
        <v>0</v>
      </c>
      <c r="M180" s="35">
        <f t="shared" si="14"/>
        <v>0</v>
      </c>
    </row>
    <row r="181" spans="1:13" ht="60.75" customHeight="1">
      <c r="A181" s="26">
        <v>142</v>
      </c>
      <c r="B181" s="61" t="s">
        <v>191</v>
      </c>
      <c r="C181" s="71"/>
      <c r="D181" s="68" t="s">
        <v>220</v>
      </c>
      <c r="E181" s="45">
        <v>3</v>
      </c>
      <c r="F181" s="45">
        <v>32</v>
      </c>
      <c r="G181" s="45">
        <v>6</v>
      </c>
      <c r="H181" s="46"/>
      <c r="I181" s="47"/>
      <c r="J181" s="48">
        <f t="shared" si="16"/>
        <v>0</v>
      </c>
      <c r="K181" s="48">
        <f t="shared" si="15"/>
        <v>0</v>
      </c>
      <c r="L181" s="34">
        <f t="shared" si="17"/>
        <v>0</v>
      </c>
      <c r="M181" s="35">
        <f t="shared" si="14"/>
        <v>0</v>
      </c>
    </row>
    <row r="182" spans="1:13" ht="60.75" customHeight="1">
      <c r="A182" s="26">
        <v>143</v>
      </c>
      <c r="B182" s="61" t="s">
        <v>192</v>
      </c>
      <c r="C182" s="71"/>
      <c r="D182" s="68" t="s">
        <v>220</v>
      </c>
      <c r="E182" s="45">
        <v>2</v>
      </c>
      <c r="F182" s="45">
        <v>20</v>
      </c>
      <c r="G182" s="45">
        <v>4</v>
      </c>
      <c r="H182" s="46"/>
      <c r="I182" s="47"/>
      <c r="J182" s="48">
        <f t="shared" si="16"/>
        <v>0</v>
      </c>
      <c r="K182" s="48">
        <f t="shared" si="15"/>
        <v>0</v>
      </c>
      <c r="L182" s="34">
        <f t="shared" si="17"/>
        <v>0</v>
      </c>
      <c r="M182" s="35">
        <f t="shared" si="14"/>
        <v>0</v>
      </c>
    </row>
    <row r="183" spans="1:13" ht="60.75" customHeight="1">
      <c r="A183" s="26">
        <v>144</v>
      </c>
      <c r="B183" s="61" t="s">
        <v>193</v>
      </c>
      <c r="C183" s="71"/>
      <c r="D183" s="68" t="s">
        <v>220</v>
      </c>
      <c r="E183" s="45">
        <v>6</v>
      </c>
      <c r="F183" s="45">
        <v>56</v>
      </c>
      <c r="G183" s="45">
        <v>11</v>
      </c>
      <c r="H183" s="46"/>
      <c r="I183" s="47"/>
      <c r="J183" s="48">
        <f t="shared" si="16"/>
        <v>0</v>
      </c>
      <c r="K183" s="48">
        <f t="shared" si="15"/>
        <v>0</v>
      </c>
      <c r="L183" s="34">
        <f t="shared" si="17"/>
        <v>0</v>
      </c>
      <c r="M183" s="35">
        <f t="shared" si="14"/>
        <v>0</v>
      </c>
    </row>
    <row r="184" spans="1:13" ht="60.75" customHeight="1">
      <c r="A184" s="26">
        <v>145</v>
      </c>
      <c r="B184" s="61" t="s">
        <v>194</v>
      </c>
      <c r="C184" s="71"/>
      <c r="D184" s="68" t="s">
        <v>220</v>
      </c>
      <c r="E184" s="45">
        <v>15</v>
      </c>
      <c r="F184" s="45">
        <v>145</v>
      </c>
      <c r="G184" s="45">
        <v>29</v>
      </c>
      <c r="H184" s="46"/>
      <c r="I184" s="47"/>
      <c r="J184" s="48">
        <f t="shared" si="16"/>
        <v>0</v>
      </c>
      <c r="K184" s="48">
        <f t="shared" si="15"/>
        <v>0</v>
      </c>
      <c r="L184" s="34">
        <f t="shared" si="17"/>
        <v>0</v>
      </c>
      <c r="M184" s="35">
        <f t="shared" si="14"/>
        <v>0</v>
      </c>
    </row>
    <row r="185" spans="1:13" ht="33.75" customHeight="1">
      <c r="A185" s="26">
        <v>146</v>
      </c>
      <c r="B185" s="97" t="s">
        <v>195</v>
      </c>
      <c r="C185" s="71"/>
      <c r="D185" s="68" t="s">
        <v>220</v>
      </c>
      <c r="E185" s="45">
        <v>1</v>
      </c>
      <c r="F185" s="45">
        <v>2</v>
      </c>
      <c r="G185" s="45">
        <v>1</v>
      </c>
      <c r="H185" s="46"/>
      <c r="I185" s="47"/>
      <c r="J185" s="48">
        <f t="shared" si="16"/>
        <v>0</v>
      </c>
      <c r="K185" s="48">
        <f t="shared" si="15"/>
        <v>0</v>
      </c>
      <c r="L185" s="34">
        <f t="shared" si="17"/>
        <v>0</v>
      </c>
      <c r="M185" s="35">
        <f t="shared" si="14"/>
        <v>0</v>
      </c>
    </row>
    <row r="186" spans="1:13" ht="33.75" customHeight="1">
      <c r="A186" s="26">
        <v>147</v>
      </c>
      <c r="B186" s="61" t="s">
        <v>196</v>
      </c>
      <c r="C186" s="71"/>
      <c r="D186" s="68" t="s">
        <v>220</v>
      </c>
      <c r="E186" s="45">
        <v>15</v>
      </c>
      <c r="F186" s="45">
        <v>150</v>
      </c>
      <c r="G186" s="45">
        <v>30</v>
      </c>
      <c r="H186" s="46"/>
      <c r="I186" s="47"/>
      <c r="J186" s="48">
        <f t="shared" si="16"/>
        <v>0</v>
      </c>
      <c r="K186" s="48">
        <f t="shared" si="15"/>
        <v>0</v>
      </c>
      <c r="L186" s="34">
        <f t="shared" si="17"/>
        <v>0</v>
      </c>
      <c r="M186" s="35">
        <f t="shared" si="14"/>
        <v>0</v>
      </c>
    </row>
    <row r="187" spans="1:13" ht="33.75" customHeight="1">
      <c r="A187" s="26">
        <v>148</v>
      </c>
      <c r="B187" s="61" t="s">
        <v>197</v>
      </c>
      <c r="C187" s="71"/>
      <c r="D187" s="68" t="s">
        <v>9</v>
      </c>
      <c r="E187" s="45">
        <v>10</v>
      </c>
      <c r="F187" s="45">
        <v>100</v>
      </c>
      <c r="G187" s="45">
        <v>20</v>
      </c>
      <c r="H187" s="46"/>
      <c r="I187" s="47"/>
      <c r="J187" s="48">
        <f t="shared" si="16"/>
        <v>0</v>
      </c>
      <c r="K187" s="48">
        <f t="shared" si="15"/>
        <v>0</v>
      </c>
      <c r="L187" s="34">
        <f t="shared" si="17"/>
        <v>0</v>
      </c>
      <c r="M187" s="35">
        <f t="shared" si="14"/>
        <v>0</v>
      </c>
    </row>
    <row r="188" spans="1:13" ht="33.75" customHeight="1">
      <c r="A188" s="26">
        <v>149</v>
      </c>
      <c r="B188" s="61" t="s">
        <v>198</v>
      </c>
      <c r="C188" s="71"/>
      <c r="D188" s="68" t="s">
        <v>223</v>
      </c>
      <c r="E188" s="45">
        <v>17</v>
      </c>
      <c r="F188" s="45">
        <v>168</v>
      </c>
      <c r="G188" s="45">
        <v>34</v>
      </c>
      <c r="H188" s="46"/>
      <c r="I188" s="47"/>
      <c r="J188" s="48">
        <f t="shared" si="16"/>
        <v>0</v>
      </c>
      <c r="K188" s="48">
        <f t="shared" si="15"/>
        <v>0</v>
      </c>
      <c r="L188" s="34">
        <f t="shared" si="17"/>
        <v>0</v>
      </c>
      <c r="M188" s="35">
        <f t="shared" si="14"/>
        <v>0</v>
      </c>
    </row>
    <row r="189" spans="1:13" ht="73.5" customHeight="1">
      <c r="A189" s="26">
        <v>150</v>
      </c>
      <c r="B189" s="61" t="s">
        <v>199</v>
      </c>
      <c r="C189" s="71"/>
      <c r="D189" s="68" t="s">
        <v>223</v>
      </c>
      <c r="E189" s="45">
        <v>14</v>
      </c>
      <c r="F189" s="45">
        <v>140</v>
      </c>
      <c r="G189" s="45">
        <v>28</v>
      </c>
      <c r="H189" s="46"/>
      <c r="I189" s="47"/>
      <c r="J189" s="48">
        <f t="shared" si="16"/>
        <v>0</v>
      </c>
      <c r="K189" s="48">
        <f t="shared" si="15"/>
        <v>0</v>
      </c>
      <c r="L189" s="34">
        <f t="shared" si="17"/>
        <v>0</v>
      </c>
      <c r="M189" s="35">
        <f t="shared" si="14"/>
        <v>0</v>
      </c>
    </row>
    <row r="190" spans="1:13" ht="85.5" customHeight="1">
      <c r="A190" s="26">
        <v>151</v>
      </c>
      <c r="B190" s="97" t="s">
        <v>200</v>
      </c>
      <c r="C190" s="71"/>
      <c r="D190" s="68" t="s">
        <v>226</v>
      </c>
      <c r="E190" s="45">
        <v>100</v>
      </c>
      <c r="F190" s="45">
        <v>320</v>
      </c>
      <c r="G190" s="45">
        <v>64</v>
      </c>
      <c r="H190" s="46"/>
      <c r="I190" s="47"/>
      <c r="J190" s="48">
        <f t="shared" si="16"/>
        <v>0</v>
      </c>
      <c r="K190" s="48">
        <f t="shared" si="15"/>
        <v>0</v>
      </c>
      <c r="L190" s="34">
        <f t="shared" si="17"/>
        <v>0</v>
      </c>
      <c r="M190" s="35">
        <f t="shared" si="14"/>
        <v>0</v>
      </c>
    </row>
    <row r="191" spans="1:13" ht="81.75" customHeight="1">
      <c r="A191" s="26">
        <v>152</v>
      </c>
      <c r="B191" s="61" t="s">
        <v>201</v>
      </c>
      <c r="C191" s="71"/>
      <c r="D191" s="68" t="s">
        <v>226</v>
      </c>
      <c r="E191" s="45">
        <v>100</v>
      </c>
      <c r="F191" s="45">
        <v>320</v>
      </c>
      <c r="G191" s="45">
        <v>60</v>
      </c>
      <c r="H191" s="46"/>
      <c r="I191" s="47"/>
      <c r="J191" s="48">
        <f t="shared" si="16"/>
        <v>0</v>
      </c>
      <c r="K191" s="48">
        <f t="shared" si="15"/>
        <v>0</v>
      </c>
      <c r="L191" s="34">
        <f t="shared" si="17"/>
        <v>0</v>
      </c>
      <c r="M191" s="35">
        <f t="shared" si="14"/>
        <v>0</v>
      </c>
    </row>
    <row r="192" spans="1:13" ht="90" customHeight="1">
      <c r="A192" s="26">
        <v>153</v>
      </c>
      <c r="B192" s="61" t="s">
        <v>202</v>
      </c>
      <c r="C192" s="71"/>
      <c r="D192" s="68" t="s">
        <v>226</v>
      </c>
      <c r="E192" s="45">
        <v>100</v>
      </c>
      <c r="F192" s="45">
        <v>320</v>
      </c>
      <c r="G192" s="45">
        <v>60</v>
      </c>
      <c r="H192" s="46"/>
      <c r="I192" s="47"/>
      <c r="J192" s="48">
        <f t="shared" si="16"/>
        <v>0</v>
      </c>
      <c r="K192" s="48">
        <f t="shared" si="15"/>
        <v>0</v>
      </c>
      <c r="L192" s="34">
        <f t="shared" si="17"/>
        <v>0</v>
      </c>
      <c r="M192" s="35">
        <f t="shared" si="14"/>
        <v>0</v>
      </c>
    </row>
    <row r="193" spans="1:13" ht="88.5" customHeight="1">
      <c r="A193" s="26">
        <v>154</v>
      </c>
      <c r="B193" s="61" t="s">
        <v>203</v>
      </c>
      <c r="C193" s="71"/>
      <c r="D193" s="68" t="s">
        <v>226</v>
      </c>
      <c r="E193" s="45">
        <v>50</v>
      </c>
      <c r="F193" s="45">
        <v>150</v>
      </c>
      <c r="G193" s="45">
        <v>40</v>
      </c>
      <c r="H193" s="46"/>
      <c r="I193" s="47"/>
      <c r="J193" s="48">
        <f t="shared" si="16"/>
        <v>0</v>
      </c>
      <c r="K193" s="48">
        <f t="shared" si="15"/>
        <v>0</v>
      </c>
      <c r="L193" s="34">
        <f t="shared" si="17"/>
        <v>0</v>
      </c>
      <c r="M193" s="35">
        <f t="shared" si="14"/>
        <v>0</v>
      </c>
    </row>
    <row r="194" spans="1:13" ht="93" customHeight="1">
      <c r="A194" s="26">
        <v>155</v>
      </c>
      <c r="B194" s="61" t="s">
        <v>204</v>
      </c>
      <c r="C194" s="71"/>
      <c r="D194" s="68"/>
      <c r="E194" s="45">
        <v>100</v>
      </c>
      <c r="F194" s="45">
        <v>355</v>
      </c>
      <c r="G194" s="45">
        <v>60</v>
      </c>
      <c r="H194" s="46"/>
      <c r="I194" s="47"/>
      <c r="J194" s="48">
        <f t="shared" si="16"/>
        <v>0</v>
      </c>
      <c r="K194" s="48">
        <f t="shared" si="15"/>
        <v>0</v>
      </c>
      <c r="L194" s="34">
        <f t="shared" si="17"/>
        <v>0</v>
      </c>
      <c r="M194" s="35">
        <f t="shared" si="14"/>
        <v>0</v>
      </c>
    </row>
    <row r="195" spans="1:13" ht="33.75" customHeight="1">
      <c r="A195" s="26">
        <v>156</v>
      </c>
      <c r="B195" s="97" t="s">
        <v>205</v>
      </c>
      <c r="C195" s="71"/>
      <c r="D195" s="68" t="s">
        <v>9</v>
      </c>
      <c r="E195" s="45">
        <v>5</v>
      </c>
      <c r="F195" s="45">
        <v>50</v>
      </c>
      <c r="G195" s="45">
        <v>10</v>
      </c>
      <c r="H195" s="46"/>
      <c r="I195" s="47"/>
      <c r="J195" s="48">
        <f t="shared" si="16"/>
        <v>0</v>
      </c>
      <c r="K195" s="48">
        <f t="shared" si="15"/>
        <v>0</v>
      </c>
      <c r="L195" s="34">
        <f t="shared" si="17"/>
        <v>0</v>
      </c>
      <c r="M195" s="35">
        <f t="shared" si="14"/>
        <v>0</v>
      </c>
    </row>
    <row r="196" spans="1:13" ht="66.75" customHeight="1">
      <c r="A196" s="26">
        <v>157</v>
      </c>
      <c r="B196" s="61" t="s">
        <v>206</v>
      </c>
      <c r="C196" s="71"/>
      <c r="D196" s="68" t="s">
        <v>220</v>
      </c>
      <c r="E196" s="45">
        <v>1</v>
      </c>
      <c r="F196" s="45">
        <v>10</v>
      </c>
      <c r="G196" s="45">
        <v>2</v>
      </c>
      <c r="H196" s="46"/>
      <c r="I196" s="47"/>
      <c r="J196" s="48">
        <f t="shared" si="16"/>
        <v>0</v>
      </c>
      <c r="K196" s="48">
        <f t="shared" si="15"/>
        <v>0</v>
      </c>
      <c r="L196" s="34">
        <f t="shared" si="17"/>
        <v>0</v>
      </c>
      <c r="M196" s="35">
        <f t="shared" si="14"/>
        <v>0</v>
      </c>
    </row>
    <row r="197" spans="1:13" ht="33.75" customHeight="1">
      <c r="A197" s="26">
        <v>158</v>
      </c>
      <c r="B197" s="61" t="s">
        <v>207</v>
      </c>
      <c r="C197" s="71"/>
      <c r="D197" s="68" t="s">
        <v>9</v>
      </c>
      <c r="E197" s="45">
        <v>10</v>
      </c>
      <c r="F197" s="45">
        <v>220</v>
      </c>
      <c r="G197" s="45">
        <v>50</v>
      </c>
      <c r="H197" s="46"/>
      <c r="I197" s="47"/>
      <c r="J197" s="48">
        <f t="shared" si="16"/>
        <v>0</v>
      </c>
      <c r="K197" s="48">
        <f t="shared" si="15"/>
        <v>0</v>
      </c>
      <c r="L197" s="34">
        <f t="shared" si="17"/>
        <v>0</v>
      </c>
      <c r="M197" s="35">
        <f t="shared" si="14"/>
        <v>0</v>
      </c>
    </row>
    <row r="198" spans="1:13" ht="33.75" customHeight="1">
      <c r="A198" s="26">
        <v>159</v>
      </c>
      <c r="B198" s="61" t="s">
        <v>208</v>
      </c>
      <c r="C198" s="71"/>
      <c r="D198" s="68" t="s">
        <v>220</v>
      </c>
      <c r="E198" s="45">
        <v>8</v>
      </c>
      <c r="F198" s="45">
        <v>75</v>
      </c>
      <c r="G198" s="45">
        <v>15</v>
      </c>
      <c r="H198" s="46"/>
      <c r="I198" s="47"/>
      <c r="J198" s="48">
        <f t="shared" si="16"/>
        <v>0</v>
      </c>
      <c r="K198" s="48">
        <f t="shared" si="15"/>
        <v>0</v>
      </c>
      <c r="L198" s="34">
        <f t="shared" si="17"/>
        <v>0</v>
      </c>
      <c r="M198" s="35">
        <f t="shared" si="14"/>
        <v>0</v>
      </c>
    </row>
    <row r="199" spans="1:13" ht="33.75" customHeight="1">
      <c r="A199" s="26">
        <v>160</v>
      </c>
      <c r="B199" s="61" t="s">
        <v>209</v>
      </c>
      <c r="C199" s="71"/>
      <c r="D199" s="68" t="s">
        <v>220</v>
      </c>
      <c r="E199" s="45">
        <v>8</v>
      </c>
      <c r="F199" s="45">
        <v>75</v>
      </c>
      <c r="G199" s="45">
        <v>15</v>
      </c>
      <c r="H199" s="46"/>
      <c r="I199" s="47"/>
      <c r="J199" s="48">
        <f t="shared" si="16"/>
        <v>0</v>
      </c>
      <c r="K199" s="48">
        <f t="shared" si="15"/>
        <v>0</v>
      </c>
      <c r="L199" s="34">
        <f t="shared" si="17"/>
        <v>0</v>
      </c>
      <c r="M199" s="35">
        <f t="shared" si="14"/>
        <v>0</v>
      </c>
    </row>
    <row r="200" spans="1:13" ht="33.75" customHeight="1">
      <c r="A200" s="26">
        <v>161</v>
      </c>
      <c r="B200" s="97" t="s">
        <v>210</v>
      </c>
      <c r="C200" s="71"/>
      <c r="D200" s="68" t="s">
        <v>9</v>
      </c>
      <c r="E200" s="45">
        <v>19</v>
      </c>
      <c r="F200" s="45">
        <v>185</v>
      </c>
      <c r="G200" s="45">
        <v>37</v>
      </c>
      <c r="H200" s="46"/>
      <c r="I200" s="47"/>
      <c r="J200" s="48">
        <f t="shared" si="16"/>
        <v>0</v>
      </c>
      <c r="K200" s="48">
        <f t="shared" si="15"/>
        <v>0</v>
      </c>
      <c r="L200" s="34">
        <f t="shared" si="17"/>
        <v>0</v>
      </c>
      <c r="M200" s="35">
        <f t="shared" si="14"/>
        <v>0</v>
      </c>
    </row>
    <row r="201" spans="1:13" ht="33.75" customHeight="1">
      <c r="A201" s="26">
        <v>162</v>
      </c>
      <c r="B201" s="61" t="s">
        <v>211</v>
      </c>
      <c r="C201" s="71"/>
      <c r="D201" s="68" t="s">
        <v>9</v>
      </c>
      <c r="E201" s="45">
        <v>8</v>
      </c>
      <c r="F201" s="45">
        <v>80</v>
      </c>
      <c r="G201" s="45">
        <v>16</v>
      </c>
      <c r="H201" s="46"/>
      <c r="I201" s="47"/>
      <c r="J201" s="48">
        <f t="shared" si="16"/>
        <v>0</v>
      </c>
      <c r="K201" s="48">
        <f t="shared" si="15"/>
        <v>0</v>
      </c>
      <c r="L201" s="34">
        <f t="shared" si="17"/>
        <v>0</v>
      </c>
      <c r="M201" s="35">
        <f t="shared" si="14"/>
        <v>0</v>
      </c>
    </row>
    <row r="202" spans="1:13" ht="78" customHeight="1">
      <c r="A202" s="26">
        <v>163</v>
      </c>
      <c r="B202" s="61" t="s">
        <v>212</v>
      </c>
      <c r="C202" s="71"/>
      <c r="D202" s="68" t="s">
        <v>220</v>
      </c>
      <c r="E202" s="45">
        <v>37</v>
      </c>
      <c r="F202" s="45">
        <v>370</v>
      </c>
      <c r="G202" s="45">
        <v>74</v>
      </c>
      <c r="H202" s="46"/>
      <c r="I202" s="47"/>
      <c r="J202" s="48">
        <f t="shared" si="16"/>
        <v>0</v>
      </c>
      <c r="K202" s="48">
        <f t="shared" si="15"/>
        <v>0</v>
      </c>
      <c r="L202" s="34">
        <f t="shared" si="17"/>
        <v>0</v>
      </c>
      <c r="M202" s="35">
        <f t="shared" si="14"/>
        <v>0</v>
      </c>
    </row>
    <row r="203" spans="1:13" ht="150" customHeight="1">
      <c r="A203" s="26">
        <v>164</v>
      </c>
      <c r="B203" s="61" t="s">
        <v>213</v>
      </c>
      <c r="C203" s="71"/>
      <c r="D203" s="68" t="s">
        <v>220</v>
      </c>
      <c r="E203" s="45">
        <v>1</v>
      </c>
      <c r="F203" s="45">
        <v>10</v>
      </c>
      <c r="G203" s="45">
        <v>2</v>
      </c>
      <c r="H203" s="46"/>
      <c r="I203" s="47"/>
      <c r="J203" s="48">
        <f t="shared" si="16"/>
        <v>0</v>
      </c>
      <c r="K203" s="48">
        <f t="shared" si="15"/>
        <v>0</v>
      </c>
      <c r="L203" s="34">
        <f t="shared" si="17"/>
        <v>0</v>
      </c>
      <c r="M203" s="35">
        <f t="shared" si="14"/>
        <v>0</v>
      </c>
    </row>
    <row r="204" spans="1:13" ht="42" customHeight="1">
      <c r="A204" s="26">
        <v>165</v>
      </c>
      <c r="B204" s="61" t="s">
        <v>214</v>
      </c>
      <c r="C204" s="71"/>
      <c r="D204" s="68" t="s">
        <v>220</v>
      </c>
      <c r="E204" s="45">
        <v>2</v>
      </c>
      <c r="F204" s="45">
        <v>16</v>
      </c>
      <c r="G204" s="45">
        <v>3</v>
      </c>
      <c r="H204" s="46"/>
      <c r="I204" s="47"/>
      <c r="J204" s="48">
        <f t="shared" si="16"/>
        <v>0</v>
      </c>
      <c r="K204" s="48">
        <f t="shared" si="15"/>
        <v>0</v>
      </c>
      <c r="L204" s="34">
        <f t="shared" si="17"/>
        <v>0</v>
      </c>
      <c r="M204" s="35">
        <f t="shared" si="14"/>
        <v>0</v>
      </c>
    </row>
    <row r="205" spans="1:13" ht="33.75" customHeight="1">
      <c r="A205" s="26">
        <v>166</v>
      </c>
      <c r="B205" s="97" t="s">
        <v>215</v>
      </c>
      <c r="C205" s="71"/>
      <c r="D205" s="68" t="s">
        <v>223</v>
      </c>
      <c r="E205" s="45">
        <v>2</v>
      </c>
      <c r="F205" s="45">
        <v>20</v>
      </c>
      <c r="G205" s="45">
        <v>4</v>
      </c>
      <c r="H205" s="46"/>
      <c r="I205" s="47"/>
      <c r="J205" s="48">
        <f t="shared" si="16"/>
        <v>0</v>
      </c>
      <c r="K205" s="48">
        <f t="shared" si="15"/>
        <v>0</v>
      </c>
      <c r="L205" s="34">
        <f t="shared" si="17"/>
        <v>0</v>
      </c>
      <c r="M205" s="35">
        <f t="shared" si="14"/>
        <v>0</v>
      </c>
    </row>
    <row r="206" spans="1:13" ht="33.75" customHeight="1">
      <c r="A206" s="26">
        <v>167</v>
      </c>
      <c r="B206" s="61" t="s">
        <v>216</v>
      </c>
      <c r="C206" s="71"/>
      <c r="D206" s="68" t="s">
        <v>223</v>
      </c>
      <c r="E206" s="45">
        <v>2</v>
      </c>
      <c r="F206" s="45">
        <v>15</v>
      </c>
      <c r="G206" s="45">
        <v>3</v>
      </c>
      <c r="H206" s="46"/>
      <c r="I206" s="47"/>
      <c r="J206" s="48">
        <f t="shared" si="16"/>
        <v>0</v>
      </c>
      <c r="K206" s="48">
        <f t="shared" si="15"/>
        <v>0</v>
      </c>
      <c r="L206" s="34">
        <f t="shared" si="17"/>
        <v>0</v>
      </c>
      <c r="M206" s="35">
        <f t="shared" si="14"/>
        <v>0</v>
      </c>
    </row>
    <row r="207" spans="1:13" ht="33.75" customHeight="1">
      <c r="A207" s="26">
        <v>168</v>
      </c>
      <c r="B207" s="61" t="s">
        <v>217</v>
      </c>
      <c r="C207" s="71"/>
      <c r="D207" s="68" t="s">
        <v>223</v>
      </c>
      <c r="E207" s="45">
        <v>100</v>
      </c>
      <c r="F207" s="45">
        <v>2900</v>
      </c>
      <c r="G207" s="45">
        <v>580</v>
      </c>
      <c r="H207" s="46"/>
      <c r="I207" s="47"/>
      <c r="J207" s="48">
        <f t="shared" si="16"/>
        <v>0</v>
      </c>
      <c r="K207" s="48">
        <f t="shared" si="15"/>
        <v>0</v>
      </c>
      <c r="L207" s="34">
        <f t="shared" si="17"/>
        <v>0</v>
      </c>
      <c r="M207" s="35">
        <f t="shared" si="14"/>
        <v>0</v>
      </c>
    </row>
    <row r="208" spans="1:13" ht="48.75" customHeight="1">
      <c r="A208" s="26">
        <v>169</v>
      </c>
      <c r="B208" s="61" t="s">
        <v>218</v>
      </c>
      <c r="C208" s="71"/>
      <c r="D208" s="68" t="s">
        <v>220</v>
      </c>
      <c r="E208" s="45">
        <v>5</v>
      </c>
      <c r="F208" s="45">
        <v>50</v>
      </c>
      <c r="G208" s="45">
        <v>10</v>
      </c>
      <c r="H208" s="46"/>
      <c r="I208" s="47"/>
      <c r="J208" s="48">
        <f t="shared" si="16"/>
        <v>0</v>
      </c>
      <c r="K208" s="48">
        <f t="shared" si="15"/>
        <v>0</v>
      </c>
      <c r="L208" s="34">
        <f t="shared" si="17"/>
        <v>0</v>
      </c>
      <c r="M208" s="35">
        <f t="shared" si="14"/>
        <v>0</v>
      </c>
    </row>
    <row r="209" spans="1:13" ht="45.75" customHeight="1" thickBot="1">
      <c r="A209" s="26">
        <v>170</v>
      </c>
      <c r="B209" s="61" t="s">
        <v>219</v>
      </c>
      <c r="C209" s="71"/>
      <c r="D209" s="68" t="s">
        <v>220</v>
      </c>
      <c r="E209" s="45">
        <v>1</v>
      </c>
      <c r="F209" s="45">
        <v>10</v>
      </c>
      <c r="G209" s="45">
        <v>2</v>
      </c>
      <c r="H209" s="46"/>
      <c r="I209" s="47"/>
      <c r="J209" s="48">
        <f t="shared" si="16"/>
        <v>0</v>
      </c>
      <c r="K209" s="48">
        <f t="shared" si="15"/>
        <v>0</v>
      </c>
      <c r="L209" s="34">
        <f t="shared" si="17"/>
        <v>0</v>
      </c>
      <c r="M209" s="35">
        <f t="shared" si="14"/>
        <v>0</v>
      </c>
    </row>
    <row r="210" spans="1:13" ht="21" customHeight="1" thickBot="1">
      <c r="A210" s="27"/>
      <c r="B210" s="3"/>
      <c r="C210" s="3"/>
      <c r="D210" s="3"/>
      <c r="E210" s="4"/>
      <c r="F210" s="4"/>
      <c r="G210" s="4"/>
      <c r="H210" s="10"/>
      <c r="I210" s="67" t="s">
        <v>3</v>
      </c>
      <c r="J210" s="69">
        <f>SUM(J40:J209)</f>
        <v>0</v>
      </c>
      <c r="K210" s="69">
        <f>SUM(K40:K209)</f>
        <v>0</v>
      </c>
      <c r="L210" s="69">
        <f>SUM(L40:L209)</f>
        <v>0</v>
      </c>
      <c r="M210" s="69">
        <f>SUM(M40:M209)</f>
        <v>0</v>
      </c>
    </row>
    <row r="211" spans="1:13">
      <c r="H211" s="5"/>
      <c r="I211" s="24"/>
      <c r="J211" s="5"/>
      <c r="K211" s="5"/>
    </row>
    <row r="212" spans="1:13" ht="15" thickBot="1">
      <c r="H212" s="5"/>
      <c r="I212" s="24"/>
      <c r="J212" s="5"/>
      <c r="K212" s="5"/>
    </row>
    <row r="213" spans="1:13" ht="60" customHeight="1">
      <c r="I213" s="77"/>
      <c r="J213" s="78" t="s">
        <v>11</v>
      </c>
      <c r="K213" s="78" t="s">
        <v>12</v>
      </c>
      <c r="L213" s="78" t="s">
        <v>20</v>
      </c>
      <c r="M213" s="78" t="s">
        <v>19</v>
      </c>
    </row>
    <row r="214" spans="1:13" ht="22.5" customHeight="1">
      <c r="I214" s="79" t="s">
        <v>21</v>
      </c>
      <c r="J214" s="80">
        <f>J35</f>
        <v>0</v>
      </c>
      <c r="K214" s="80">
        <f>K35</f>
        <v>0</v>
      </c>
      <c r="L214" s="80">
        <f>L35</f>
        <v>0</v>
      </c>
      <c r="M214" s="81">
        <f>M35</f>
        <v>0</v>
      </c>
    </row>
    <row r="215" spans="1:13" ht="22.5" customHeight="1">
      <c r="I215" s="79" t="s">
        <v>22</v>
      </c>
      <c r="J215" s="82">
        <f>J210</f>
        <v>0</v>
      </c>
      <c r="K215" s="82">
        <f>K210</f>
        <v>0</v>
      </c>
      <c r="L215" s="82">
        <f>L210</f>
        <v>0</v>
      </c>
      <c r="M215" s="83">
        <f>M210</f>
        <v>0</v>
      </c>
    </row>
    <row r="216" spans="1:13" ht="22.5" customHeight="1">
      <c r="I216" s="84" t="s">
        <v>13</v>
      </c>
      <c r="J216" s="85">
        <f>SUM(J214:J215)</f>
        <v>0</v>
      </c>
      <c r="K216" s="85">
        <f>SUM(K214:K215)</f>
        <v>0</v>
      </c>
      <c r="L216" s="85">
        <f>SUM(L214:L215)</f>
        <v>0</v>
      </c>
      <c r="M216" s="86">
        <f>SUM(M214:M215)</f>
        <v>0</v>
      </c>
    </row>
    <row r="217" spans="1:13">
      <c r="B217" s="18"/>
      <c r="C217" s="18"/>
      <c r="F217" s="18"/>
      <c r="I217" s="18"/>
      <c r="J217" s="18"/>
      <c r="K217" s="18"/>
      <c r="L217" s="17"/>
      <c r="M217" s="16"/>
    </row>
    <row r="218" spans="1:13">
      <c r="H218" s="18"/>
      <c r="I218" s="18"/>
      <c r="J218" s="18"/>
      <c r="K218" s="5"/>
    </row>
  </sheetData>
  <mergeCells count="4">
    <mergeCell ref="A2:K2"/>
    <mergeCell ref="A3:K3"/>
    <mergeCell ref="A4:K4"/>
    <mergeCell ref="A38:B38"/>
  </mergeCells>
  <pageMargins left="0.25" right="0.25" top="0.75" bottom="0.75" header="0.3" footer="0.3"/>
  <pageSetup paperSize="9" scale="49" fitToHeight="0" orientation="landscape" horizontalDpi="4294967293" verticalDpi="4294967293" r:id="rId1"/>
  <headerFooter>
    <oddHeader>&amp;L&amp;"-,Pogrubiony" 53/TP/ZP/D/2026  
dostawy artykułów biurowych dla USK nr 2 w Łodzi
&amp;RFormularz asortymentowo-cenowy - Załącznik nr 2 do SWZ i Załącznik nr 2 do Umowy</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FAC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2026-04-24T10:43:11Z</dcterms:modified>
</cp:coreProperties>
</file>