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2026 Dokumentacja SWZ\ZP-3-10-2026\"/>
    </mc:Choice>
  </mc:AlternateContent>
  <xr:revisionPtr revIDLastSave="0" documentId="13_ncr:1_{914B4DD6-70E1-4DA6-BD2E-291ECB36BDD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M" sheetId="1" r:id="rId1"/>
  </sheets>
  <definedNames>
    <definedName name="_xlnm.Print_Area" localSheetId="0">M!$B$5:$H$107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9" i="1" l="1"/>
  <c r="G94" i="1"/>
  <c r="E96" i="1"/>
  <c r="G96" i="1" s="1"/>
  <c r="E95" i="1"/>
  <c r="G95" i="1" s="1"/>
  <c r="E92" i="1"/>
  <c r="G92" i="1" s="1"/>
  <c r="E91" i="1"/>
  <c r="G91" i="1" s="1"/>
  <c r="E90" i="1"/>
  <c r="E86" i="1"/>
  <c r="G86" i="1" s="1"/>
  <c r="E81" i="1"/>
  <c r="G81" i="1" s="1"/>
  <c r="E80" i="1"/>
  <c r="G80" i="1" s="1"/>
  <c r="E79" i="1"/>
  <c r="E78" i="1"/>
  <c r="G78" i="1" s="1"/>
  <c r="E70" i="1"/>
  <c r="G70" i="1" s="1"/>
  <c r="E69" i="1"/>
  <c r="E66" i="1"/>
  <c r="G66" i="1" s="1"/>
  <c r="E60" i="1"/>
  <c r="G60" i="1" s="1"/>
  <c r="E56" i="1"/>
  <c r="G56" i="1" s="1"/>
  <c r="E55" i="1"/>
  <c r="G55" i="1" s="1"/>
  <c r="E52" i="1"/>
  <c r="G52" i="1" s="1"/>
  <c r="E51" i="1"/>
  <c r="G51" i="1" s="1"/>
  <c r="E50" i="1"/>
  <c r="G50" i="1" s="1"/>
  <c r="E48" i="1"/>
  <c r="G48" i="1" s="1"/>
  <c r="E49" i="1"/>
  <c r="G49" i="1" s="1"/>
  <c r="G104" i="1"/>
  <c r="G103" i="1"/>
  <c r="G102" i="1"/>
  <c r="G101" i="1"/>
  <c r="G100" i="1"/>
  <c r="G99" i="1"/>
  <c r="G98" i="1"/>
  <c r="G97" i="1"/>
  <c r="G93" i="1"/>
  <c r="G90" i="1"/>
  <c r="E89" i="1"/>
  <c r="G88" i="1"/>
  <c r="G87" i="1"/>
  <c r="G85" i="1"/>
  <c r="G84" i="1"/>
  <c r="E83" i="1"/>
  <c r="G83" i="1" s="1"/>
  <c r="E82" i="1"/>
  <c r="G82" i="1" s="1"/>
  <c r="G77" i="1"/>
  <c r="E76" i="1"/>
  <c r="G76" i="1" s="1"/>
  <c r="E75" i="1"/>
  <c r="G75" i="1" s="1"/>
  <c r="E74" i="1"/>
  <c r="G74" i="1" s="1"/>
  <c r="E73" i="1"/>
  <c r="G73" i="1" s="1"/>
  <c r="E72" i="1"/>
  <c r="G72" i="1" s="1"/>
  <c r="E71" i="1"/>
  <c r="G71" i="1" s="1"/>
  <c r="G68" i="1"/>
  <c r="E67" i="1"/>
  <c r="G67" i="1" s="1"/>
  <c r="E65" i="1"/>
  <c r="G65" i="1" s="1"/>
  <c r="E64" i="1"/>
  <c r="G64" i="1" s="1"/>
  <c r="G63" i="1"/>
  <c r="G62" i="1"/>
  <c r="G61" i="1"/>
  <c r="E59" i="1"/>
  <c r="G59" i="1" s="1"/>
  <c r="E58" i="1"/>
  <c r="G58" i="1" s="1"/>
  <c r="E57" i="1"/>
  <c r="G57" i="1" s="1"/>
  <c r="E54" i="1"/>
  <c r="G54" i="1" s="1"/>
  <c r="E53" i="1"/>
  <c r="G53" i="1" s="1"/>
  <c r="E47" i="1"/>
  <c r="G47" i="1" s="1"/>
  <c r="E46" i="1"/>
  <c r="G46" i="1" s="1"/>
  <c r="E45" i="1"/>
  <c r="G45" i="1" s="1"/>
  <c r="G44" i="1"/>
  <c r="E43" i="1"/>
  <c r="G43" i="1" s="1"/>
  <c r="E42" i="1"/>
  <c r="G42" i="1" s="1"/>
  <c r="E40" i="1"/>
  <c r="G40" i="1" s="1"/>
  <c r="G39" i="1"/>
  <c r="G38" i="1"/>
  <c r="G37" i="1"/>
  <c r="E36" i="1"/>
  <c r="G36" i="1" s="1"/>
  <c r="G35" i="1"/>
  <c r="G34" i="1"/>
  <c r="E33" i="1"/>
  <c r="G33" i="1" s="1"/>
  <c r="E32" i="1"/>
  <c r="G32" i="1" s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E11" i="1"/>
  <c r="G11" i="1" s="1"/>
  <c r="G10" i="1"/>
  <c r="E9" i="1"/>
  <c r="G9" i="1" s="1"/>
  <c r="G8" i="1"/>
  <c r="G7" i="1"/>
  <c r="B7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G6" i="1"/>
  <c r="E41" i="1" l="1"/>
  <c r="G41" i="1" s="1"/>
  <c r="G106" i="1" s="1"/>
  <c r="G79" i="1"/>
  <c r="G69" i="1"/>
</calcChain>
</file>

<file path=xl/sharedStrings.xml><?xml version="1.0" encoding="utf-8"?>
<sst xmlns="http://schemas.openxmlformats.org/spreadsheetml/2006/main" count="217" uniqueCount="120">
  <si>
    <t>lp</t>
  </si>
  <si>
    <t>Szkoła Karczemki</t>
  </si>
  <si>
    <t>jm</t>
  </si>
  <si>
    <t>Kolumna3</t>
  </si>
  <si>
    <t>suma</t>
  </si>
  <si>
    <t>data dostawy</t>
  </si>
  <si>
    <t>m2</t>
  </si>
  <si>
    <t>m3</t>
  </si>
  <si>
    <t>szt</t>
  </si>
  <si>
    <t>ark</t>
  </si>
  <si>
    <t>gwoździe 5 cali</t>
  </si>
  <si>
    <t>op.</t>
  </si>
  <si>
    <t>wkręty 5x50 żólty ocynk</t>
  </si>
  <si>
    <t>op. 500 szt</t>
  </si>
  <si>
    <t>op. 250 szt</t>
  </si>
  <si>
    <t>osb 18mm 2,5x0,625m pióro wpust</t>
  </si>
  <si>
    <t>mb</t>
  </si>
  <si>
    <t>okna 118/60 + kołnierz</t>
  </si>
  <si>
    <t>Łączniki dachowe – ciesielskie krokwiowe</t>
  </si>
  <si>
    <t>par (lewa+prawa)</t>
  </si>
  <si>
    <t>Wieszak belki 80x150</t>
  </si>
  <si>
    <t>Złącze kątowe kątownik ciesielski 105x105x90</t>
  </si>
  <si>
    <t>Łącznik L100x100x6 l=160mm</t>
  </si>
  <si>
    <t>Kotwa do murłaty L fajkowa z podkładką powiększaną i nakrętką  fi 16 mm l=400mm</t>
  </si>
  <si>
    <t>Śruby zamkowe fi 12mm l=220mm</t>
  </si>
  <si>
    <t>Wkręt ciesielski 8x300</t>
  </si>
  <si>
    <t>Gwoździe kaletowe 4x40mm</t>
  </si>
  <si>
    <t>kg</t>
  </si>
  <si>
    <t xml:space="preserve">siatka wentylacyjna </t>
  </si>
  <si>
    <t>Hydroizolacja – dyspersyjna masa asfaltowo-kauczukowa</t>
  </si>
  <si>
    <t>Stal A IIIN</t>
  </si>
  <si>
    <t>t</t>
  </si>
  <si>
    <t>Grunt pod hydroizolacje</t>
  </si>
  <si>
    <t>Wysokoelastyczna izolacja – masa uszczelniająca</t>
  </si>
  <si>
    <t>l</t>
  </si>
  <si>
    <t>Wodoodporny styropian hydrofobizowany EPS gr. 15cm</t>
  </si>
  <si>
    <t>Folia kubełkowa</t>
  </si>
  <si>
    <t>Beton C 30/37</t>
  </si>
  <si>
    <t>1.cze-8.lip- na telefon z wyprzedzenie jednoniowym</t>
  </si>
  <si>
    <t>Bloczek betonowy B15</t>
  </si>
  <si>
    <t>Zaprawa murarska M10</t>
  </si>
  <si>
    <t>worek 25kg</t>
  </si>
  <si>
    <t>Płyta kanałowa stropowa 6,0kN/m2 s=150 l=570, REI 60</t>
  </si>
  <si>
    <t>Płyta kanałowa stropowa 6,0kN/m2 s=120 l=570, REI 60</t>
  </si>
  <si>
    <t>Beton B25 w workach</t>
  </si>
  <si>
    <t>Deski szalunkowe gr. 2,5cm</t>
  </si>
  <si>
    <t>Sklejka czarna wodooporna szalunkowa</t>
  </si>
  <si>
    <t>Bloczki silikatowe gr 24cm kl. 15 Mpa</t>
  </si>
  <si>
    <t>Zaprawa cienkowarstwowa do bloczków silikatowych M10</t>
  </si>
  <si>
    <t>Bloczki silikatowe gr 18cm kl. 15 Mpa</t>
  </si>
  <si>
    <t>Nadproże L19/N180</t>
  </si>
  <si>
    <t>Styropian elewacyjny EPS 70-034 gr 24cm</t>
  </si>
  <si>
    <t>Siatka zbrojąca elewacyjna</t>
  </si>
  <si>
    <t>Kołki do styropianu gr. 24cm</t>
  </si>
  <si>
    <t>Folia PE gr. 0,3mm</t>
  </si>
  <si>
    <t>Styropian posadzkowy EPS 200 gr 15cm</t>
  </si>
  <si>
    <t>Płyty G-K 1,25mm</t>
  </si>
  <si>
    <t>Gładź gipsowa gotowa</t>
  </si>
  <si>
    <t>Centrala wentylacyjna Sali 1/04</t>
  </si>
  <si>
    <t>Wełna mineralna lambda 0,035 gr. 22cm ocieplenie poddasza</t>
  </si>
  <si>
    <t>Wełna mineralna lambda 0,035 gr. 8cm ocieplenie poddasza</t>
  </si>
  <si>
    <t>Płyty G-K 1,25mm - połać dachu</t>
  </si>
  <si>
    <t>Płyty G-K 1,25mm  akustyczna - ściany działowe poddasza</t>
  </si>
  <si>
    <t>Wełna mineralna lambda 0,035 gr. 10cm ścianki działowe</t>
  </si>
  <si>
    <t>SUMA NETTO</t>
  </si>
  <si>
    <t>membrana wysokoparoprzepuszczalna 210g/m2</t>
  </si>
  <si>
    <t>kontrłaty 2,5cm x 5cm</t>
  </si>
  <si>
    <t>łaty  6cm x 4cm</t>
  </si>
  <si>
    <t>Kolumna1</t>
  </si>
  <si>
    <t>Kolumna2</t>
  </si>
  <si>
    <t>Papa nawierzchniowa 5,2mm wysokomodyfikowana SBS plastyczność do -25 stopni Celcjusza</t>
  </si>
  <si>
    <t>Papa podkładowa 4mm wysokomodyfikowana SBS plastyczność do -25 stopni Celcjusza</t>
  </si>
  <si>
    <t>Papa podkładowa 4mm zgrzewalna wysokomodyfikowana SBS plastyczność do -25 stopni Celcjusza</t>
  </si>
  <si>
    <t>Papa podkładowa 4mm - zabezpieczenie stropu plastyczność do -25 stopni Celcjusza</t>
  </si>
  <si>
    <t>Zasobnik wody użytkowej o pojemności 500 litrów jednowężownicowy</t>
  </si>
  <si>
    <t>Trzy gazowe kotły kondensacyjne jednofunkcyjne o mocy 80kW każdy montowane na wspólnej ramie ścienne lub stojące wyposazone we wspólny system spalinowy. Kotły wyposażone w regulator kaskadowy i adapter modułu kaskadowego z izolacją cieplną</t>
  </si>
  <si>
    <t>kpl</t>
  </si>
  <si>
    <t>blachodachówka gr. 0.5mm wysokość 25mm pod rostaw łat 350mm RAL 3016</t>
  </si>
  <si>
    <t>gąsior długości 2m RAL 3016</t>
  </si>
  <si>
    <t>blacha płaska gr. 0,5 mm RAL 3016</t>
  </si>
  <si>
    <t>farmery 4,8 x 35 RAL 3016</t>
  </si>
  <si>
    <t>rynna 4m fi 150mm RAL 3016</t>
  </si>
  <si>
    <t>haki długie RAL 3016</t>
  </si>
  <si>
    <t>denko RAL 3016</t>
  </si>
  <si>
    <t>odpływ 125 x 90mm RAL 3016</t>
  </si>
  <si>
    <t>złączka RAL 3016</t>
  </si>
  <si>
    <t>rura spustowa 3m 90 RAL 3016</t>
  </si>
  <si>
    <t>kolano fi 90 mm RAL 3016</t>
  </si>
  <si>
    <t>obejma fi 90 RAL 3016</t>
  </si>
  <si>
    <t>Podbitka szerokości 1m z blachy trapezowej perforowanej T7  RAL 3016</t>
  </si>
  <si>
    <t>wspornik  ławy  RAL 3016</t>
  </si>
  <si>
    <t>ława 1 m  RAL 3016</t>
  </si>
  <si>
    <t>ława 3m  RAL 3016</t>
  </si>
  <si>
    <t>Kantówki 10cm x 10 cm</t>
  </si>
  <si>
    <t>Klej do klejenia styropianu JEDEN SYSTEM</t>
  </si>
  <si>
    <t>Klej do wkładki zbrojącej JEDEN SYSTEM</t>
  </si>
  <si>
    <t>Wyprawa elewacyjna gotowa, barwiona w masie JEDEN SYSTEM</t>
  </si>
  <si>
    <t>Grunt do wyprawy elewacyjnej JEDEN SYSTEM</t>
  </si>
  <si>
    <t>Farba do malowania elewacji w kolorze JEDEN SYSTEM</t>
  </si>
  <si>
    <t>Wykładzina PVC - sala lekcyjna gr. 2 mm homogeniczna kolor szary</t>
  </si>
  <si>
    <t>Tynk gipsowy w workach</t>
  </si>
  <si>
    <t>Parapety wewnętrzne z konglomeratu szerokości 24 cm długości 155cm kolor bianco polare</t>
  </si>
  <si>
    <t>Drzwi wewnętrzne EI 30 90cm x 200cm kolor biały</t>
  </si>
  <si>
    <t>Stolarka okienna PVC U&lt;0,9 W/m2K o podwyższonej wytrzymałości kolor biały</t>
  </si>
  <si>
    <t>Grzejniki 22kV/600 920 mm kolor biały</t>
  </si>
  <si>
    <t>Grzejniki 22kV/600 1600 mm kolor Biały</t>
  </si>
  <si>
    <t>Grzejniki 22kV/600 1800 mm kolor Biały</t>
  </si>
  <si>
    <t>Grzejniki 22kV/600 1120 mm kolor Biały</t>
  </si>
  <si>
    <t>Grzejniki 22kV/600 1200 mm kolor Biały</t>
  </si>
  <si>
    <t>Grzejniki 22kV/600 920 mm kolor Biały</t>
  </si>
  <si>
    <t>Grzejniki 22kV/600 1320 mm kolor Biały</t>
  </si>
  <si>
    <t>Grzejniki 22kV/600 600 mm kolor Biały</t>
  </si>
  <si>
    <t>Grzejniki 22kV/600 800 mm kolor Biały</t>
  </si>
  <si>
    <t>konstrukcja drewniana - wg zestawienia tarcicy</t>
  </si>
  <si>
    <t>35%-1.czer 65%-15.czer</t>
  </si>
  <si>
    <t>Klapa oddymiająca min. 78x98 powierzchnia czynna oddymiania 0,637 m2</t>
  </si>
  <si>
    <t>Załącznik nr 7 do SWZ</t>
  </si>
  <si>
    <t>Załącznik nr 1 do umowy</t>
  </si>
  <si>
    <t>cena mat netto</t>
  </si>
  <si>
    <t>SUMA BRUTTO (Przyjęta do oferty)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</si>
</sst>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zł&quot;_-;\-* #,##0.00&quot; zł&quot;_-;_-* \-??&quot; zł&quot;_-;_-@_-"/>
    <numFmt numFmtId="165" formatCode="dd\-mmm"/>
    <numFmt numFmtId="166" formatCode="#,##0.00&quot; zł&quot;;[Red]\-#,##0.00&quot; zł&quot;"/>
    <numFmt numFmtId="167" formatCode="#,##0.00&quot; zł&quot;"/>
  </numFmts>
  <fonts count="6" x14ac:knownFonts="1"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17">
    <xf numFmtId="0" fontId="0" fillId="0" borderId="0" xfId="0"/>
    <xf numFmtId="0" fontId="1" fillId="0" borderId="0" xfId="0" applyFont="1"/>
    <xf numFmtId="164" fontId="4" fillId="0" borderId="0" xfId="1" applyBorder="1" applyProtection="1"/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164" fontId="4" fillId="2" borderId="0" xfId="1" applyFill="1" applyBorder="1" applyProtection="1"/>
    <xf numFmtId="0" fontId="0" fillId="0" borderId="1" xfId="0" applyBorder="1"/>
    <xf numFmtId="167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1" fillId="0" borderId="0" xfId="0" applyFont="1" applyAlignment="1">
      <alignment wrapText="1"/>
    </xf>
    <xf numFmtId="166" fontId="4" fillId="0" borderId="0" xfId="1" applyNumberFormat="1" applyBorder="1" applyProtection="1"/>
    <xf numFmtId="164" fontId="1" fillId="0" borderId="0" xfId="1" applyFont="1" applyBorder="1" applyProtection="1"/>
    <xf numFmtId="0" fontId="3" fillId="0" borderId="0" xfId="0" applyFont="1"/>
    <xf numFmtId="0" fontId="2" fillId="0" borderId="0" xfId="0" applyFont="1" applyAlignment="1">
      <alignment horizontal="right"/>
    </xf>
  </cellXfs>
  <cellStyles count="2">
    <cellStyle name="Normalny" xfId="0" builtinId="0"/>
    <cellStyle name="Walutowy" xfId="1" builtinId="4"/>
  </cellStyles>
  <dxfs count="1">
    <dxf>
      <numFmt numFmtId="164" formatCode="_-* #,##0.00&quot; zł&quot;_-;\-* #,##0.00&quot; zł&quot;_-;_-* \-??&quot; zł&quot;_-;_-@_-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7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3" displayName="Tabela13" ref="B5:J106" totalsRowCount="1">
  <autoFilter ref="B5:J105" xr:uid="{00000000-0009-0000-0100-000001000000}"/>
  <tableColumns count="9">
    <tableColumn id="1" xr3:uid="{00000000-0010-0000-0000-000001000000}" name="lp"/>
    <tableColumn id="2" xr3:uid="{00000000-0010-0000-0000-000002000000}" name="Szkoła Karczemki"/>
    <tableColumn id="3" xr3:uid="{00000000-0010-0000-0000-000003000000}" name="jm"/>
    <tableColumn id="4" xr3:uid="{00000000-0010-0000-0000-000004000000}" name="Kolumna3"/>
    <tableColumn id="5" xr3:uid="{00000000-0010-0000-0000-000005000000}" name="cena mat netto" totalsRowLabel="SUMA NETTO"/>
    <tableColumn id="6" xr3:uid="{00000000-0010-0000-0000-000006000000}" name="suma" totalsRowFunction="custom" totalsRowDxfId="0">
      <totalsRowFormula>SUM(Tabela13[suma])</totalsRowFormula>
    </tableColumn>
    <tableColumn id="7" xr3:uid="{00000000-0010-0000-0000-000007000000}" name="data dostawy"/>
    <tableColumn id="8" xr3:uid="{D9340AD1-394C-4584-A86C-D3941333F323}" name="Kolumna1"/>
    <tableColumn id="9" xr3:uid="{E6ADDC7B-A77B-4705-AEC8-C6113AC2E238}" name="Kolumna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07"/>
  <sheetViews>
    <sheetView tabSelected="1" topLeftCell="A79" zoomScaleNormal="100" workbookViewId="0">
      <selection activeCell="C109" sqref="C109"/>
    </sheetView>
  </sheetViews>
  <sheetFormatPr defaultColWidth="8.5703125" defaultRowHeight="15" x14ac:dyDescent="0.25"/>
  <cols>
    <col min="1" max="1" width="5.140625" customWidth="1"/>
    <col min="2" max="2" width="5.85546875" customWidth="1"/>
    <col min="3" max="3" width="81.42578125" customWidth="1"/>
    <col min="4" max="4" width="16.85546875" customWidth="1"/>
    <col min="5" max="5" width="15.7109375" customWidth="1"/>
    <col min="6" max="6" width="20.5703125" customWidth="1"/>
    <col min="7" max="7" width="18.85546875" customWidth="1"/>
    <col min="8" max="8" width="52.140625" customWidth="1"/>
    <col min="9" max="9" width="15.42578125" customWidth="1"/>
    <col min="10" max="10" width="13.42578125" customWidth="1"/>
    <col min="11" max="11" width="68.85546875" customWidth="1"/>
  </cols>
  <sheetData>
    <row r="1" spans="2:10" x14ac:dyDescent="0.25">
      <c r="I1" s="15" t="s">
        <v>116</v>
      </c>
      <c r="J1" s="15"/>
    </row>
    <row r="2" spans="2:10" x14ac:dyDescent="0.25">
      <c r="I2" s="10" t="s">
        <v>117</v>
      </c>
    </row>
    <row r="5" spans="2:10" x14ac:dyDescent="0.25">
      <c r="B5" t="s">
        <v>0</v>
      </c>
      <c r="C5" t="s">
        <v>1</v>
      </c>
      <c r="D5" t="s">
        <v>2</v>
      </c>
      <c r="E5" t="s">
        <v>3</v>
      </c>
      <c r="F5" t="s">
        <v>118</v>
      </c>
      <c r="G5" t="s">
        <v>4</v>
      </c>
      <c r="H5" t="s">
        <v>5</v>
      </c>
      <c r="I5" t="s">
        <v>68</v>
      </c>
      <c r="J5" t="s">
        <v>69</v>
      </c>
    </row>
    <row r="6" spans="2:10" x14ac:dyDescent="0.25">
      <c r="B6">
        <v>1</v>
      </c>
      <c r="C6" t="s">
        <v>65</v>
      </c>
      <c r="D6" t="s">
        <v>6</v>
      </c>
      <c r="E6" s="1">
        <v>1070</v>
      </c>
      <c r="F6" s="2"/>
      <c r="G6" s="2">
        <f>Tabela13[[#This Row],[cena mat netto]]*Tabela13[[#This Row],[Kolumna3]]</f>
        <v>0</v>
      </c>
      <c r="H6" s="3">
        <v>46216</v>
      </c>
    </row>
    <row r="7" spans="2:10" hidden="1" x14ac:dyDescent="0.25">
      <c r="B7">
        <f t="shared" ref="B7:B70" si="0">B6+1</f>
        <v>2</v>
      </c>
      <c r="C7" t="s">
        <v>66</v>
      </c>
      <c r="D7" t="s">
        <v>7</v>
      </c>
      <c r="E7" s="1">
        <v>1.1200000000000001</v>
      </c>
      <c r="F7" s="2"/>
      <c r="G7" s="2">
        <f>Tabela13[[#This Row],[cena mat netto]]*Tabela13[[#This Row],[Kolumna3]]</f>
        <v>0</v>
      </c>
      <c r="H7" s="3">
        <v>46216</v>
      </c>
    </row>
    <row r="8" spans="2:10" x14ac:dyDescent="0.25">
      <c r="B8">
        <v>2</v>
      </c>
      <c r="C8" t="s">
        <v>67</v>
      </c>
      <c r="D8" t="s">
        <v>7</v>
      </c>
      <c r="E8" s="1">
        <v>7</v>
      </c>
      <c r="F8" s="2"/>
      <c r="G8" s="2">
        <f>Tabela13[[#This Row],[cena mat netto]]*Tabela13[[#This Row],[Kolumna3]]</f>
        <v>0</v>
      </c>
      <c r="H8" s="3">
        <v>46216</v>
      </c>
    </row>
    <row r="9" spans="2:10" x14ac:dyDescent="0.25">
      <c r="B9">
        <f t="shared" si="0"/>
        <v>3</v>
      </c>
      <c r="C9" t="s">
        <v>77</v>
      </c>
      <c r="D9" t="s">
        <v>6</v>
      </c>
      <c r="E9" s="1">
        <f>815-300</f>
        <v>515</v>
      </c>
      <c r="F9" s="2"/>
      <c r="G9" s="2">
        <f>Tabela13[[#This Row],[cena mat netto]]*Tabela13[[#This Row],[Kolumna3]]</f>
        <v>0</v>
      </c>
      <c r="H9" s="3">
        <v>46216</v>
      </c>
    </row>
    <row r="10" spans="2:10" x14ac:dyDescent="0.25">
      <c r="B10">
        <f t="shared" si="0"/>
        <v>4</v>
      </c>
      <c r="C10" t="s">
        <v>78</v>
      </c>
      <c r="D10" t="s">
        <v>8</v>
      </c>
      <c r="E10" s="1">
        <v>59</v>
      </c>
      <c r="F10" s="2"/>
      <c r="G10" s="2">
        <f>Tabela13[[#This Row],[cena mat netto]]*Tabela13[[#This Row],[Kolumna3]]</f>
        <v>0</v>
      </c>
      <c r="H10" s="3">
        <v>46216</v>
      </c>
    </row>
    <row r="11" spans="2:10" x14ac:dyDescent="0.25">
      <c r="B11">
        <f t="shared" si="0"/>
        <v>5</v>
      </c>
      <c r="C11" t="s">
        <v>79</v>
      </c>
      <c r="D11" t="s">
        <v>9</v>
      </c>
      <c r="E11" s="1">
        <f>70+20</f>
        <v>90</v>
      </c>
      <c r="F11" s="2"/>
      <c r="G11" s="2">
        <f>Tabela13[[#This Row],[cena mat netto]]*Tabela13[[#This Row],[Kolumna3]]</f>
        <v>0</v>
      </c>
      <c r="H11" s="3">
        <v>46216</v>
      </c>
    </row>
    <row r="12" spans="2:10" x14ac:dyDescent="0.25">
      <c r="B12">
        <f t="shared" si="0"/>
        <v>6</v>
      </c>
      <c r="C12" t="s">
        <v>10</v>
      </c>
      <c r="D12" t="s">
        <v>11</v>
      </c>
      <c r="E12" s="1">
        <v>4</v>
      </c>
      <c r="F12" s="2"/>
      <c r="G12" s="2">
        <f>Tabela13[[#This Row],[cena mat netto]]*Tabela13[[#This Row],[Kolumna3]]</f>
        <v>0</v>
      </c>
      <c r="H12" s="3">
        <v>46216</v>
      </c>
    </row>
    <row r="13" spans="2:10" x14ac:dyDescent="0.25">
      <c r="B13">
        <f t="shared" si="0"/>
        <v>7</v>
      </c>
      <c r="C13" t="s">
        <v>12</v>
      </c>
      <c r="D13" t="s">
        <v>13</v>
      </c>
      <c r="E13" s="1">
        <v>6</v>
      </c>
      <c r="F13" s="2"/>
      <c r="G13" s="2">
        <f>Tabela13[[#This Row],[cena mat netto]]*Tabela13[[#This Row],[Kolumna3]]</f>
        <v>0</v>
      </c>
      <c r="H13" s="3">
        <v>46216</v>
      </c>
    </row>
    <row r="14" spans="2:10" x14ac:dyDescent="0.25">
      <c r="B14">
        <f t="shared" si="0"/>
        <v>8</v>
      </c>
      <c r="C14" t="s">
        <v>80</v>
      </c>
      <c r="D14" t="s">
        <v>14</v>
      </c>
      <c r="E14" s="1">
        <v>16</v>
      </c>
      <c r="F14" s="2"/>
      <c r="G14" s="2">
        <f>Tabela13[[#This Row],[cena mat netto]]*Tabela13[[#This Row],[Kolumna3]]</f>
        <v>0</v>
      </c>
      <c r="H14" s="3">
        <v>46216</v>
      </c>
    </row>
    <row r="15" spans="2:10" hidden="1" x14ac:dyDescent="0.25">
      <c r="B15">
        <f t="shared" si="0"/>
        <v>9</v>
      </c>
      <c r="C15" t="s">
        <v>81</v>
      </c>
      <c r="D15" t="s">
        <v>8</v>
      </c>
      <c r="E15" s="1">
        <v>35</v>
      </c>
      <c r="F15" s="2"/>
      <c r="G15" s="2">
        <f>Tabela13[[#This Row],[cena mat netto]]*Tabela13[[#This Row],[Kolumna3]]</f>
        <v>0</v>
      </c>
      <c r="H15" s="3">
        <v>46216</v>
      </c>
    </row>
    <row r="16" spans="2:10" x14ac:dyDescent="0.25">
      <c r="B16">
        <f t="shared" si="0"/>
        <v>10</v>
      </c>
      <c r="C16" t="s">
        <v>82</v>
      </c>
      <c r="D16" t="s">
        <v>8</v>
      </c>
      <c r="E16" s="1">
        <v>310</v>
      </c>
      <c r="F16" s="2"/>
      <c r="G16" s="2">
        <f>Tabela13[[#This Row],[cena mat netto]]*Tabela13[[#This Row],[Kolumna3]]</f>
        <v>0</v>
      </c>
      <c r="H16" s="3">
        <v>46216</v>
      </c>
    </row>
    <row r="17" spans="2:11" x14ac:dyDescent="0.25">
      <c r="B17">
        <f t="shared" si="0"/>
        <v>11</v>
      </c>
      <c r="C17" t="s">
        <v>83</v>
      </c>
      <c r="D17" t="s">
        <v>8</v>
      </c>
      <c r="E17" s="1">
        <v>40</v>
      </c>
      <c r="F17" s="2"/>
      <c r="G17" s="2">
        <f>Tabela13[[#This Row],[cena mat netto]]*Tabela13[[#This Row],[Kolumna3]]</f>
        <v>0</v>
      </c>
      <c r="H17" s="3">
        <v>46216</v>
      </c>
    </row>
    <row r="18" spans="2:11" x14ac:dyDescent="0.25">
      <c r="B18">
        <f t="shared" si="0"/>
        <v>12</v>
      </c>
      <c r="C18" t="s">
        <v>84</v>
      </c>
      <c r="D18" t="s">
        <v>8</v>
      </c>
      <c r="E18" s="1">
        <v>12</v>
      </c>
      <c r="F18" s="2"/>
      <c r="G18" s="2">
        <f>Tabela13[[#This Row],[cena mat netto]]*Tabela13[[#This Row],[Kolumna3]]</f>
        <v>0</v>
      </c>
      <c r="H18" s="3">
        <v>46216</v>
      </c>
    </row>
    <row r="19" spans="2:11" x14ac:dyDescent="0.25">
      <c r="B19">
        <f t="shared" si="0"/>
        <v>13</v>
      </c>
      <c r="C19" t="s">
        <v>85</v>
      </c>
      <c r="D19" t="s">
        <v>8</v>
      </c>
      <c r="E19" s="1">
        <v>21</v>
      </c>
      <c r="F19" s="2"/>
      <c r="G19" s="2">
        <f>Tabela13[[#This Row],[cena mat netto]]*Tabela13[[#This Row],[Kolumna3]]</f>
        <v>0</v>
      </c>
      <c r="H19" s="3">
        <v>46216</v>
      </c>
    </row>
    <row r="20" spans="2:11" hidden="1" x14ac:dyDescent="0.25">
      <c r="B20">
        <f t="shared" si="0"/>
        <v>14</v>
      </c>
      <c r="C20" t="s">
        <v>86</v>
      </c>
      <c r="D20" t="s">
        <v>8</v>
      </c>
      <c r="E20" s="1">
        <v>96</v>
      </c>
      <c r="F20" s="2"/>
      <c r="G20" s="2">
        <f>Tabela13[[#This Row],[cena mat netto]]*Tabela13[[#This Row],[Kolumna3]]</f>
        <v>0</v>
      </c>
      <c r="H20" s="3">
        <v>46216</v>
      </c>
    </row>
    <row r="21" spans="2:11" hidden="1" x14ac:dyDescent="0.25">
      <c r="B21">
        <f t="shared" si="0"/>
        <v>15</v>
      </c>
      <c r="C21" t="s">
        <v>87</v>
      </c>
      <c r="D21" t="s">
        <v>8</v>
      </c>
      <c r="E21" s="1">
        <v>36</v>
      </c>
      <c r="F21" s="2"/>
      <c r="G21" s="2">
        <f>Tabela13[[#This Row],[cena mat netto]]*Tabela13[[#This Row],[Kolumna3]]</f>
        <v>0</v>
      </c>
      <c r="H21" s="3">
        <v>46216</v>
      </c>
    </row>
    <row r="22" spans="2:11" hidden="1" x14ac:dyDescent="0.25">
      <c r="B22">
        <f t="shared" si="0"/>
        <v>16</v>
      </c>
      <c r="C22" t="s">
        <v>88</v>
      </c>
      <c r="D22" t="s">
        <v>8</v>
      </c>
      <c r="E22" s="1">
        <v>60</v>
      </c>
      <c r="F22" s="2"/>
      <c r="G22" s="2">
        <f>Tabela13[[#This Row],[cena mat netto]]*Tabela13[[#This Row],[Kolumna3]]</f>
        <v>0</v>
      </c>
      <c r="H22" s="3">
        <v>46216</v>
      </c>
    </row>
    <row r="23" spans="2:11" x14ac:dyDescent="0.25">
      <c r="B23">
        <f t="shared" si="0"/>
        <v>17</v>
      </c>
      <c r="C23" t="s">
        <v>15</v>
      </c>
      <c r="D23" t="s">
        <v>8</v>
      </c>
      <c r="E23" s="1">
        <v>280</v>
      </c>
      <c r="F23" s="2"/>
      <c r="G23" s="2">
        <f>Tabela13[[#This Row],[cena mat netto]]*Tabela13[[#This Row],[Kolumna3]]</f>
        <v>0</v>
      </c>
      <c r="H23" s="3">
        <v>46216</v>
      </c>
      <c r="K23" s="4"/>
    </row>
    <row r="24" spans="2:11" x14ac:dyDescent="0.25">
      <c r="B24">
        <f t="shared" si="0"/>
        <v>18</v>
      </c>
      <c r="C24" t="s">
        <v>17</v>
      </c>
      <c r="D24" t="s">
        <v>8</v>
      </c>
      <c r="E24" s="1">
        <v>12</v>
      </c>
      <c r="F24" s="13"/>
      <c r="G24" s="2">
        <f>Tabela13[[#This Row],[cena mat netto]]*Tabela13[[#This Row],[Kolumna3]]</f>
        <v>0</v>
      </c>
      <c r="H24" s="3">
        <v>46216</v>
      </c>
      <c r="K24" s="4"/>
    </row>
    <row r="25" spans="2:11" x14ac:dyDescent="0.25">
      <c r="B25">
        <f t="shared" si="0"/>
        <v>19</v>
      </c>
      <c r="C25" s="5" t="s">
        <v>115</v>
      </c>
      <c r="D25" t="s">
        <v>8</v>
      </c>
      <c r="E25" s="1">
        <v>2</v>
      </c>
      <c r="F25" s="6"/>
      <c r="G25" s="2">
        <f>Tabela13[[#This Row],[cena mat netto]]*Tabela13[[#This Row],[Kolumna3]]</f>
        <v>0</v>
      </c>
      <c r="H25" s="3">
        <v>46216</v>
      </c>
      <c r="K25" s="4"/>
    </row>
    <row r="26" spans="2:11" x14ac:dyDescent="0.25">
      <c r="B26">
        <f t="shared" si="0"/>
        <v>20</v>
      </c>
      <c r="C26" t="s">
        <v>113</v>
      </c>
      <c r="D26" t="s">
        <v>7</v>
      </c>
      <c r="E26" s="1">
        <v>36.130000000000003</v>
      </c>
      <c r="F26" s="2"/>
      <c r="G26" s="2">
        <f>Tabela13[[#This Row],[cena mat netto]]*Tabela13[[#This Row],[Kolumna3]]</f>
        <v>0</v>
      </c>
      <c r="H26" s="3">
        <v>46199</v>
      </c>
      <c r="J26" s="4"/>
      <c r="K26" s="4"/>
    </row>
    <row r="27" spans="2:11" x14ac:dyDescent="0.25">
      <c r="B27">
        <f t="shared" si="0"/>
        <v>21</v>
      </c>
      <c r="C27" t="s">
        <v>18</v>
      </c>
      <c r="D27" t="s">
        <v>19</v>
      </c>
      <c r="E27" s="1">
        <v>55</v>
      </c>
      <c r="F27" s="2"/>
      <c r="G27" s="2">
        <f>Tabela13[[#This Row],[cena mat netto]]*Tabela13[[#This Row],[Kolumna3]]</f>
        <v>0</v>
      </c>
      <c r="H27" s="3">
        <v>46199</v>
      </c>
      <c r="J27" s="4"/>
      <c r="K27" s="4"/>
    </row>
    <row r="28" spans="2:11" x14ac:dyDescent="0.25">
      <c r="B28">
        <f t="shared" si="0"/>
        <v>22</v>
      </c>
      <c r="C28" t="s">
        <v>20</v>
      </c>
      <c r="D28" t="s">
        <v>8</v>
      </c>
      <c r="E28" s="1">
        <v>40</v>
      </c>
      <c r="F28" s="2"/>
      <c r="G28" s="2">
        <f>Tabela13[[#This Row],[cena mat netto]]*Tabela13[[#This Row],[Kolumna3]]</f>
        <v>0</v>
      </c>
      <c r="H28" s="3">
        <v>46199</v>
      </c>
      <c r="J28" s="4"/>
    </row>
    <row r="29" spans="2:11" x14ac:dyDescent="0.25">
      <c r="B29">
        <f t="shared" si="0"/>
        <v>23</v>
      </c>
      <c r="C29" t="s">
        <v>21</v>
      </c>
      <c r="D29" t="s">
        <v>8</v>
      </c>
      <c r="E29" s="1">
        <v>180</v>
      </c>
      <c r="F29" s="2"/>
      <c r="G29" s="2">
        <f>Tabela13[[#This Row],[cena mat netto]]*Tabela13[[#This Row],[Kolumna3]]</f>
        <v>0</v>
      </c>
      <c r="H29" s="3">
        <v>46199</v>
      </c>
      <c r="J29" s="4"/>
    </row>
    <row r="30" spans="2:11" x14ac:dyDescent="0.25">
      <c r="B30">
        <f t="shared" si="0"/>
        <v>24</v>
      </c>
      <c r="C30" t="s">
        <v>22</v>
      </c>
      <c r="D30" t="s">
        <v>8</v>
      </c>
      <c r="E30" s="1">
        <v>316</v>
      </c>
      <c r="F30" s="2"/>
      <c r="G30" s="2">
        <f>Tabela13[[#This Row],[cena mat netto]]*Tabela13[[#This Row],[Kolumna3]]</f>
        <v>0</v>
      </c>
      <c r="H30" s="3">
        <v>46199</v>
      </c>
      <c r="J30" s="4"/>
    </row>
    <row r="31" spans="2:11" hidden="1" x14ac:dyDescent="0.25">
      <c r="B31">
        <f t="shared" si="0"/>
        <v>25</v>
      </c>
      <c r="C31" s="5" t="s">
        <v>23</v>
      </c>
      <c r="D31" t="s">
        <v>8</v>
      </c>
      <c r="E31" s="1">
        <v>49</v>
      </c>
      <c r="F31" s="2"/>
      <c r="G31" s="2">
        <f>Tabela13[[#This Row],[cena mat netto]]*Tabela13[[#This Row],[Kolumna3]]</f>
        <v>0</v>
      </c>
      <c r="H31" s="3">
        <v>46199</v>
      </c>
      <c r="J31" s="4"/>
    </row>
    <row r="32" spans="2:11" hidden="1" x14ac:dyDescent="0.25">
      <c r="B32">
        <f t="shared" si="0"/>
        <v>26</v>
      </c>
      <c r="C32" t="s">
        <v>24</v>
      </c>
      <c r="D32" t="s">
        <v>8</v>
      </c>
      <c r="E32" s="1">
        <f>52*9</f>
        <v>468</v>
      </c>
      <c r="F32" s="2"/>
      <c r="G32" s="2">
        <f>Tabela13[[#This Row],[cena mat netto]]*Tabela13[[#This Row],[Kolumna3]]</f>
        <v>0</v>
      </c>
      <c r="H32" s="3">
        <v>46199</v>
      </c>
    </row>
    <row r="33" spans="2:10" hidden="1" x14ac:dyDescent="0.25">
      <c r="B33">
        <f t="shared" si="0"/>
        <v>27</v>
      </c>
      <c r="C33" t="s">
        <v>25</v>
      </c>
      <c r="D33" t="s">
        <v>8</v>
      </c>
      <c r="E33" s="1">
        <f>270*2</f>
        <v>540</v>
      </c>
      <c r="F33" s="2"/>
      <c r="G33" s="2">
        <f>Tabela13[[#This Row],[cena mat netto]]*Tabela13[[#This Row],[Kolumna3]]</f>
        <v>0</v>
      </c>
      <c r="H33" s="3">
        <v>46199</v>
      </c>
    </row>
    <row r="34" spans="2:10" ht="12" customHeight="1" x14ac:dyDescent="0.25">
      <c r="B34">
        <f t="shared" si="0"/>
        <v>28</v>
      </c>
      <c r="C34" t="s">
        <v>26</v>
      </c>
      <c r="D34" t="s">
        <v>27</v>
      </c>
      <c r="E34" s="1">
        <v>30</v>
      </c>
      <c r="F34" s="2"/>
      <c r="G34" s="2">
        <f>Tabela13[[#This Row],[cena mat netto]]*Tabela13[[#This Row],[Kolumna3]]</f>
        <v>0</v>
      </c>
      <c r="H34" s="3">
        <v>46199</v>
      </c>
    </row>
    <row r="35" spans="2:10" hidden="1" x14ac:dyDescent="0.25">
      <c r="B35">
        <f t="shared" si="0"/>
        <v>29</v>
      </c>
      <c r="C35" t="s">
        <v>28</v>
      </c>
      <c r="D35" t="s">
        <v>16</v>
      </c>
      <c r="E35" s="1"/>
      <c r="F35" s="2"/>
      <c r="G35" s="2">
        <f>Tabela13[[#This Row],[cena mat netto]]*Tabela13[[#This Row],[Kolumna3]]</f>
        <v>0</v>
      </c>
    </row>
    <row r="36" spans="2:10" hidden="1" x14ac:dyDescent="0.25">
      <c r="B36">
        <f t="shared" si="0"/>
        <v>30</v>
      </c>
      <c r="C36" s="5" t="s">
        <v>89</v>
      </c>
      <c r="D36" t="s">
        <v>16</v>
      </c>
      <c r="E36" s="1">
        <f>35.5*2+17+9*2*7</f>
        <v>214</v>
      </c>
      <c r="F36" s="2"/>
      <c r="G36" s="2">
        <f>Tabela13[[#This Row],[cena mat netto]]*Tabela13[[#This Row],[Kolumna3]]</f>
        <v>0</v>
      </c>
      <c r="H36" s="3">
        <v>46216</v>
      </c>
    </row>
    <row r="37" spans="2:10" x14ac:dyDescent="0.25">
      <c r="B37">
        <f t="shared" si="0"/>
        <v>31</v>
      </c>
      <c r="C37" t="s">
        <v>92</v>
      </c>
      <c r="D37" t="s">
        <v>8</v>
      </c>
      <c r="E37" s="1">
        <v>3</v>
      </c>
      <c r="F37" s="2"/>
      <c r="G37" s="2">
        <f>Tabela13[[#This Row],[cena mat netto]]*Tabela13[[#This Row],[Kolumna3]]</f>
        <v>0</v>
      </c>
      <c r="H37" s="3">
        <v>46216</v>
      </c>
    </row>
    <row r="38" spans="2:10" x14ac:dyDescent="0.25">
      <c r="B38">
        <f t="shared" si="0"/>
        <v>32</v>
      </c>
      <c r="C38" t="s">
        <v>90</v>
      </c>
      <c r="D38" t="s">
        <v>8</v>
      </c>
      <c r="E38" s="1">
        <v>40</v>
      </c>
      <c r="F38" s="2"/>
      <c r="G38" s="2">
        <f>Tabela13[[#This Row],[cena mat netto]]*Tabela13[[#This Row],[Kolumna3]]</f>
        <v>0</v>
      </c>
      <c r="H38" s="3">
        <v>46216</v>
      </c>
    </row>
    <row r="39" spans="2:10" hidden="1" x14ac:dyDescent="0.25">
      <c r="B39">
        <f t="shared" si="0"/>
        <v>33</v>
      </c>
      <c r="C39" t="s">
        <v>91</v>
      </c>
      <c r="D39" t="s">
        <v>8</v>
      </c>
      <c r="E39" s="1">
        <v>7</v>
      </c>
      <c r="F39" s="2"/>
      <c r="G39" s="2">
        <f>Tabela13[[#This Row],[cena mat netto]]*Tabela13[[#This Row],[Kolumna3]]</f>
        <v>0</v>
      </c>
      <c r="H39" s="3">
        <v>46216</v>
      </c>
    </row>
    <row r="40" spans="2:10" x14ac:dyDescent="0.25">
      <c r="B40">
        <f t="shared" si="0"/>
        <v>34</v>
      </c>
      <c r="C40" t="s">
        <v>72</v>
      </c>
      <c r="D40" t="s">
        <v>6</v>
      </c>
      <c r="E40" s="1">
        <f>379.41*1.25+45*0.25</f>
        <v>485.51250000000005</v>
      </c>
      <c r="F40" s="2"/>
      <c r="G40" s="2">
        <f>Tabela13[[#This Row],[cena mat netto]]*Tabela13[[#This Row],[Kolumna3]]</f>
        <v>0</v>
      </c>
      <c r="H40" s="3">
        <v>46216</v>
      </c>
    </row>
    <row r="41" spans="2:10" x14ac:dyDescent="0.25">
      <c r="B41">
        <f t="shared" si="0"/>
        <v>35</v>
      </c>
      <c r="C41" t="s">
        <v>70</v>
      </c>
      <c r="D41" t="s">
        <v>6</v>
      </c>
      <c r="E41" s="1">
        <f>E40</f>
        <v>485.51250000000005</v>
      </c>
      <c r="F41" s="2"/>
      <c r="G41" s="2">
        <f>Tabela13[[#This Row],[cena mat netto]]*Tabela13[[#This Row],[Kolumna3]]</f>
        <v>0</v>
      </c>
      <c r="H41" s="3">
        <v>46216</v>
      </c>
    </row>
    <row r="42" spans="2:10" x14ac:dyDescent="0.25">
      <c r="B42">
        <f t="shared" si="0"/>
        <v>36</v>
      </c>
      <c r="C42" s="5" t="s">
        <v>73</v>
      </c>
      <c r="D42" t="s">
        <v>6</v>
      </c>
      <c r="E42" s="1">
        <f>(471-83)*1.2</f>
        <v>465.59999999999997</v>
      </c>
      <c r="F42" s="2"/>
      <c r="G42" s="2">
        <f>Tabela13[[#This Row],[cena mat netto]]*Tabela13[[#This Row],[Kolumna3]]</f>
        <v>0</v>
      </c>
      <c r="H42" s="3">
        <v>46216</v>
      </c>
    </row>
    <row r="43" spans="2:10" x14ac:dyDescent="0.25">
      <c r="B43">
        <f t="shared" si="0"/>
        <v>37</v>
      </c>
      <c r="C43" t="s">
        <v>29</v>
      </c>
      <c r="D43" t="s">
        <v>27</v>
      </c>
      <c r="E43" s="1">
        <f>379.41*1.5</f>
        <v>569.11500000000001</v>
      </c>
      <c r="F43" s="2"/>
      <c r="G43" s="2">
        <f>Tabela13[[#This Row],[cena mat netto]]*Tabela13[[#This Row],[Kolumna3]]</f>
        <v>0</v>
      </c>
      <c r="H43" s="3">
        <v>46216</v>
      </c>
      <c r="J43" s="4"/>
    </row>
    <row r="44" spans="2:10" x14ac:dyDescent="0.25">
      <c r="B44">
        <f t="shared" si="0"/>
        <v>38</v>
      </c>
      <c r="C44" t="s">
        <v>30</v>
      </c>
      <c r="D44" t="s">
        <v>31</v>
      </c>
      <c r="E44" s="1">
        <v>0.48</v>
      </c>
      <c r="F44" s="2"/>
      <c r="G44" s="2">
        <f t="shared" ref="G44:G86" si="1">F44*E44</f>
        <v>0</v>
      </c>
      <c r="H44" s="3">
        <v>46174</v>
      </c>
    </row>
    <row r="45" spans="2:10" x14ac:dyDescent="0.25">
      <c r="B45">
        <f t="shared" si="0"/>
        <v>39</v>
      </c>
      <c r="C45" t="s">
        <v>32</v>
      </c>
      <c r="D45" t="s">
        <v>27</v>
      </c>
      <c r="E45" s="1">
        <f>1.5*70.83</f>
        <v>106.245</v>
      </c>
      <c r="F45" s="2"/>
      <c r="G45" s="2">
        <f t="shared" si="1"/>
        <v>0</v>
      </c>
      <c r="H45" s="3">
        <v>46174</v>
      </c>
    </row>
    <row r="46" spans="2:10" x14ac:dyDescent="0.25">
      <c r="B46">
        <f t="shared" si="0"/>
        <v>40</v>
      </c>
      <c r="C46" s="5" t="s">
        <v>33</v>
      </c>
      <c r="D46" t="s">
        <v>34</v>
      </c>
      <c r="E46" s="1">
        <f>1*35</f>
        <v>35</v>
      </c>
      <c r="F46" s="2"/>
      <c r="G46" s="2">
        <f t="shared" si="1"/>
        <v>0</v>
      </c>
      <c r="H46" s="3">
        <v>46174</v>
      </c>
    </row>
    <row r="47" spans="2:10" x14ac:dyDescent="0.25">
      <c r="B47">
        <f t="shared" si="0"/>
        <v>41</v>
      </c>
      <c r="C47" s="5" t="s">
        <v>33</v>
      </c>
      <c r="D47" t="s">
        <v>34</v>
      </c>
      <c r="E47" s="1">
        <f>3*52.5</f>
        <v>157.5</v>
      </c>
      <c r="F47" s="2"/>
      <c r="G47" s="2">
        <f t="shared" si="1"/>
        <v>0</v>
      </c>
      <c r="H47" s="3">
        <v>46174</v>
      </c>
    </row>
    <row r="48" spans="2:10" x14ac:dyDescent="0.25">
      <c r="B48">
        <f t="shared" si="0"/>
        <v>42</v>
      </c>
      <c r="C48" t="s">
        <v>35</v>
      </c>
      <c r="D48" t="s">
        <v>7</v>
      </c>
      <c r="E48" s="1">
        <f>52.5*0.15*1.15</f>
        <v>9.0562499999999986</v>
      </c>
      <c r="F48" s="2"/>
      <c r="G48" s="2">
        <f t="shared" si="1"/>
        <v>0</v>
      </c>
      <c r="H48" s="3">
        <v>46174</v>
      </c>
    </row>
    <row r="49" spans="2:10" x14ac:dyDescent="0.25">
      <c r="B49">
        <f t="shared" si="0"/>
        <v>43</v>
      </c>
      <c r="C49" t="s">
        <v>36</v>
      </c>
      <c r="D49" t="s">
        <v>6</v>
      </c>
      <c r="E49" s="1">
        <f>52.5*1.15</f>
        <v>60.374999999999993</v>
      </c>
      <c r="F49" s="2"/>
      <c r="G49" s="2">
        <f t="shared" si="1"/>
        <v>0</v>
      </c>
      <c r="H49" s="3">
        <v>46174</v>
      </c>
    </row>
    <row r="50" spans="2:10" x14ac:dyDescent="0.25">
      <c r="B50">
        <f t="shared" si="0"/>
        <v>44</v>
      </c>
      <c r="C50" t="s">
        <v>37</v>
      </c>
      <c r="D50" t="s">
        <v>7</v>
      </c>
      <c r="E50" s="1">
        <f>15.5*1.1</f>
        <v>17.05</v>
      </c>
      <c r="F50" s="2"/>
      <c r="G50" s="2">
        <f t="shared" si="1"/>
        <v>0</v>
      </c>
      <c r="H50" t="s">
        <v>38</v>
      </c>
    </row>
    <row r="51" spans="2:10" x14ac:dyDescent="0.25">
      <c r="B51">
        <f t="shared" si="0"/>
        <v>45</v>
      </c>
      <c r="C51" t="s">
        <v>37</v>
      </c>
      <c r="D51" t="s">
        <v>7</v>
      </c>
      <c r="E51" s="1">
        <f>6.84*1.1</f>
        <v>7.524</v>
      </c>
      <c r="F51" s="2"/>
      <c r="G51" s="2">
        <f t="shared" si="1"/>
        <v>0</v>
      </c>
      <c r="H51" t="s">
        <v>38</v>
      </c>
    </row>
    <row r="52" spans="2:10" x14ac:dyDescent="0.25">
      <c r="B52">
        <f t="shared" si="0"/>
        <v>46</v>
      </c>
      <c r="C52" t="s">
        <v>39</v>
      </c>
      <c r="D52" t="s">
        <v>8</v>
      </c>
      <c r="E52" s="1">
        <f>17.5*42*1.1</f>
        <v>808.50000000000011</v>
      </c>
      <c r="F52" s="2"/>
      <c r="G52" s="2">
        <f t="shared" si="1"/>
        <v>0</v>
      </c>
      <c r="H52" s="3">
        <v>46174</v>
      </c>
    </row>
    <row r="53" spans="2:10" x14ac:dyDescent="0.25">
      <c r="B53">
        <f t="shared" si="0"/>
        <v>47</v>
      </c>
      <c r="C53" t="s">
        <v>40</v>
      </c>
      <c r="D53" t="s">
        <v>41</v>
      </c>
      <c r="E53" s="1">
        <f>42</f>
        <v>42</v>
      </c>
      <c r="F53" s="2"/>
      <c r="G53" s="2">
        <f t="shared" si="1"/>
        <v>0</v>
      </c>
      <c r="H53" s="3">
        <v>46174</v>
      </c>
    </row>
    <row r="54" spans="2:10" x14ac:dyDescent="0.25">
      <c r="B54">
        <f t="shared" si="0"/>
        <v>48</v>
      </c>
      <c r="C54" s="7" t="s">
        <v>71</v>
      </c>
      <c r="D54" t="s">
        <v>6</v>
      </c>
      <c r="E54" s="1">
        <f>12/4</f>
        <v>3</v>
      </c>
      <c r="F54" s="2"/>
      <c r="G54" s="2">
        <f t="shared" si="1"/>
        <v>0</v>
      </c>
      <c r="H54" s="3">
        <v>46174</v>
      </c>
    </row>
    <row r="55" spans="2:10" x14ac:dyDescent="0.25">
      <c r="B55">
        <f t="shared" si="0"/>
        <v>49</v>
      </c>
      <c r="C55" t="s">
        <v>37</v>
      </c>
      <c r="D55" t="s">
        <v>7</v>
      </c>
      <c r="E55" s="1">
        <f>14.59*1.1</f>
        <v>16.048999999999999</v>
      </c>
      <c r="F55" s="2"/>
      <c r="G55" s="2">
        <f t="shared" si="1"/>
        <v>0</v>
      </c>
      <c r="H55" t="s">
        <v>38</v>
      </c>
    </row>
    <row r="56" spans="2:10" x14ac:dyDescent="0.25">
      <c r="B56">
        <f t="shared" si="0"/>
        <v>50</v>
      </c>
      <c r="C56" t="s">
        <v>37</v>
      </c>
      <c r="D56" t="s">
        <v>7</v>
      </c>
      <c r="E56" s="1">
        <f>19.1*1.1</f>
        <v>21.01</v>
      </c>
      <c r="F56" s="2"/>
      <c r="G56" s="2">
        <f t="shared" si="1"/>
        <v>0</v>
      </c>
      <c r="H56" t="s">
        <v>38</v>
      </c>
    </row>
    <row r="57" spans="2:10" x14ac:dyDescent="0.25">
      <c r="B57">
        <f t="shared" si="0"/>
        <v>51</v>
      </c>
      <c r="C57" t="s">
        <v>42</v>
      </c>
      <c r="D57" t="s">
        <v>8</v>
      </c>
      <c r="E57" s="1">
        <f>7+9</f>
        <v>16</v>
      </c>
      <c r="F57" s="2"/>
      <c r="G57" s="2">
        <f t="shared" si="1"/>
        <v>0</v>
      </c>
      <c r="H57" s="3">
        <v>46174</v>
      </c>
    </row>
    <row r="58" spans="2:10" x14ac:dyDescent="0.25">
      <c r="B58">
        <f t="shared" si="0"/>
        <v>52</v>
      </c>
      <c r="C58" t="s">
        <v>43</v>
      </c>
      <c r="D58" t="s">
        <v>8</v>
      </c>
      <c r="E58" s="1">
        <f>3+1</f>
        <v>4</v>
      </c>
      <c r="F58" s="2"/>
      <c r="G58" s="2">
        <f t="shared" si="1"/>
        <v>0</v>
      </c>
      <c r="H58" s="3">
        <v>46174</v>
      </c>
    </row>
    <row r="59" spans="2:10" x14ac:dyDescent="0.25">
      <c r="B59">
        <f t="shared" si="0"/>
        <v>53</v>
      </c>
      <c r="C59" t="s">
        <v>44</v>
      </c>
      <c r="D59" t="s">
        <v>41</v>
      </c>
      <c r="E59" s="1">
        <f>0.2/0.083</f>
        <v>2.4096385542168677</v>
      </c>
      <c r="F59" s="2"/>
      <c r="G59" s="2">
        <f t="shared" si="1"/>
        <v>0</v>
      </c>
      <c r="H59" s="3">
        <v>46174</v>
      </c>
      <c r="I59" s="8"/>
      <c r="J59" s="8"/>
    </row>
    <row r="60" spans="2:10" x14ac:dyDescent="0.25">
      <c r="B60">
        <f t="shared" si="0"/>
        <v>54</v>
      </c>
      <c r="C60" t="s">
        <v>30</v>
      </c>
      <c r="D60" t="s">
        <v>31</v>
      </c>
      <c r="E60" s="1">
        <f>5.56*1.1</f>
        <v>6.1159999999999997</v>
      </c>
      <c r="F60" s="2"/>
      <c r="G60" s="2">
        <f t="shared" si="1"/>
        <v>0</v>
      </c>
      <c r="H60" s="3">
        <v>46174</v>
      </c>
    </row>
    <row r="61" spans="2:10" x14ac:dyDescent="0.25">
      <c r="B61">
        <f t="shared" si="0"/>
        <v>55</v>
      </c>
      <c r="C61" t="s">
        <v>45</v>
      </c>
      <c r="D61" t="s">
        <v>7</v>
      </c>
      <c r="E61" s="1">
        <v>5</v>
      </c>
      <c r="F61" s="2"/>
      <c r="G61" s="2">
        <f t="shared" si="1"/>
        <v>0</v>
      </c>
      <c r="H61" s="3">
        <v>46174</v>
      </c>
    </row>
    <row r="62" spans="2:10" x14ac:dyDescent="0.25">
      <c r="B62">
        <f t="shared" si="0"/>
        <v>56</v>
      </c>
      <c r="C62" t="s">
        <v>93</v>
      </c>
      <c r="D62" t="s">
        <v>7</v>
      </c>
      <c r="E62" s="1">
        <v>3</v>
      </c>
      <c r="F62" s="2"/>
      <c r="G62" s="2">
        <f t="shared" si="1"/>
        <v>0</v>
      </c>
      <c r="H62" s="3">
        <v>46174</v>
      </c>
    </row>
    <row r="63" spans="2:10" x14ac:dyDescent="0.25">
      <c r="B63">
        <f t="shared" si="0"/>
        <v>57</v>
      </c>
      <c r="C63" t="s">
        <v>46</v>
      </c>
      <c r="D63" t="s">
        <v>6</v>
      </c>
      <c r="E63" s="1">
        <v>100</v>
      </c>
      <c r="F63" s="2"/>
      <c r="G63" s="2">
        <f t="shared" si="1"/>
        <v>0</v>
      </c>
      <c r="H63" s="3">
        <v>46174</v>
      </c>
    </row>
    <row r="64" spans="2:10" x14ac:dyDescent="0.25">
      <c r="B64">
        <f t="shared" si="0"/>
        <v>58</v>
      </c>
      <c r="C64" t="s">
        <v>47</v>
      </c>
      <c r="D64" t="s">
        <v>8</v>
      </c>
      <c r="E64" s="1">
        <f>332.81*18.5</f>
        <v>6156.9849999999997</v>
      </c>
      <c r="F64" s="2"/>
      <c r="G64" s="2">
        <f t="shared" si="1"/>
        <v>0</v>
      </c>
      <c r="H64" t="s">
        <v>114</v>
      </c>
    </row>
    <row r="65" spans="2:10" x14ac:dyDescent="0.25">
      <c r="B65">
        <f t="shared" si="0"/>
        <v>59</v>
      </c>
      <c r="C65" t="s">
        <v>48</v>
      </c>
      <c r="D65" t="s">
        <v>41</v>
      </c>
      <c r="E65" s="1">
        <f>4.5*332.81/25</f>
        <v>59.905799999999999</v>
      </c>
      <c r="F65" s="2"/>
      <c r="G65" s="2">
        <f t="shared" si="1"/>
        <v>0</v>
      </c>
      <c r="H65" t="s">
        <v>114</v>
      </c>
    </row>
    <row r="66" spans="2:10" x14ac:dyDescent="0.25">
      <c r="B66">
        <f t="shared" si="0"/>
        <v>60</v>
      </c>
      <c r="C66" t="s">
        <v>49</v>
      </c>
      <c r="D66" t="s">
        <v>8</v>
      </c>
      <c r="E66" s="1">
        <f>326.4*18.5</f>
        <v>6038.4</v>
      </c>
      <c r="F66" s="2"/>
      <c r="G66" s="2">
        <f t="shared" si="1"/>
        <v>0</v>
      </c>
      <c r="H66" s="3">
        <v>46174</v>
      </c>
    </row>
    <row r="67" spans="2:10" x14ac:dyDescent="0.25">
      <c r="B67">
        <f t="shared" si="0"/>
        <v>61</v>
      </c>
      <c r="C67" t="s">
        <v>48</v>
      </c>
      <c r="D67" t="s">
        <v>41</v>
      </c>
      <c r="E67" s="1">
        <f>326.4*3.5/25</f>
        <v>45.695999999999998</v>
      </c>
      <c r="F67" s="2"/>
      <c r="G67" s="2">
        <f t="shared" si="1"/>
        <v>0</v>
      </c>
      <c r="H67" s="3">
        <v>46174</v>
      </c>
    </row>
    <row r="68" spans="2:10" x14ac:dyDescent="0.25">
      <c r="B68">
        <f t="shared" si="0"/>
        <v>62</v>
      </c>
      <c r="C68" t="s">
        <v>50</v>
      </c>
      <c r="D68" t="s">
        <v>8</v>
      </c>
      <c r="E68" s="1">
        <v>12</v>
      </c>
      <c r="F68" s="2"/>
      <c r="G68" s="2">
        <f t="shared" si="1"/>
        <v>0</v>
      </c>
      <c r="H68" s="3">
        <v>46174</v>
      </c>
    </row>
    <row r="69" spans="2:10" x14ac:dyDescent="0.25">
      <c r="B69">
        <f t="shared" si="0"/>
        <v>63</v>
      </c>
      <c r="C69" t="s">
        <v>51</v>
      </c>
      <c r="D69" t="s">
        <v>6</v>
      </c>
      <c r="E69" s="1">
        <f>410.6*1.1</f>
        <v>451.66000000000008</v>
      </c>
      <c r="F69" s="2"/>
      <c r="G69" s="2">
        <f t="shared" si="1"/>
        <v>0</v>
      </c>
      <c r="H69" s="3">
        <v>46217</v>
      </c>
    </row>
    <row r="70" spans="2:10" x14ac:dyDescent="0.25">
      <c r="B70">
        <f t="shared" si="0"/>
        <v>64</v>
      </c>
      <c r="C70" t="s">
        <v>52</v>
      </c>
      <c r="D70" t="s">
        <v>6</v>
      </c>
      <c r="E70" s="1">
        <f>410.6*1.15</f>
        <v>472.19</v>
      </c>
      <c r="F70" s="2"/>
      <c r="G70" s="2">
        <f t="shared" si="1"/>
        <v>0</v>
      </c>
      <c r="H70" s="3">
        <v>46217</v>
      </c>
    </row>
    <row r="71" spans="2:10" x14ac:dyDescent="0.25">
      <c r="B71">
        <f t="shared" ref="B71:B104" si="2">B70+1</f>
        <v>65</v>
      </c>
      <c r="C71" t="s">
        <v>94</v>
      </c>
      <c r="D71" t="s">
        <v>41</v>
      </c>
      <c r="E71" s="1">
        <f>410.6*6.5/25</f>
        <v>106.756</v>
      </c>
      <c r="F71" s="2"/>
      <c r="G71" s="2">
        <f t="shared" si="1"/>
        <v>0</v>
      </c>
      <c r="H71" s="3">
        <v>46217</v>
      </c>
    </row>
    <row r="72" spans="2:10" x14ac:dyDescent="0.25">
      <c r="B72">
        <f t="shared" si="2"/>
        <v>66</v>
      </c>
      <c r="C72" t="s">
        <v>95</v>
      </c>
      <c r="D72" t="s">
        <v>41</v>
      </c>
      <c r="E72" s="1">
        <f>410.6*4.5/25</f>
        <v>73.908000000000001</v>
      </c>
      <c r="F72" s="2"/>
      <c r="G72" s="2">
        <f t="shared" si="1"/>
        <v>0</v>
      </c>
      <c r="H72" s="3">
        <v>46217</v>
      </c>
      <c r="I72" s="8"/>
      <c r="J72" s="8"/>
    </row>
    <row r="73" spans="2:10" x14ac:dyDescent="0.25">
      <c r="B73">
        <f t="shared" si="2"/>
        <v>67</v>
      </c>
      <c r="C73" t="s">
        <v>53</v>
      </c>
      <c r="D73" t="s">
        <v>8</v>
      </c>
      <c r="E73" s="1">
        <f>410.6*6</f>
        <v>2463.6000000000004</v>
      </c>
      <c r="F73" s="2"/>
      <c r="G73" s="2">
        <f t="shared" si="1"/>
        <v>0</v>
      </c>
      <c r="H73" s="3">
        <v>46217</v>
      </c>
    </row>
    <row r="74" spans="2:10" x14ac:dyDescent="0.25">
      <c r="B74">
        <f t="shared" si="2"/>
        <v>68</v>
      </c>
      <c r="C74" t="s">
        <v>96</v>
      </c>
      <c r="D74" t="s">
        <v>27</v>
      </c>
      <c r="E74" s="1">
        <f>410.6*2.5</f>
        <v>1026.5</v>
      </c>
      <c r="F74" s="2"/>
      <c r="G74" s="2">
        <f t="shared" si="1"/>
        <v>0</v>
      </c>
      <c r="H74" s="3">
        <v>46217</v>
      </c>
    </row>
    <row r="75" spans="2:10" x14ac:dyDescent="0.25">
      <c r="B75">
        <f t="shared" si="2"/>
        <v>69</v>
      </c>
      <c r="C75" t="s">
        <v>97</v>
      </c>
      <c r="D75" t="s">
        <v>34</v>
      </c>
      <c r="E75" s="1">
        <f>410.6*0.3</f>
        <v>123.18</v>
      </c>
      <c r="F75" s="2"/>
      <c r="G75" s="2">
        <f t="shared" si="1"/>
        <v>0</v>
      </c>
      <c r="H75" s="3">
        <v>46223</v>
      </c>
    </row>
    <row r="76" spans="2:10" x14ac:dyDescent="0.25">
      <c r="B76">
        <f t="shared" si="2"/>
        <v>70</v>
      </c>
      <c r="C76" t="s">
        <v>98</v>
      </c>
      <c r="D76" t="s">
        <v>34</v>
      </c>
      <c r="E76" s="1">
        <f>0.7*460</f>
        <v>322</v>
      </c>
      <c r="F76" s="2"/>
      <c r="G76" s="2">
        <f t="shared" si="1"/>
        <v>0</v>
      </c>
      <c r="H76" s="3">
        <v>46224</v>
      </c>
    </row>
    <row r="77" spans="2:10" x14ac:dyDescent="0.25">
      <c r="B77">
        <f t="shared" si="2"/>
        <v>71</v>
      </c>
      <c r="C77" t="s">
        <v>103</v>
      </c>
      <c r="D77" t="s">
        <v>6</v>
      </c>
      <c r="E77" s="1">
        <v>112.17</v>
      </c>
      <c r="F77" s="2"/>
      <c r="G77" s="2">
        <f t="shared" si="1"/>
        <v>0</v>
      </c>
      <c r="H77" s="3">
        <v>46212</v>
      </c>
      <c r="I77" s="8"/>
    </row>
    <row r="78" spans="2:10" x14ac:dyDescent="0.25">
      <c r="B78">
        <f t="shared" si="2"/>
        <v>72</v>
      </c>
      <c r="C78" t="s">
        <v>54</v>
      </c>
      <c r="D78" t="s">
        <v>6</v>
      </c>
      <c r="E78" s="1">
        <f>50.57*1.15</f>
        <v>58.155499999999996</v>
      </c>
      <c r="F78" s="2"/>
      <c r="G78" s="2">
        <f t="shared" si="1"/>
        <v>0</v>
      </c>
      <c r="H78" s="3">
        <v>46224</v>
      </c>
    </row>
    <row r="79" spans="2:10" x14ac:dyDescent="0.25">
      <c r="B79">
        <f t="shared" si="2"/>
        <v>73</v>
      </c>
      <c r="C79" t="s">
        <v>55</v>
      </c>
      <c r="D79" t="s">
        <v>6</v>
      </c>
      <c r="E79" s="1">
        <f>50.57*1.05</f>
        <v>53.098500000000001</v>
      </c>
      <c r="F79" s="2"/>
      <c r="G79" s="2">
        <f t="shared" si="1"/>
        <v>0</v>
      </c>
      <c r="H79" s="3">
        <v>46224</v>
      </c>
    </row>
    <row r="80" spans="2:10" x14ac:dyDescent="0.25">
      <c r="B80">
        <f t="shared" si="2"/>
        <v>74</v>
      </c>
      <c r="C80" t="s">
        <v>99</v>
      </c>
      <c r="D80" t="s">
        <v>6</v>
      </c>
      <c r="E80" s="1">
        <f>50.57*1.3</f>
        <v>65.741</v>
      </c>
      <c r="F80" s="2"/>
      <c r="G80" s="2">
        <f t="shared" si="1"/>
        <v>0</v>
      </c>
      <c r="H80" s="3">
        <v>46248</v>
      </c>
    </row>
    <row r="81" spans="2:8" x14ac:dyDescent="0.25">
      <c r="B81">
        <f t="shared" si="2"/>
        <v>75</v>
      </c>
      <c r="C81" t="s">
        <v>56</v>
      </c>
      <c r="D81" t="s">
        <v>6</v>
      </c>
      <c r="E81" s="1">
        <f>50.89*1.1</f>
        <v>55.979000000000006</v>
      </c>
      <c r="F81" s="2"/>
      <c r="G81" s="2">
        <f t="shared" si="1"/>
        <v>0</v>
      </c>
      <c r="H81" s="3">
        <v>46234</v>
      </c>
    </row>
    <row r="82" spans="2:8" x14ac:dyDescent="0.25">
      <c r="B82">
        <f t="shared" si="2"/>
        <v>76</v>
      </c>
      <c r="C82" t="s">
        <v>100</v>
      </c>
      <c r="D82" t="s">
        <v>27</v>
      </c>
      <c r="E82" s="1">
        <f>50.89*8.5*2</f>
        <v>865.13</v>
      </c>
      <c r="F82" s="2"/>
      <c r="G82" s="2">
        <f t="shared" si="1"/>
        <v>0</v>
      </c>
      <c r="H82" s="3">
        <v>46234</v>
      </c>
    </row>
    <row r="83" spans="2:8" x14ac:dyDescent="0.25">
      <c r="B83">
        <f t="shared" si="2"/>
        <v>77</v>
      </c>
      <c r="C83" t="s">
        <v>57</v>
      </c>
      <c r="D83" t="s">
        <v>27</v>
      </c>
      <c r="E83" s="1">
        <f>3*101.78</f>
        <v>305.34000000000003</v>
      </c>
      <c r="F83" s="2"/>
      <c r="G83" s="2">
        <f t="shared" si="1"/>
        <v>0</v>
      </c>
      <c r="H83" s="3">
        <v>46234</v>
      </c>
    </row>
    <row r="84" spans="2:8" x14ac:dyDescent="0.25">
      <c r="B84">
        <f t="shared" si="2"/>
        <v>78</v>
      </c>
      <c r="C84" t="s">
        <v>101</v>
      </c>
      <c r="D84" t="s">
        <v>8</v>
      </c>
      <c r="E84" s="1">
        <v>3</v>
      </c>
      <c r="F84" s="2"/>
      <c r="G84" s="2">
        <f t="shared" si="1"/>
        <v>0</v>
      </c>
      <c r="H84" s="3">
        <v>46234</v>
      </c>
    </row>
    <row r="85" spans="2:8" x14ac:dyDescent="0.25">
      <c r="B85">
        <f t="shared" si="2"/>
        <v>79</v>
      </c>
      <c r="C85" t="s">
        <v>102</v>
      </c>
      <c r="D85" t="s">
        <v>8</v>
      </c>
      <c r="E85" s="1">
        <v>1</v>
      </c>
      <c r="F85" s="2"/>
      <c r="G85" s="2">
        <f t="shared" si="1"/>
        <v>0</v>
      </c>
      <c r="H85" s="3">
        <v>46234</v>
      </c>
    </row>
    <row r="86" spans="2:8" x14ac:dyDescent="0.25">
      <c r="B86">
        <f t="shared" si="2"/>
        <v>80</v>
      </c>
      <c r="C86" t="s">
        <v>56</v>
      </c>
      <c r="D86" t="s">
        <v>6</v>
      </c>
      <c r="E86" s="1">
        <f>50.57*1.1</f>
        <v>55.627000000000002</v>
      </c>
      <c r="F86" s="2"/>
      <c r="G86" s="2">
        <f t="shared" si="1"/>
        <v>0</v>
      </c>
      <c r="H86" s="3">
        <v>46234</v>
      </c>
    </row>
    <row r="87" spans="2:8" x14ac:dyDescent="0.25">
      <c r="B87">
        <f t="shared" si="2"/>
        <v>81</v>
      </c>
      <c r="C87" t="s">
        <v>58</v>
      </c>
      <c r="D87" t="s">
        <v>8</v>
      </c>
      <c r="E87" s="1">
        <v>1</v>
      </c>
      <c r="F87" s="2"/>
      <c r="G87" s="2">
        <f>Tabela13[[#This Row],[cena mat netto]]*Tabela13[[#This Row],[Kolumna3]]</f>
        <v>0</v>
      </c>
      <c r="H87" s="3">
        <v>46231</v>
      </c>
    </row>
    <row r="88" spans="2:8" x14ac:dyDescent="0.25">
      <c r="B88">
        <f t="shared" si="2"/>
        <v>82</v>
      </c>
      <c r="C88" t="s">
        <v>104</v>
      </c>
      <c r="D88" t="s">
        <v>8</v>
      </c>
      <c r="E88" s="1">
        <v>3</v>
      </c>
      <c r="F88" s="2"/>
      <c r="G88" s="2">
        <f>Tabela13[[#This Row],[cena mat netto]]*Tabela13[[#This Row],[Kolumna3]]</f>
        <v>0</v>
      </c>
      <c r="H88" s="3">
        <v>46220</v>
      </c>
    </row>
    <row r="89" spans="2:8" x14ac:dyDescent="0.25">
      <c r="B89">
        <f t="shared" si="2"/>
        <v>83</v>
      </c>
      <c r="C89" t="s">
        <v>57</v>
      </c>
      <c r="D89" t="s">
        <v>27</v>
      </c>
      <c r="E89" s="1">
        <f>3*50.57</f>
        <v>151.71</v>
      </c>
      <c r="F89" s="2"/>
      <c r="G89" s="2">
        <f>F89*E89</f>
        <v>0</v>
      </c>
      <c r="H89" s="3">
        <v>46234</v>
      </c>
    </row>
    <row r="90" spans="2:8" x14ac:dyDescent="0.25">
      <c r="B90">
        <f t="shared" si="2"/>
        <v>84</v>
      </c>
      <c r="C90" t="s">
        <v>59</v>
      </c>
      <c r="D90" t="s">
        <v>6</v>
      </c>
      <c r="E90" s="1">
        <f>775*1.05</f>
        <v>813.75</v>
      </c>
      <c r="F90" s="2"/>
      <c r="G90" s="2">
        <f>Tabela13[[#This Row],[cena mat netto]]*Tabela13[[#This Row],[Kolumna3]]</f>
        <v>0</v>
      </c>
      <c r="H90" s="3">
        <v>46248</v>
      </c>
    </row>
    <row r="91" spans="2:8" x14ac:dyDescent="0.25">
      <c r="B91">
        <f t="shared" si="2"/>
        <v>85</v>
      </c>
      <c r="C91" t="s">
        <v>60</v>
      </c>
      <c r="D91" t="s">
        <v>6</v>
      </c>
      <c r="E91" s="1">
        <f>775*1.05</f>
        <v>813.75</v>
      </c>
      <c r="F91" s="2"/>
      <c r="G91" s="2">
        <f>Tabela13[[#This Row],[cena mat netto]]*Tabela13[[#This Row],[Kolumna3]]</f>
        <v>0</v>
      </c>
      <c r="H91" s="3">
        <v>46248</v>
      </c>
    </row>
    <row r="92" spans="2:8" x14ac:dyDescent="0.25">
      <c r="B92">
        <f t="shared" si="2"/>
        <v>86</v>
      </c>
      <c r="C92" t="s">
        <v>61</v>
      </c>
      <c r="D92" t="s">
        <v>6</v>
      </c>
      <c r="E92" s="1">
        <f>775*1.05</f>
        <v>813.75</v>
      </c>
      <c r="F92" s="2"/>
      <c r="G92" s="2">
        <f>Tabela13[[#This Row],[cena mat netto]]*Tabela13[[#This Row],[Kolumna3]]</f>
        <v>0</v>
      </c>
      <c r="H92" s="3">
        <v>46248</v>
      </c>
    </row>
    <row r="93" spans="2:8" ht="15" customHeight="1" x14ac:dyDescent="0.25">
      <c r="B93">
        <f t="shared" si="2"/>
        <v>87</v>
      </c>
      <c r="C93" s="12" t="s">
        <v>75</v>
      </c>
      <c r="D93" t="s">
        <v>76</v>
      </c>
      <c r="E93" s="1">
        <v>1</v>
      </c>
      <c r="F93" s="14"/>
      <c r="G93" s="14">
        <f>Tabela13[[#This Row],[cena mat netto]]*Tabela13[[#This Row],[Kolumna3]]</f>
        <v>0</v>
      </c>
      <c r="H93" s="3">
        <v>46211</v>
      </c>
    </row>
    <row r="94" spans="2:8" ht="15" customHeight="1" x14ac:dyDescent="0.25">
      <c r="B94">
        <f t="shared" si="2"/>
        <v>88</v>
      </c>
      <c r="C94" s="12" t="s">
        <v>74</v>
      </c>
      <c r="D94" t="s">
        <v>8</v>
      </c>
      <c r="E94" s="1">
        <v>1</v>
      </c>
      <c r="F94" s="14"/>
      <c r="G94" s="14">
        <f>Tabela13[[#This Row],[cena mat netto]]*Tabela13[[#This Row],[Kolumna3]]</f>
        <v>0</v>
      </c>
      <c r="H94" s="3">
        <v>46211</v>
      </c>
    </row>
    <row r="95" spans="2:8" ht="15" customHeight="1" x14ac:dyDescent="0.25">
      <c r="B95">
        <f t="shared" si="2"/>
        <v>89</v>
      </c>
      <c r="C95" t="s">
        <v>62</v>
      </c>
      <c r="D95" t="s">
        <v>6</v>
      </c>
      <c r="E95" s="1">
        <f>90.18*2*1.05</f>
        <v>189.37800000000001</v>
      </c>
      <c r="F95" s="2"/>
      <c r="G95" s="2">
        <f>Tabela13[[#This Row],[cena mat netto]]*Tabela13[[#This Row],[Kolumna3]]</f>
        <v>0</v>
      </c>
      <c r="H95" s="3">
        <v>46219</v>
      </c>
    </row>
    <row r="96" spans="2:8" ht="15" customHeight="1" x14ac:dyDescent="0.25">
      <c r="B96">
        <f t="shared" si="2"/>
        <v>90</v>
      </c>
      <c r="C96" t="s">
        <v>63</v>
      </c>
      <c r="D96" t="s">
        <v>6</v>
      </c>
      <c r="E96" s="1">
        <f>90.18*1.05</f>
        <v>94.689000000000007</v>
      </c>
      <c r="F96" s="2"/>
      <c r="G96" s="2">
        <f>Tabela13[[#This Row],[cena mat netto]]*Tabela13[[#This Row],[Kolumna3]]</f>
        <v>0</v>
      </c>
      <c r="H96" s="3">
        <v>46248</v>
      </c>
    </row>
    <row r="97" spans="2:8" ht="15" customHeight="1" x14ac:dyDescent="0.25">
      <c r="B97">
        <f t="shared" si="2"/>
        <v>91</v>
      </c>
      <c r="C97" t="s">
        <v>105</v>
      </c>
      <c r="D97" t="s">
        <v>8</v>
      </c>
      <c r="E97" s="1">
        <v>2</v>
      </c>
      <c r="F97" s="2"/>
      <c r="G97" s="2">
        <f>Tabela13[[#This Row],[cena mat netto]]*Tabela13[[#This Row],[Kolumna3]]</f>
        <v>0</v>
      </c>
      <c r="H97" s="3">
        <v>46212</v>
      </c>
    </row>
    <row r="98" spans="2:8" ht="15" customHeight="1" x14ac:dyDescent="0.25">
      <c r="B98">
        <f t="shared" si="2"/>
        <v>92</v>
      </c>
      <c r="C98" t="s">
        <v>106</v>
      </c>
      <c r="D98" t="s">
        <v>8</v>
      </c>
      <c r="E98" s="1">
        <v>4</v>
      </c>
      <c r="F98" s="2"/>
      <c r="G98" s="2">
        <f>Tabela13[[#This Row],[cena mat netto]]*Tabela13[[#This Row],[Kolumna3]]</f>
        <v>0</v>
      </c>
      <c r="H98" s="3">
        <v>46211</v>
      </c>
    </row>
    <row r="99" spans="2:8" ht="15" customHeight="1" x14ac:dyDescent="0.25">
      <c r="B99">
        <f t="shared" si="2"/>
        <v>93</v>
      </c>
      <c r="C99" t="s">
        <v>107</v>
      </c>
      <c r="D99" t="s">
        <v>8</v>
      </c>
      <c r="E99" s="1">
        <v>6</v>
      </c>
      <c r="F99" s="2"/>
      <c r="G99" s="2">
        <f>Tabela13[[#This Row],[cena mat netto]]*Tabela13[[#This Row],[Kolumna3]]</f>
        <v>0</v>
      </c>
      <c r="H99" s="3">
        <v>46211</v>
      </c>
    </row>
    <row r="100" spans="2:8" ht="15" customHeight="1" x14ac:dyDescent="0.25">
      <c r="B100">
        <f t="shared" si="2"/>
        <v>94</v>
      </c>
      <c r="C100" t="s">
        <v>108</v>
      </c>
      <c r="D100" t="s">
        <v>8</v>
      </c>
      <c r="E100" s="1">
        <v>4</v>
      </c>
      <c r="F100" s="2"/>
      <c r="G100" s="2">
        <f>Tabela13[[#This Row],[cena mat netto]]*Tabela13[[#This Row],[Kolumna3]]</f>
        <v>0</v>
      </c>
      <c r="H100" s="3">
        <v>46211</v>
      </c>
    </row>
    <row r="101" spans="2:8" x14ac:dyDescent="0.25">
      <c r="B101">
        <f t="shared" si="2"/>
        <v>95</v>
      </c>
      <c r="C101" t="s">
        <v>109</v>
      </c>
      <c r="D101" t="s">
        <v>8</v>
      </c>
      <c r="E101" s="1">
        <v>1</v>
      </c>
      <c r="F101" s="2"/>
      <c r="G101" s="2">
        <f>Tabela13[[#This Row],[cena mat netto]]*Tabela13[[#This Row],[Kolumna3]]</f>
        <v>0</v>
      </c>
      <c r="H101" s="3">
        <v>46211</v>
      </c>
    </row>
    <row r="102" spans="2:8" x14ac:dyDescent="0.25">
      <c r="B102">
        <f t="shared" si="2"/>
        <v>96</v>
      </c>
      <c r="C102" t="s">
        <v>110</v>
      </c>
      <c r="D102" t="s">
        <v>8</v>
      </c>
      <c r="E102" s="1">
        <v>1</v>
      </c>
      <c r="F102" s="2"/>
      <c r="G102" s="2">
        <f>Tabela13[[#This Row],[cena mat netto]]*Tabela13[[#This Row],[Kolumna3]]</f>
        <v>0</v>
      </c>
      <c r="H102" s="3">
        <v>46211</v>
      </c>
    </row>
    <row r="103" spans="2:8" x14ac:dyDescent="0.25">
      <c r="B103">
        <f t="shared" si="2"/>
        <v>97</v>
      </c>
      <c r="C103" t="s">
        <v>111</v>
      </c>
      <c r="D103" t="s">
        <v>8</v>
      </c>
      <c r="E103" s="1">
        <v>1</v>
      </c>
      <c r="F103" s="2"/>
      <c r="G103" s="2">
        <f>Tabela13[[#This Row],[cena mat netto]]*Tabela13[[#This Row],[Kolumna3]]</f>
        <v>0</v>
      </c>
      <c r="H103" s="3">
        <v>46211</v>
      </c>
    </row>
    <row r="104" spans="2:8" x14ac:dyDescent="0.25">
      <c r="B104">
        <f t="shared" si="2"/>
        <v>98</v>
      </c>
      <c r="C104" t="s">
        <v>112</v>
      </c>
      <c r="D104" t="s">
        <v>8</v>
      </c>
      <c r="E104" s="1">
        <v>1</v>
      </c>
      <c r="F104" s="2"/>
      <c r="G104" s="2">
        <f>Tabela13[[#This Row],[cena mat netto]]*Tabela13[[#This Row],[Kolumna3]]</f>
        <v>0</v>
      </c>
      <c r="H104" s="3">
        <v>46211</v>
      </c>
    </row>
    <row r="105" spans="2:8" x14ac:dyDescent="0.25">
      <c r="E105" s="9"/>
      <c r="F105" s="2"/>
      <c r="G105" s="2"/>
      <c r="H105" s="3"/>
    </row>
    <row r="106" spans="2:8" x14ac:dyDescent="0.25">
      <c r="F106" t="s">
        <v>64</v>
      </c>
      <c r="G106" s="4">
        <f>SUM(Tabela13[suma])</f>
        <v>0</v>
      </c>
    </row>
    <row r="107" spans="2:8" x14ac:dyDescent="0.25">
      <c r="D107" s="16" t="s">
        <v>119</v>
      </c>
      <c r="E107" s="16"/>
      <c r="F107" s="16"/>
      <c r="G107" s="11"/>
    </row>
  </sheetData>
  <mergeCells count="2">
    <mergeCell ref="I1:J1"/>
    <mergeCell ref="D107:F107"/>
  </mergeCells>
  <phoneticPr fontId="5" type="noConversion"/>
  <pageMargins left="0.7" right="0.7" top="0.75" bottom="0.75" header="0.3" footer="0.511811023622047"/>
  <pageSetup paperSize="9" fitToHeight="0" orientation="portrait" horizontalDpi="300" verticalDpi="300" r:id="rId1"/>
  <headerFooter>
    <oddHeader>&amp;Rflora 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</vt:lpstr>
      <vt:lpstr>M!Obszar_wydruku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jacek stromski</dc:creator>
  <dc:description/>
  <cp:lastModifiedBy>m.machaliński</cp:lastModifiedBy>
  <cp:revision>1</cp:revision>
  <cp:lastPrinted>2026-05-08T08:43:14Z</cp:lastPrinted>
  <dcterms:created xsi:type="dcterms:W3CDTF">2019-11-05T09:04:13Z</dcterms:created>
  <dcterms:modified xsi:type="dcterms:W3CDTF">2026-05-11T15:39:04Z</dcterms:modified>
  <dc:language>pl-PL</dc:language>
</cp:coreProperties>
</file>