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99 U DOSTAWA PS\platforma\"/>
    </mc:Choice>
  </mc:AlternateContent>
  <xr:revisionPtr revIDLastSave="0" documentId="13_ncr:1_{920B204B-7324-4983-982A-1967DDBAE1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Arkusz1!$A$1:$L$115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1" l="1"/>
  <c r="F64" i="1"/>
  <c r="F63" i="1"/>
  <c r="F60" i="1"/>
  <c r="F59" i="1"/>
  <c r="F58" i="1"/>
  <c r="F61" i="1" s="1"/>
  <c r="F66" i="1" l="1"/>
  <c r="F67" i="1"/>
  <c r="F53" i="1"/>
  <c r="F52" i="1"/>
  <c r="F51" i="1"/>
  <c r="F48" i="1"/>
  <c r="F47" i="1"/>
  <c r="F46" i="1"/>
  <c r="F54" i="1" l="1"/>
  <c r="F49" i="1"/>
  <c r="F55" i="1" l="1"/>
  <c r="F41" i="1"/>
  <c r="F36" i="1"/>
  <c r="F40" i="1" l="1"/>
  <c r="F39" i="1"/>
  <c r="F35" i="1"/>
  <c r="F34" i="1"/>
  <c r="F37" i="1" l="1"/>
  <c r="F68" i="1" s="1"/>
  <c r="F42" i="1"/>
  <c r="F69" i="1" s="1"/>
  <c r="F70" i="1" l="1"/>
  <c r="F43" i="1"/>
</calcChain>
</file>

<file path=xl/sharedStrings.xml><?xml version="1.0" encoding="utf-8"?>
<sst xmlns="http://schemas.openxmlformats.org/spreadsheetml/2006/main" count="134" uniqueCount="97">
  <si>
    <t>FORMULARZ OFERTOWY</t>
  </si>
  <si>
    <t>Nazwa i adres Wykonawcy / Wykonawców w przypadku oferty wspólnej:</t>
  </si>
  <si>
    <t>Lp.</t>
  </si>
  <si>
    <t>Przedmiot zamówienia</t>
  </si>
  <si>
    <t>Ilość</t>
  </si>
  <si>
    <t>j.m.</t>
  </si>
  <si>
    <t>Wartość brutto [zł]</t>
  </si>
  <si>
    <t>Zamówienie gwarantowane</t>
  </si>
  <si>
    <t>Zamówienie opcjonalne</t>
  </si>
  <si>
    <t>……………………………………………………………………………………………..</t>
  </si>
  <si>
    <t>………………………………………………………………………………………………</t>
  </si>
  <si>
    <t>Nazwa i adres Zamawiającego:</t>
  </si>
  <si>
    <t>Adres do korespondencji:</t>
  </si>
  <si>
    <t>Telefon:</t>
  </si>
  <si>
    <t>REGON:</t>
  </si>
  <si>
    <t>NIP:</t>
  </si>
  <si>
    <t>……………………………………………………………</t>
  </si>
  <si>
    <t>…………………………………………………………</t>
  </si>
  <si>
    <t>………………………………………………………..</t>
  </si>
  <si>
    <t>………………………………………………………</t>
  </si>
  <si>
    <t>Oferujemy realizację zamówienia za następującą cenę:</t>
  </si>
  <si>
    <r>
      <rPr>
        <b/>
        <sz val="11"/>
        <color indexed="8"/>
        <rFont val="Times New Roman"/>
        <family val="1"/>
        <charset val="238"/>
      </rPr>
      <t>4 Regionalna Baza Logistyczna</t>
    </r>
    <r>
      <rPr>
        <sz val="11"/>
        <color indexed="8"/>
        <rFont val="Times New Roman"/>
        <family val="1"/>
        <charset val="238"/>
      </rPr>
      <t xml:space="preserve">
ul. Pretficza 28
50-984 Wrocław
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</si>
  <si>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</si>
  <si>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</si>
  <si>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Cena jednostkowa brutto[zł za j.m.]</t>
  </si>
  <si>
    <t>Załącznik nr 1 do SWZ</t>
  </si>
  <si>
    <t>Województwo:</t>
  </si>
  <si>
    <t>* Zaznaczyć właściwe</t>
  </si>
  <si>
    <t>1.</t>
  </si>
  <si>
    <t>2.</t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</si>
  <si>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</si>
  <si>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</si>
  <si>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</si>
  <si>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</si>
  <si>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</si>
  <si>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</si>
  <si>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</si>
  <si>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</si>
  <si>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</si>
  <si>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</si>
  <si>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</si>
  <si>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</si>
  <si>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</si>
  <si>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</si>
  <si>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</si>
  <si>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</si>
  <si>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</si>
  <si>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t>1)</t>
  </si>
  <si>
    <t>oraz</t>
  </si>
  <si>
    <t>2)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</si>
  <si>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</si>
  <si>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</si>
  <si>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nr KRS (jeżeli dotyczy):</t>
  </si>
  <si>
    <t>Dane umożliwiające dostęp do dokumentów potwierdzających, że osoba działająca w imieniu Wykonawcy jest umocowana do jego reprezentowania (KRS / CEIDG):</t>
  </si>
  <si>
    <r>
      <rPr>
        <b/>
        <sz val="10"/>
        <rFont val="Times New Roman"/>
        <family val="1"/>
        <charset val="238"/>
      </rPr>
      <t>* sztuka</t>
    </r>
    <r>
      <rPr>
        <sz val="10"/>
        <rFont val="Times New Roman"/>
        <family val="1"/>
        <charset val="238"/>
      </rPr>
      <t xml:space="preserve"> - jeden karton tj. 10 posiłków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</si>
  <si>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</si>
  <si>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</si>
  <si>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</si>
  <si>
    <t>4.</t>
  </si>
  <si>
    <t>W odpowiedzi na ogłoszenie w postępowaniu o udzielenie zamówienia publicznego, prowadzonym w trybie przetargu nieograniczonego, którego przedmiotem jest:</t>
  </si>
  <si>
    <t>DOSTAWA- GRUPOWA RACJA ŻYWNOŚCIOWA "PS"</t>
  </si>
  <si>
    <t>składamy ofertę na wykonanie przedmiotu zamówienia w zakresie i na warunkach określonych w SWZ, zgodnie z opisem przedmiotu zamówienia i istotnymi postanowieniami umowy, zawartymi w Projektowanych postanowieniach umowy.</t>
  </si>
  <si>
    <r>
      <rPr>
        <b/>
        <sz val="11"/>
        <color rgb="FF00B050"/>
        <rFont val="Times New Roman"/>
        <family val="1"/>
        <charset val="238"/>
      </rPr>
      <t xml:space="preserve"> (nr sprawy: MAT/99/PZ/2026)</t>
    </r>
    <r>
      <rPr>
        <sz val="11"/>
        <color rgb="FF00B050"/>
        <rFont val="Times New Roman"/>
        <family val="1"/>
        <charset val="238"/>
      </rPr>
      <t xml:space="preserve"> </t>
    </r>
  </si>
  <si>
    <t>ROK 2026</t>
  </si>
  <si>
    <t>szt*</t>
  </si>
  <si>
    <t>RAZEM zamówienie gwarantowane za rok 2026</t>
  </si>
  <si>
    <t>RAZEM zamówienie opcjonalne za rok 2026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</si>
  <si>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2026</t>
    </r>
  </si>
  <si>
    <t>ROK 2027</t>
  </si>
  <si>
    <t>RAZEM zamówienie gwarantowane za rok 2027</t>
  </si>
  <si>
    <t>RAZEM zamówienie opcjonalne za rok 2027</t>
  </si>
  <si>
    <t>ROK 2028</t>
  </si>
  <si>
    <t>RAZEM zamówienie opcjonalne za rok 2028</t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</si>
  <si>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2028</t>
    </r>
  </si>
  <si>
    <r>
      <t xml:space="preserve">RAZEM : </t>
    </r>
    <r>
      <rPr>
        <sz val="10"/>
        <color indexed="8"/>
        <rFont val="Times New Roman"/>
        <family val="1"/>
        <charset val="238"/>
      </rPr>
      <t>Zamówienie gwarantowane + Zamówienie opcjonalne</t>
    </r>
    <r>
      <rPr>
        <b/>
        <sz val="10"/>
        <color theme="1"/>
        <rFont val="Times New Roman"/>
        <family val="1"/>
        <charset val="238"/>
      </rPr>
      <t xml:space="preserve"> za rok 2027</t>
    </r>
  </si>
  <si>
    <t>RAZEM ZAMÓWIENIE GWARANTOWANE W LATACH 2026-2028:</t>
  </si>
  <si>
    <t>RAZEM ZAMÓWIENIE OPCJONALNE W LATACH 2026-2028:</t>
  </si>
  <si>
    <t>RAZEM ZAMÓWIENIE GWARANTOWANE I OPCJONALNE W LATACH 2026-2028:</t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</si>
  <si>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</si>
  <si>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</si>
  <si>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>Poniższe pkt: 3a - 3c należy wypełnić w przypadku zaznaczenia odpowiedzi "</t>
    </r>
    <r>
      <rPr>
        <b/>
        <u/>
        <sz val="10"/>
        <color rgb="FF000000"/>
        <rFont val="Times New Roman"/>
        <family val="1"/>
        <charset val="238"/>
      </rPr>
      <t>będzie</t>
    </r>
    <r>
      <rPr>
        <u/>
        <sz val="10"/>
        <color rgb="FF000000"/>
        <rFont val="Times New Roman"/>
        <family val="1"/>
        <charset val="238"/>
      </rPr>
      <t>":</t>
    </r>
  </si>
  <si>
    <r>
      <rPr>
        <b/>
        <sz val="10"/>
        <color rgb="FF000000"/>
        <rFont val="Times New Roman"/>
        <family val="1"/>
        <charset val="238"/>
      </rPr>
      <t xml:space="preserve">3a. </t>
    </r>
    <r>
      <rPr>
        <sz val="10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</si>
  <si>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</si>
  <si>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</si>
  <si>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</si>
  <si>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</si>
  <si>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</si>
  <si>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</si>
  <si>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</si>
  <si>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t>CZĘŚĆ 4 - GRUPOWA RACJA ŻYWNOŚCIOWA "PS"</t>
  </si>
  <si>
    <t>dla części 4</t>
  </si>
  <si>
    <t>Grupowa racja żywnościowa "PS" - śniadanie zestaw 16, 1/W</t>
  </si>
  <si>
    <t>Grupowa racja żywnościowa "PS" - obiad zestaw 16, 1/W</t>
  </si>
  <si>
    <t>Grupowa racja żywnościowa "PS" - kolacja zestaw 16, 1/W</t>
  </si>
  <si>
    <t>Grupowa racja żywnościowa "PS" - śniadanie zestaw 9, 10, 11, 16, 1/W</t>
  </si>
  <si>
    <t>Grupowa racja żywnościowa "PS" - obiad zestaw 9, 10, 11, 16, 1/W</t>
  </si>
  <si>
    <t>Grupowa racja żywnościowa "PS" - kolacja zestaw 9, 10, 11, 16, 1/W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</si>
</sst>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zcionka tekstu podstawowego"/>
      <family val="2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u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20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left" vertical="top"/>
    </xf>
    <xf numFmtId="0" fontId="2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28" fillId="0" borderId="0" xfId="0" applyFont="1"/>
    <xf numFmtId="0" fontId="36" fillId="0" borderId="0" xfId="0" applyFont="1" applyAlignment="1">
      <alignment horizontal="right" vertical="top"/>
    </xf>
    <xf numFmtId="0" fontId="37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/>
    </xf>
    <xf numFmtId="4" fontId="12" fillId="2" borderId="1" xfId="0" applyNumberFormat="1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horizontal="center"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5" fillId="0" borderId="0" xfId="0" applyFont="1" applyAlignment="1">
      <alignment vertical="center"/>
    </xf>
    <xf numFmtId="4" fontId="12" fillId="8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11" fillId="6" borderId="0" xfId="0" applyFont="1" applyFill="1"/>
    <xf numFmtId="0" fontId="2" fillId="6" borderId="7" xfId="0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/>
    <xf numFmtId="0" fontId="10" fillId="6" borderId="0" xfId="0" applyFont="1" applyFill="1"/>
    <xf numFmtId="0" fontId="5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58" fillId="0" borderId="0" xfId="0" applyFont="1" applyAlignment="1">
      <alignment horizontal="right" vertical="top"/>
    </xf>
    <xf numFmtId="0" fontId="47" fillId="0" borderId="0" xfId="0" applyFont="1" applyAlignment="1">
      <alignment horizontal="left" vertical="center" wrapText="1"/>
    </xf>
    <xf numFmtId="0" fontId="49" fillId="6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25" fillId="7" borderId="2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12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4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5"/>
  <sheetViews>
    <sheetView tabSelected="1" topLeftCell="A50" zoomScaleNormal="100" workbookViewId="0">
      <selection activeCell="E65" sqref="E65"/>
    </sheetView>
  </sheetViews>
  <sheetFormatPr defaultRowHeight="14.25"/>
  <cols>
    <col min="1" max="1" width="4" bestFit="1" customWidth="1"/>
    <col min="2" max="2" width="44.375" customWidth="1"/>
    <col min="3" max="3" width="8" customWidth="1"/>
    <col min="4" max="4" width="3.75" customWidth="1"/>
    <col min="5" max="5" width="11.25" customWidth="1"/>
    <col min="6" max="6" width="12.5" customWidth="1"/>
    <col min="7" max="8" width="10.75" customWidth="1"/>
    <col min="9" max="9" width="11.375" customWidth="1"/>
  </cols>
  <sheetData>
    <row r="2" spans="1:11" ht="15">
      <c r="A2" s="2"/>
      <c r="B2" s="2"/>
      <c r="C2" s="2"/>
      <c r="D2" s="2"/>
      <c r="E2" s="2"/>
      <c r="F2" s="2"/>
      <c r="G2" s="2"/>
      <c r="H2" s="97" t="s">
        <v>25</v>
      </c>
      <c r="I2" s="97"/>
      <c r="J2" s="97"/>
      <c r="K2" s="12"/>
    </row>
    <row r="3" spans="1:11" ht="15">
      <c r="A3" s="5"/>
      <c r="B3" s="5"/>
      <c r="C3" s="5"/>
      <c r="D3" s="5"/>
      <c r="E3" s="5"/>
      <c r="F3" s="5"/>
      <c r="G3" s="5"/>
      <c r="H3" s="100" t="s">
        <v>90</v>
      </c>
      <c r="I3" s="100"/>
      <c r="J3" s="100"/>
      <c r="K3" s="5"/>
    </row>
    <row r="4" spans="1:11" ht="15" customHeight="1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5"/>
    </row>
    <row r="5" spans="1:1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15">
      <c r="A7" s="98" t="s">
        <v>1</v>
      </c>
      <c r="B7" s="98"/>
      <c r="C7" s="98"/>
      <c r="D7" s="98"/>
      <c r="E7" s="98"/>
      <c r="F7" s="98"/>
      <c r="G7" s="98"/>
      <c r="H7" s="98" t="s">
        <v>11</v>
      </c>
      <c r="I7" s="98"/>
      <c r="J7" s="98"/>
      <c r="K7" s="12"/>
    </row>
    <row r="8" spans="1:11" ht="15" customHeight="1">
      <c r="A8" s="5"/>
      <c r="B8" s="5"/>
      <c r="C8" s="5"/>
      <c r="D8" s="5"/>
      <c r="E8" s="5"/>
      <c r="F8" s="5"/>
      <c r="G8" s="5"/>
      <c r="H8" s="93" t="s">
        <v>21</v>
      </c>
      <c r="I8" s="93"/>
      <c r="J8" s="93"/>
      <c r="K8" s="11"/>
    </row>
    <row r="9" spans="1:11" ht="15">
      <c r="A9" s="98" t="s">
        <v>10</v>
      </c>
      <c r="B9" s="98"/>
      <c r="C9" s="98"/>
      <c r="D9" s="98"/>
      <c r="E9" s="98"/>
      <c r="F9" s="98"/>
      <c r="G9" s="98"/>
      <c r="H9" s="93"/>
      <c r="I9" s="93"/>
      <c r="J9" s="93"/>
      <c r="K9" s="11"/>
    </row>
    <row r="10" spans="1:11" ht="15">
      <c r="A10" s="98" t="s">
        <v>10</v>
      </c>
      <c r="B10" s="98"/>
      <c r="C10" s="98"/>
      <c r="D10" s="98"/>
      <c r="E10" s="98"/>
      <c r="F10" s="98"/>
      <c r="G10" s="98"/>
      <c r="H10" s="93"/>
      <c r="I10" s="93"/>
      <c r="J10" s="93"/>
      <c r="K10" s="11"/>
    </row>
    <row r="11" spans="1:11" ht="15">
      <c r="A11" s="98" t="s">
        <v>9</v>
      </c>
      <c r="B11" s="98"/>
      <c r="C11" s="98"/>
      <c r="D11" s="98"/>
      <c r="E11" s="98"/>
      <c r="F11" s="98"/>
      <c r="G11" s="98"/>
      <c r="H11" s="93"/>
      <c r="I11" s="93"/>
      <c r="J11" s="93"/>
      <c r="K11" s="11"/>
    </row>
    <row r="12" spans="1:11" ht="15">
      <c r="A12" s="5"/>
      <c r="B12" s="3"/>
      <c r="C12" s="3"/>
      <c r="D12" s="3"/>
      <c r="E12" s="3"/>
      <c r="F12" s="3"/>
      <c r="G12" s="3"/>
      <c r="H12" s="5"/>
      <c r="I12" s="4"/>
      <c r="J12" s="4"/>
      <c r="K12" s="5"/>
    </row>
    <row r="13" spans="1:11" ht="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>
      <c r="A14" s="5"/>
      <c r="B14" s="41" t="s">
        <v>12</v>
      </c>
      <c r="C14" s="89" t="s">
        <v>16</v>
      </c>
      <c r="D14" s="89"/>
      <c r="E14" s="89"/>
      <c r="F14" s="89"/>
      <c r="G14" s="89"/>
      <c r="H14" s="89"/>
      <c r="I14" s="89"/>
      <c r="J14" s="5"/>
      <c r="K14" s="5"/>
    </row>
    <row r="15" spans="1:11" ht="15">
      <c r="A15" s="5"/>
      <c r="B15" s="42"/>
      <c r="C15" s="89" t="s">
        <v>16</v>
      </c>
      <c r="D15" s="89"/>
      <c r="E15" s="89"/>
      <c r="F15" s="89"/>
      <c r="G15" s="89"/>
      <c r="H15" s="4"/>
      <c r="I15" s="4"/>
      <c r="J15" s="5"/>
      <c r="K15" s="5"/>
    </row>
    <row r="16" spans="1:11" ht="15">
      <c r="A16" s="5"/>
      <c r="B16" s="42" t="s">
        <v>13</v>
      </c>
      <c r="C16" s="89" t="s">
        <v>17</v>
      </c>
      <c r="D16" s="89"/>
      <c r="E16" s="89"/>
      <c r="F16" s="89"/>
      <c r="G16" s="89"/>
      <c r="H16" s="4"/>
      <c r="I16" s="4"/>
      <c r="J16" s="5"/>
      <c r="K16" s="5"/>
    </row>
    <row r="17" spans="1:11" ht="15">
      <c r="A17" s="5"/>
      <c r="B17" s="42" t="s">
        <v>26</v>
      </c>
      <c r="C17" s="89" t="s">
        <v>18</v>
      </c>
      <c r="D17" s="89"/>
      <c r="E17" s="89"/>
      <c r="F17" s="89"/>
      <c r="G17" s="89"/>
      <c r="H17" s="4"/>
      <c r="I17" s="4"/>
      <c r="J17" s="5"/>
      <c r="K17" s="5"/>
    </row>
    <row r="18" spans="1:11" ht="15">
      <c r="A18" s="5"/>
      <c r="B18" s="44" t="s">
        <v>53</v>
      </c>
      <c r="C18" s="4"/>
      <c r="D18" s="4"/>
      <c r="E18" s="4"/>
      <c r="F18" s="4"/>
      <c r="G18" s="4"/>
      <c r="H18" s="4"/>
      <c r="I18" s="4"/>
      <c r="J18" s="5"/>
      <c r="K18" s="5"/>
    </row>
    <row r="19" spans="1:11" ht="15">
      <c r="A19" s="5"/>
      <c r="B19" s="42" t="s">
        <v>52</v>
      </c>
      <c r="C19" s="4"/>
      <c r="D19" s="4"/>
      <c r="E19" s="4"/>
      <c r="F19" s="4"/>
      <c r="G19" s="4"/>
      <c r="H19" s="4"/>
      <c r="I19" s="4"/>
      <c r="J19" s="5"/>
      <c r="K19" s="5"/>
    </row>
    <row r="20" spans="1:11" ht="15">
      <c r="A20" s="5"/>
      <c r="B20" s="42" t="s">
        <v>14</v>
      </c>
      <c r="C20" s="89" t="s">
        <v>18</v>
      </c>
      <c r="D20" s="89"/>
      <c r="E20" s="89"/>
      <c r="F20" s="89"/>
      <c r="G20" s="89"/>
      <c r="H20" s="4"/>
      <c r="I20" s="4"/>
      <c r="J20" s="5"/>
      <c r="K20" s="5"/>
    </row>
    <row r="21" spans="1:11" ht="15">
      <c r="A21" s="5"/>
      <c r="B21" s="41" t="s">
        <v>15</v>
      </c>
      <c r="C21" s="89" t="s">
        <v>19</v>
      </c>
      <c r="D21" s="89"/>
      <c r="E21" s="89"/>
      <c r="F21" s="89"/>
      <c r="G21" s="89"/>
      <c r="H21" s="4"/>
      <c r="I21" s="4"/>
      <c r="J21" s="5"/>
      <c r="K21" s="5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4.25" customHeight="1">
      <c r="A23" s="93" t="s">
        <v>59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</row>
    <row r="24" spans="1:11" ht="14.25" customHeight="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</row>
    <row r="25" spans="1:11" ht="24" customHeight="1">
      <c r="A25" s="94" t="s">
        <v>60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</row>
    <row r="26" spans="1:11" ht="24" customHeight="1">
      <c r="A26" s="91" t="s">
        <v>89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</row>
    <row r="27" spans="1:11" ht="15">
      <c r="A27" s="95" t="s">
        <v>62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</row>
    <row r="28" spans="1:11" ht="1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25.5" customHeight="1">
      <c r="A29" s="92" t="s">
        <v>61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</row>
    <row r="30" spans="1:11" ht="15">
      <c r="A30" s="90" t="s">
        <v>20</v>
      </c>
      <c r="B30" s="90"/>
      <c r="C30" s="90"/>
      <c r="D30" s="90"/>
      <c r="E30" s="90"/>
      <c r="F30" s="90"/>
    </row>
    <row r="31" spans="1:11" s="10" customFormat="1" ht="51">
      <c r="A31" s="6" t="s">
        <v>2</v>
      </c>
      <c r="B31" s="6" t="s">
        <v>3</v>
      </c>
      <c r="C31" s="6" t="s">
        <v>4</v>
      </c>
      <c r="D31" s="6" t="s">
        <v>5</v>
      </c>
      <c r="E31" s="6" t="s">
        <v>24</v>
      </c>
      <c r="F31" s="6" t="s">
        <v>6</v>
      </c>
    </row>
    <row r="32" spans="1:11" s="10" customFormat="1" ht="12.75">
      <c r="A32" s="68" t="s">
        <v>63</v>
      </c>
      <c r="B32" s="69"/>
      <c r="C32" s="69"/>
      <c r="D32" s="69"/>
      <c r="E32" s="69"/>
      <c r="F32" s="70"/>
    </row>
    <row r="33" spans="1:6" s="10" customFormat="1" ht="14.25" customHeight="1">
      <c r="A33" s="71" t="s">
        <v>7</v>
      </c>
      <c r="B33" s="72"/>
      <c r="C33" s="72"/>
      <c r="D33" s="73"/>
      <c r="E33" s="73"/>
      <c r="F33" s="74"/>
    </row>
    <row r="34" spans="1:6" s="10" customFormat="1" ht="27" customHeight="1">
      <c r="A34" s="13">
        <v>1</v>
      </c>
      <c r="B34" s="43" t="s">
        <v>91</v>
      </c>
      <c r="C34" s="51">
        <v>3606</v>
      </c>
      <c r="D34" s="52" t="s">
        <v>64</v>
      </c>
      <c r="E34" s="8"/>
      <c r="F34" s="8">
        <f>ROUND((E34*C34),2)</f>
        <v>0</v>
      </c>
    </row>
    <row r="35" spans="1:6" s="10" customFormat="1" ht="27" customHeight="1">
      <c r="A35" s="13">
        <v>2</v>
      </c>
      <c r="B35" s="43" t="s">
        <v>92</v>
      </c>
      <c r="C35" s="51">
        <v>3606</v>
      </c>
      <c r="D35" s="52" t="s">
        <v>64</v>
      </c>
      <c r="E35" s="8"/>
      <c r="F35" s="8">
        <f t="shared" ref="F35:F36" si="0">ROUND((E35*C35),2)</f>
        <v>0</v>
      </c>
    </row>
    <row r="36" spans="1:6" s="10" customFormat="1" ht="27" customHeight="1">
      <c r="A36" s="13">
        <v>3</v>
      </c>
      <c r="B36" s="43" t="s">
        <v>93</v>
      </c>
      <c r="C36" s="51">
        <v>3606</v>
      </c>
      <c r="D36" s="52" t="s">
        <v>64</v>
      </c>
      <c r="E36" s="8"/>
      <c r="F36" s="8">
        <f t="shared" si="0"/>
        <v>0</v>
      </c>
    </row>
    <row r="37" spans="1:6" s="10" customFormat="1" ht="27.75" customHeight="1">
      <c r="A37" s="75" t="s">
        <v>65</v>
      </c>
      <c r="B37" s="76"/>
      <c r="C37" s="76"/>
      <c r="D37" s="77"/>
      <c r="E37" s="78"/>
      <c r="F37" s="39">
        <f>SUM(F34:F36)</f>
        <v>0</v>
      </c>
    </row>
    <row r="38" spans="1:6" s="10" customFormat="1" ht="23.25" customHeight="1">
      <c r="A38" s="79" t="s">
        <v>8</v>
      </c>
      <c r="B38" s="80"/>
      <c r="C38" s="80"/>
      <c r="D38" s="81"/>
      <c r="E38" s="81"/>
      <c r="F38" s="82"/>
    </row>
    <row r="39" spans="1:6" s="10" customFormat="1" ht="27.75" customHeight="1">
      <c r="A39" s="13">
        <v>1</v>
      </c>
      <c r="B39" s="43" t="s">
        <v>91</v>
      </c>
      <c r="C39" s="51">
        <v>3606</v>
      </c>
      <c r="D39" s="52" t="s">
        <v>64</v>
      </c>
      <c r="E39" s="8"/>
      <c r="F39" s="8">
        <f>ROUND((E39*C39),2)</f>
        <v>0</v>
      </c>
    </row>
    <row r="40" spans="1:6" s="10" customFormat="1" ht="25.5" customHeight="1">
      <c r="A40" s="13">
        <v>2</v>
      </c>
      <c r="B40" s="43" t="s">
        <v>92</v>
      </c>
      <c r="C40" s="51">
        <v>3606</v>
      </c>
      <c r="D40" s="52" t="s">
        <v>64</v>
      </c>
      <c r="E40" s="8"/>
      <c r="F40" s="8">
        <f t="shared" ref="F40:F41" si="1">ROUND((E40*C40),2)</f>
        <v>0</v>
      </c>
    </row>
    <row r="41" spans="1:6" s="10" customFormat="1" ht="27.75" customHeight="1">
      <c r="A41" s="13">
        <v>3</v>
      </c>
      <c r="B41" s="43" t="s">
        <v>93</v>
      </c>
      <c r="C41" s="51">
        <v>3606</v>
      </c>
      <c r="D41" s="52" t="s">
        <v>64</v>
      </c>
      <c r="E41" s="8"/>
      <c r="F41" s="8">
        <f t="shared" si="1"/>
        <v>0</v>
      </c>
    </row>
    <row r="42" spans="1:6" s="10" customFormat="1" ht="29.25" customHeight="1">
      <c r="A42" s="83" t="s">
        <v>66</v>
      </c>
      <c r="B42" s="84"/>
      <c r="C42" s="84"/>
      <c r="D42" s="85"/>
      <c r="E42" s="78"/>
      <c r="F42" s="40">
        <f>SUM(F39:F41)</f>
        <v>0</v>
      </c>
    </row>
    <row r="43" spans="1:6" s="10" customFormat="1" ht="30" customHeight="1">
      <c r="A43" s="66" t="s">
        <v>67</v>
      </c>
      <c r="B43" s="66"/>
      <c r="C43" s="66"/>
      <c r="D43" s="66"/>
      <c r="E43" s="66"/>
      <c r="F43" s="38">
        <f>ROUND((F37+F42),2)</f>
        <v>0</v>
      </c>
    </row>
    <row r="44" spans="1:6" s="10" customFormat="1" ht="25.5" customHeight="1">
      <c r="A44" s="68" t="s">
        <v>68</v>
      </c>
      <c r="B44" s="69"/>
      <c r="C44" s="69"/>
      <c r="D44" s="69"/>
      <c r="E44" s="69"/>
      <c r="F44" s="70"/>
    </row>
    <row r="45" spans="1:6" s="10" customFormat="1" ht="14.25" customHeight="1">
      <c r="A45" s="71" t="s">
        <v>7</v>
      </c>
      <c r="B45" s="72"/>
      <c r="C45" s="72"/>
      <c r="D45" s="73"/>
      <c r="E45" s="73"/>
      <c r="F45" s="74"/>
    </row>
    <row r="46" spans="1:6" s="10" customFormat="1" ht="27" customHeight="1">
      <c r="A46" s="13">
        <v>1</v>
      </c>
      <c r="B46" s="43" t="s">
        <v>94</v>
      </c>
      <c r="C46" s="51">
        <v>10832</v>
      </c>
      <c r="D46" s="52" t="s">
        <v>64</v>
      </c>
      <c r="E46" s="8"/>
      <c r="F46" s="8">
        <f t="shared" ref="F46:F48" si="2">ROUND((E46*C46),2)</f>
        <v>0</v>
      </c>
    </row>
    <row r="47" spans="1:6" s="10" customFormat="1" ht="27" customHeight="1">
      <c r="A47" s="13">
        <v>2</v>
      </c>
      <c r="B47" s="43" t="s">
        <v>95</v>
      </c>
      <c r="C47" s="51">
        <v>10832</v>
      </c>
      <c r="D47" s="52" t="s">
        <v>64</v>
      </c>
      <c r="E47" s="8"/>
      <c r="F47" s="8">
        <f t="shared" si="2"/>
        <v>0</v>
      </c>
    </row>
    <row r="48" spans="1:6" s="10" customFormat="1" ht="27" customHeight="1">
      <c r="A48" s="13">
        <v>3</v>
      </c>
      <c r="B48" s="43" t="s">
        <v>96</v>
      </c>
      <c r="C48" s="51">
        <v>10832</v>
      </c>
      <c r="D48" s="52" t="s">
        <v>64</v>
      </c>
      <c r="E48" s="8"/>
      <c r="F48" s="8">
        <f t="shared" si="2"/>
        <v>0</v>
      </c>
    </row>
    <row r="49" spans="1:6" s="10" customFormat="1" ht="27.75" customHeight="1">
      <c r="A49" s="75" t="s">
        <v>69</v>
      </c>
      <c r="B49" s="76"/>
      <c r="C49" s="76"/>
      <c r="D49" s="77"/>
      <c r="E49" s="78"/>
      <c r="F49" s="39">
        <f>SUM(F46:F48)</f>
        <v>0</v>
      </c>
    </row>
    <row r="50" spans="1:6" s="10" customFormat="1" ht="23.25" customHeight="1">
      <c r="A50" s="79" t="s">
        <v>8</v>
      </c>
      <c r="B50" s="80"/>
      <c r="C50" s="80"/>
      <c r="D50" s="81"/>
      <c r="E50" s="81"/>
      <c r="F50" s="82"/>
    </row>
    <row r="51" spans="1:6" s="10" customFormat="1" ht="28.5" customHeight="1">
      <c r="A51" s="13">
        <v>1</v>
      </c>
      <c r="B51" s="43" t="s">
        <v>94</v>
      </c>
      <c r="C51" s="51">
        <v>10832</v>
      </c>
      <c r="D51" s="52" t="s">
        <v>64</v>
      </c>
      <c r="E51" s="8"/>
      <c r="F51" s="8">
        <f t="shared" ref="F51:F53" si="3">ROUND((E51*C51),2)</f>
        <v>0</v>
      </c>
    </row>
    <row r="52" spans="1:6" s="10" customFormat="1" ht="29.25" customHeight="1">
      <c r="A52" s="13">
        <v>2</v>
      </c>
      <c r="B52" s="43" t="s">
        <v>95</v>
      </c>
      <c r="C52" s="51">
        <v>10832</v>
      </c>
      <c r="D52" s="52" t="s">
        <v>64</v>
      </c>
      <c r="E52" s="8"/>
      <c r="F52" s="8">
        <f t="shared" si="3"/>
        <v>0</v>
      </c>
    </row>
    <row r="53" spans="1:6" s="10" customFormat="1" ht="27.75" customHeight="1">
      <c r="A53" s="13">
        <v>3</v>
      </c>
      <c r="B53" s="43" t="s">
        <v>96</v>
      </c>
      <c r="C53" s="51">
        <v>10832</v>
      </c>
      <c r="D53" s="52" t="s">
        <v>64</v>
      </c>
      <c r="E53" s="8"/>
      <c r="F53" s="8">
        <f t="shared" si="3"/>
        <v>0</v>
      </c>
    </row>
    <row r="54" spans="1:6" s="10" customFormat="1" ht="29.25" customHeight="1">
      <c r="A54" s="83" t="s">
        <v>70</v>
      </c>
      <c r="B54" s="84"/>
      <c r="C54" s="84"/>
      <c r="D54" s="85"/>
      <c r="E54" s="78"/>
      <c r="F54" s="40">
        <f>SUM(F51:F53)</f>
        <v>0</v>
      </c>
    </row>
    <row r="55" spans="1:6" s="10" customFormat="1" ht="30" customHeight="1">
      <c r="A55" s="66" t="s">
        <v>74</v>
      </c>
      <c r="B55" s="66"/>
      <c r="C55" s="66"/>
      <c r="D55" s="66"/>
      <c r="E55" s="66"/>
      <c r="F55" s="38">
        <f>ROUND((F49+F54),2)</f>
        <v>0</v>
      </c>
    </row>
    <row r="56" spans="1:6" s="10" customFormat="1" ht="25.5" customHeight="1">
      <c r="A56" s="68" t="s">
        <v>71</v>
      </c>
      <c r="B56" s="69"/>
      <c r="C56" s="69"/>
      <c r="D56" s="69"/>
      <c r="E56" s="69"/>
      <c r="F56" s="70"/>
    </row>
    <row r="57" spans="1:6" s="10" customFormat="1" ht="14.25" customHeight="1">
      <c r="A57" s="71" t="s">
        <v>7</v>
      </c>
      <c r="B57" s="72"/>
      <c r="C57" s="72"/>
      <c r="D57" s="73"/>
      <c r="E57" s="73"/>
      <c r="F57" s="74"/>
    </row>
    <row r="58" spans="1:6" s="10" customFormat="1" ht="27" customHeight="1">
      <c r="A58" s="13">
        <v>1</v>
      </c>
      <c r="B58" s="43" t="s">
        <v>94</v>
      </c>
      <c r="C58" s="51">
        <v>11705</v>
      </c>
      <c r="D58" s="52" t="s">
        <v>64</v>
      </c>
      <c r="E58" s="8"/>
      <c r="F58" s="8">
        <f t="shared" ref="F58:F60" si="4">ROUND((E58*C58),2)</f>
        <v>0</v>
      </c>
    </row>
    <row r="59" spans="1:6" s="10" customFormat="1" ht="27" customHeight="1">
      <c r="A59" s="13">
        <v>2</v>
      </c>
      <c r="B59" s="43" t="s">
        <v>95</v>
      </c>
      <c r="C59" s="51">
        <v>1705</v>
      </c>
      <c r="D59" s="52" t="s">
        <v>64</v>
      </c>
      <c r="E59" s="8"/>
      <c r="F59" s="8">
        <f t="shared" si="4"/>
        <v>0</v>
      </c>
    </row>
    <row r="60" spans="1:6" s="10" customFormat="1" ht="27" customHeight="1">
      <c r="A60" s="13">
        <v>3</v>
      </c>
      <c r="B60" s="43" t="s">
        <v>96</v>
      </c>
      <c r="C60" s="51">
        <v>11705</v>
      </c>
      <c r="D60" s="52" t="s">
        <v>64</v>
      </c>
      <c r="E60" s="8"/>
      <c r="F60" s="8">
        <f t="shared" si="4"/>
        <v>0</v>
      </c>
    </row>
    <row r="61" spans="1:6" s="10" customFormat="1" ht="27.75" customHeight="1">
      <c r="A61" s="75" t="s">
        <v>69</v>
      </c>
      <c r="B61" s="76"/>
      <c r="C61" s="76"/>
      <c r="D61" s="77"/>
      <c r="E61" s="78"/>
      <c r="F61" s="39">
        <f>SUM(F58:F60)</f>
        <v>0</v>
      </c>
    </row>
    <row r="62" spans="1:6" s="10" customFormat="1" ht="23.25" customHeight="1">
      <c r="A62" s="79" t="s">
        <v>8</v>
      </c>
      <c r="B62" s="80"/>
      <c r="C62" s="80"/>
      <c r="D62" s="81"/>
      <c r="E62" s="81"/>
      <c r="F62" s="82"/>
    </row>
    <row r="63" spans="1:6" s="10" customFormat="1" ht="25.5" customHeight="1">
      <c r="A63" s="13">
        <v>1</v>
      </c>
      <c r="B63" s="43" t="s">
        <v>94</v>
      </c>
      <c r="C63" s="8">
        <v>11705</v>
      </c>
      <c r="D63" s="52" t="s">
        <v>64</v>
      </c>
      <c r="E63" s="8"/>
      <c r="F63" s="8">
        <f t="shared" ref="F63:F65" si="5">ROUND((E63*C63),2)</f>
        <v>0</v>
      </c>
    </row>
    <row r="64" spans="1:6" s="10" customFormat="1" ht="26.25" customHeight="1">
      <c r="A64" s="13">
        <v>2</v>
      </c>
      <c r="B64" s="43" t="s">
        <v>95</v>
      </c>
      <c r="C64" s="8">
        <v>11705</v>
      </c>
      <c r="D64" s="52" t="s">
        <v>64</v>
      </c>
      <c r="E64" s="8"/>
      <c r="F64" s="8">
        <f t="shared" si="5"/>
        <v>0</v>
      </c>
    </row>
    <row r="65" spans="1:15" s="10" customFormat="1" ht="25.5" customHeight="1">
      <c r="A65" s="13">
        <v>3</v>
      </c>
      <c r="B65" s="43" t="s">
        <v>96</v>
      </c>
      <c r="C65" s="8">
        <v>11705</v>
      </c>
      <c r="D65" s="52" t="s">
        <v>64</v>
      </c>
      <c r="E65" s="8"/>
      <c r="F65" s="8">
        <f t="shared" si="5"/>
        <v>0</v>
      </c>
    </row>
    <row r="66" spans="1:15" s="10" customFormat="1" ht="29.25" customHeight="1">
      <c r="A66" s="83" t="s">
        <v>72</v>
      </c>
      <c r="B66" s="84"/>
      <c r="C66" s="84"/>
      <c r="D66" s="85"/>
      <c r="E66" s="78"/>
      <c r="F66" s="40">
        <f>SUM(F63:F65)</f>
        <v>0</v>
      </c>
    </row>
    <row r="67" spans="1:15" s="10" customFormat="1" ht="30" customHeight="1">
      <c r="A67" s="66" t="s">
        <v>73</v>
      </c>
      <c r="B67" s="66"/>
      <c r="C67" s="66"/>
      <c r="D67" s="66"/>
      <c r="E67" s="66"/>
      <c r="F67" s="38">
        <f>ROUND((F61+F66),2)</f>
        <v>0</v>
      </c>
    </row>
    <row r="68" spans="1:15" s="10" customFormat="1" ht="27.75" customHeight="1">
      <c r="A68" s="67" t="s">
        <v>75</v>
      </c>
      <c r="B68" s="67"/>
      <c r="C68" s="67"/>
      <c r="D68" s="67"/>
      <c r="E68" s="67"/>
      <c r="F68" s="45">
        <f>F37+F49+F61</f>
        <v>0</v>
      </c>
      <c r="G68" s="9"/>
      <c r="H68" s="9"/>
      <c r="I68" s="9"/>
    </row>
    <row r="69" spans="1:15" s="10" customFormat="1" ht="21.75" customHeight="1">
      <c r="A69" s="67" t="s">
        <v>76</v>
      </c>
      <c r="B69" s="67"/>
      <c r="C69" s="67"/>
      <c r="D69" s="67"/>
      <c r="E69" s="67"/>
      <c r="F69" s="45">
        <f>F42+F54+F66</f>
        <v>0</v>
      </c>
      <c r="G69" s="9"/>
      <c r="H69" s="9"/>
      <c r="I69" s="9"/>
    </row>
    <row r="70" spans="1:15" s="10" customFormat="1" ht="24.75" customHeight="1">
      <c r="A70" s="67" t="s">
        <v>77</v>
      </c>
      <c r="B70" s="67"/>
      <c r="C70" s="67"/>
      <c r="D70" s="67"/>
      <c r="E70" s="67"/>
      <c r="F70" s="45">
        <f>F68+F69</f>
        <v>0</v>
      </c>
      <c r="G70" s="9"/>
      <c r="H70" s="9"/>
      <c r="I70" s="9"/>
    </row>
    <row r="71" spans="1:15" ht="14.25" customHeight="1">
      <c r="A71" s="7"/>
      <c r="B71" s="7"/>
      <c r="C71" s="7"/>
      <c r="D71" s="7"/>
      <c r="E71" s="7"/>
      <c r="F71" s="7"/>
      <c r="G71" s="7"/>
      <c r="H71" s="7"/>
      <c r="I71" s="7"/>
    </row>
    <row r="72" spans="1:15" ht="15" customHeight="1">
      <c r="A72" s="86" t="s">
        <v>54</v>
      </c>
      <c r="B72" s="86"/>
      <c r="C72" s="86"/>
      <c r="D72" s="9"/>
      <c r="E72" s="9"/>
      <c r="F72" s="9"/>
      <c r="G72" s="9"/>
      <c r="H72" s="9"/>
      <c r="I72" s="9"/>
    </row>
    <row r="73" spans="1:15" ht="8.25" customHeight="1">
      <c r="A73" s="48"/>
      <c r="B73" s="48"/>
      <c r="C73" s="48"/>
      <c r="D73" s="9"/>
      <c r="E73" s="9"/>
      <c r="F73" s="9"/>
      <c r="G73" s="9"/>
      <c r="H73" s="9"/>
      <c r="I73" s="9"/>
    </row>
    <row r="74" spans="1:15" ht="21.75" customHeight="1">
      <c r="A74" s="87" t="s">
        <v>55</v>
      </c>
      <c r="B74" s="87"/>
      <c r="C74" s="87"/>
      <c r="D74" s="87"/>
      <c r="E74" s="87"/>
      <c r="F74" s="87"/>
      <c r="G74" s="87"/>
      <c r="H74" s="87"/>
      <c r="I74" s="87"/>
      <c r="J74" s="10"/>
      <c r="K74" s="10"/>
      <c r="L74" s="10"/>
      <c r="M74" s="10"/>
      <c r="N74" s="10"/>
      <c r="O74" s="10"/>
    </row>
    <row r="75" spans="1:15" ht="11.25" customHeight="1">
      <c r="A75" s="88" t="s">
        <v>56</v>
      </c>
      <c r="B75" s="88"/>
      <c r="C75" s="88"/>
      <c r="D75" s="88"/>
      <c r="E75" s="88"/>
      <c r="F75" s="88"/>
      <c r="G75" s="88"/>
      <c r="H75" s="88"/>
      <c r="I75" s="88"/>
      <c r="J75" s="10"/>
      <c r="K75" s="10"/>
      <c r="L75" s="10"/>
      <c r="M75" s="10"/>
      <c r="N75" s="10"/>
      <c r="O75" s="10"/>
    </row>
    <row r="76" spans="1:15" ht="16.5" customHeight="1">
      <c r="A76" s="65" t="s">
        <v>57</v>
      </c>
      <c r="B76" s="65"/>
      <c r="C76" s="65"/>
      <c r="D76" s="65"/>
      <c r="E76" s="65"/>
      <c r="F76" s="65"/>
      <c r="G76" s="65"/>
      <c r="H76" s="65"/>
      <c r="I76" s="65"/>
      <c r="J76" s="10"/>
      <c r="K76" s="10"/>
      <c r="L76" s="10"/>
      <c r="M76" s="10"/>
      <c r="N76" s="10"/>
      <c r="O76" s="10"/>
    </row>
    <row r="77" spans="1:15" s="54" customFormat="1" ht="17.25" customHeight="1">
      <c r="A77" s="17" t="s">
        <v>28</v>
      </c>
      <c r="B77" s="96" t="s">
        <v>78</v>
      </c>
      <c r="C77" s="96"/>
      <c r="D77" s="96"/>
      <c r="E77" s="96"/>
      <c r="F77" s="96"/>
      <c r="G77" s="96"/>
      <c r="H77" s="96"/>
      <c r="I77" s="96"/>
      <c r="J77" s="10"/>
      <c r="K77" s="10"/>
      <c r="L77" s="10"/>
      <c r="M77" s="10"/>
      <c r="N77" s="10"/>
      <c r="O77" s="10"/>
    </row>
    <row r="78" spans="1:15" s="55" customFormat="1" ht="11.25" customHeight="1">
      <c r="A78" s="17"/>
      <c r="B78" s="53"/>
      <c r="C78" s="53"/>
      <c r="D78" s="53"/>
      <c r="E78" s="53"/>
      <c r="F78" s="53"/>
      <c r="G78" s="53"/>
      <c r="H78" s="53"/>
      <c r="I78" s="53"/>
      <c r="J78" s="49"/>
      <c r="K78" s="49"/>
      <c r="L78" s="49"/>
      <c r="M78" s="49"/>
      <c r="N78" s="49"/>
      <c r="O78" s="49"/>
    </row>
    <row r="79" spans="1:15" s="54" customFormat="1" ht="17.25" customHeight="1" thickBot="1">
      <c r="A79" s="17" t="s">
        <v>29</v>
      </c>
      <c r="B79" s="34" t="s">
        <v>79</v>
      </c>
      <c r="C79" s="9"/>
      <c r="D79" s="9"/>
      <c r="E79" s="9"/>
      <c r="F79" s="9"/>
      <c r="G79" s="9"/>
      <c r="H79" s="9"/>
      <c r="I79" s="9"/>
      <c r="J79" s="56"/>
    </row>
    <row r="80" spans="1:15" ht="18" customHeight="1" thickBot="1">
      <c r="A80" s="14"/>
      <c r="B80" s="18" t="s">
        <v>30</v>
      </c>
      <c r="C80" s="9"/>
      <c r="D80" s="9"/>
      <c r="E80" s="9"/>
      <c r="F80" s="9"/>
      <c r="G80" s="9"/>
      <c r="H80" s="9"/>
      <c r="I80" s="9"/>
    </row>
    <row r="81" spans="1:9" ht="21" customHeight="1" thickBot="1">
      <c r="A81" s="14"/>
      <c r="B81" s="18" t="s">
        <v>31</v>
      </c>
      <c r="C81" s="9"/>
      <c r="D81" s="9"/>
      <c r="E81" s="9"/>
      <c r="F81" s="9"/>
      <c r="G81" s="9"/>
      <c r="H81" s="9"/>
      <c r="I81" s="9"/>
    </row>
    <row r="82" spans="1:9" ht="15">
      <c r="A82" s="19"/>
      <c r="B82" s="20" t="s">
        <v>32</v>
      </c>
      <c r="C82" s="21"/>
      <c r="D82" s="21"/>
      <c r="E82" s="21"/>
      <c r="F82" s="22"/>
      <c r="G82" s="22"/>
      <c r="H82" s="22"/>
      <c r="I82" s="22"/>
    </row>
    <row r="83" spans="1:9" ht="43.5" customHeight="1">
      <c r="A83" s="105" t="s">
        <v>33</v>
      </c>
      <c r="B83" s="105"/>
      <c r="C83" s="105"/>
      <c r="D83" s="105"/>
      <c r="E83" s="105"/>
      <c r="F83" s="105"/>
      <c r="G83" s="105"/>
      <c r="H83" s="105"/>
      <c r="I83" s="105"/>
    </row>
    <row r="84" spans="1:9" s="54" customFormat="1" ht="16.5" customHeight="1">
      <c r="A84" s="57"/>
      <c r="B84" s="58" t="s">
        <v>80</v>
      </c>
      <c r="C84" s="58"/>
      <c r="D84" s="58"/>
      <c r="E84" s="58"/>
      <c r="F84" s="22"/>
      <c r="G84" s="22"/>
      <c r="H84" s="22"/>
      <c r="I84" s="22"/>
    </row>
    <row r="85" spans="1:9" s="54" customFormat="1" ht="20.25" customHeight="1">
      <c r="A85" s="57"/>
      <c r="B85" s="59" t="s">
        <v>81</v>
      </c>
      <c r="C85" s="59"/>
      <c r="D85" s="59"/>
      <c r="E85" s="60"/>
      <c r="F85" s="7"/>
      <c r="G85" s="7"/>
      <c r="H85" s="7"/>
      <c r="I85" s="7"/>
    </row>
    <row r="86" spans="1:9" ht="17.25" customHeight="1">
      <c r="A86" s="19"/>
      <c r="B86" s="25" t="s">
        <v>34</v>
      </c>
      <c r="C86" s="25"/>
      <c r="D86" s="24"/>
      <c r="E86" s="25"/>
      <c r="F86" s="24"/>
      <c r="G86" s="24"/>
      <c r="H86" s="24"/>
      <c r="I86" s="24"/>
    </row>
    <row r="87" spans="1:9" s="54" customFormat="1" ht="18.75" customHeight="1">
      <c r="A87" s="57"/>
      <c r="B87" s="59" t="s">
        <v>82</v>
      </c>
      <c r="C87" s="59"/>
      <c r="D87" s="59"/>
      <c r="E87" s="60"/>
      <c r="F87" s="7"/>
      <c r="G87" s="7"/>
      <c r="H87" s="7"/>
      <c r="I87" s="7"/>
    </row>
    <row r="88" spans="1:9" ht="13.5" customHeight="1">
      <c r="A88" s="19"/>
      <c r="B88" s="25" t="s">
        <v>35</v>
      </c>
      <c r="C88" s="25"/>
      <c r="D88" s="24"/>
      <c r="E88" s="25"/>
      <c r="F88" s="24"/>
      <c r="G88" s="24"/>
      <c r="H88" s="24"/>
      <c r="I88" s="24"/>
    </row>
    <row r="89" spans="1:9" s="54" customFormat="1" ht="18.75" customHeight="1">
      <c r="A89" s="57"/>
      <c r="B89" s="59" t="s">
        <v>83</v>
      </c>
      <c r="C89" s="59"/>
      <c r="D89" s="59"/>
      <c r="E89" s="60"/>
      <c r="F89" s="7"/>
      <c r="G89" s="7"/>
      <c r="H89" s="7"/>
      <c r="I89" s="7"/>
    </row>
    <row r="90" spans="1:9" ht="13.5" customHeight="1">
      <c r="A90" s="19"/>
      <c r="B90" s="25" t="s">
        <v>36</v>
      </c>
      <c r="C90" s="25"/>
      <c r="D90" s="24"/>
      <c r="E90" s="25"/>
      <c r="F90" s="24"/>
      <c r="G90" s="24"/>
      <c r="H90" s="24"/>
      <c r="I90" s="24"/>
    </row>
    <row r="91" spans="1:9" ht="9.75" customHeight="1">
      <c r="A91" s="16"/>
      <c r="B91" s="9"/>
      <c r="C91" s="9"/>
      <c r="D91" s="9"/>
      <c r="E91" s="9"/>
      <c r="F91" s="9"/>
      <c r="G91" s="9"/>
      <c r="H91" s="9"/>
      <c r="I91" s="9"/>
    </row>
    <row r="92" spans="1:9" s="54" customFormat="1" ht="13.5" customHeight="1">
      <c r="A92" s="17" t="s">
        <v>58</v>
      </c>
      <c r="B92" s="61" t="s">
        <v>84</v>
      </c>
      <c r="C92" s="9"/>
      <c r="D92" s="9"/>
      <c r="E92" s="9"/>
      <c r="F92" s="9"/>
      <c r="G92" s="9"/>
      <c r="H92" s="9"/>
      <c r="I92" s="9"/>
    </row>
    <row r="93" spans="1:9" ht="24" customHeight="1">
      <c r="A93" s="17"/>
      <c r="B93" s="106" t="s">
        <v>37</v>
      </c>
      <c r="C93" s="106"/>
      <c r="D93" s="106"/>
      <c r="E93" s="106"/>
      <c r="F93" s="106"/>
      <c r="G93" s="106"/>
      <c r="H93" s="106"/>
      <c r="I93" s="106"/>
    </row>
    <row r="94" spans="1:9" ht="13.5" customHeight="1" thickBot="1">
      <c r="A94" s="17"/>
      <c r="B94" s="46"/>
      <c r="C94" s="46"/>
      <c r="D94" s="46"/>
      <c r="E94" s="46"/>
      <c r="F94" s="46"/>
      <c r="G94" s="46"/>
      <c r="H94" s="46"/>
      <c r="I94" s="46"/>
    </row>
    <row r="95" spans="1:9" ht="19.5" customHeight="1" thickBot="1">
      <c r="A95" s="14"/>
      <c r="B95" s="18" t="s">
        <v>38</v>
      </c>
      <c r="C95" s="9"/>
      <c r="D95" s="9"/>
      <c r="E95" s="9"/>
      <c r="F95" s="9"/>
      <c r="G95" s="9"/>
      <c r="H95" s="9"/>
      <c r="I95" s="9"/>
    </row>
    <row r="96" spans="1:9" ht="26.25" customHeight="1" thickBot="1">
      <c r="A96" s="14"/>
      <c r="B96" s="18" t="s">
        <v>39</v>
      </c>
      <c r="C96" s="9"/>
      <c r="D96" s="9"/>
      <c r="E96" s="9"/>
      <c r="F96" s="9"/>
      <c r="G96" s="9"/>
      <c r="H96" s="9"/>
      <c r="I96" s="9"/>
    </row>
    <row r="97" spans="1:18" ht="16.5" thickBot="1">
      <c r="A97" s="14"/>
      <c r="B97" s="18" t="s">
        <v>40</v>
      </c>
      <c r="C97" s="9"/>
      <c r="D97" s="9"/>
      <c r="E97" s="9"/>
      <c r="F97" s="9"/>
      <c r="G97" s="9"/>
      <c r="H97" s="9"/>
      <c r="I97" s="9"/>
    </row>
    <row r="98" spans="1:18" ht="15" thickBot="1">
      <c r="A98" s="14"/>
      <c r="B98" s="26" t="s">
        <v>41</v>
      </c>
      <c r="C98" s="9"/>
      <c r="D98" s="9"/>
      <c r="E98" s="9"/>
      <c r="F98" s="9"/>
      <c r="G98" s="9"/>
      <c r="H98" s="9"/>
      <c r="I98" s="9"/>
    </row>
    <row r="99" spans="1:18" ht="15" thickBot="1">
      <c r="A99" s="14"/>
      <c r="B99" s="50" t="s">
        <v>42</v>
      </c>
      <c r="C99" s="26"/>
      <c r="D99" s="9"/>
      <c r="E99" s="9"/>
      <c r="F99" s="9"/>
      <c r="G99" s="9"/>
      <c r="H99" s="9"/>
      <c r="I99" s="9"/>
    </row>
    <row r="100" spans="1:18" ht="15" thickBot="1">
      <c r="A100" s="14"/>
      <c r="B100" s="27" t="s">
        <v>43</v>
      </c>
      <c r="C100" s="9"/>
      <c r="D100" s="9"/>
      <c r="E100" s="9"/>
      <c r="F100" s="9"/>
      <c r="G100" s="9"/>
      <c r="H100" s="9"/>
      <c r="I100" s="9"/>
    </row>
    <row r="101" spans="1:18">
      <c r="A101" s="15"/>
      <c r="B101" s="28" t="s">
        <v>27</v>
      </c>
      <c r="C101" s="9"/>
      <c r="D101" s="9"/>
      <c r="E101" s="9"/>
      <c r="F101" s="9"/>
      <c r="G101" s="9"/>
      <c r="H101" s="9"/>
      <c r="I101" s="9"/>
    </row>
    <row r="102" spans="1:18">
      <c r="A102" s="15"/>
      <c r="B102" s="10"/>
      <c r="C102" s="9"/>
      <c r="D102" s="9"/>
      <c r="E102" s="9"/>
      <c r="F102" s="9"/>
      <c r="G102" s="9"/>
      <c r="H102" s="9"/>
      <c r="I102" s="9"/>
    </row>
    <row r="103" spans="1:18" ht="16.5">
      <c r="A103" s="29">
        <v>1</v>
      </c>
      <c r="B103" s="30" t="s">
        <v>44</v>
      </c>
      <c r="C103" s="30"/>
      <c r="D103" s="30"/>
      <c r="E103" s="30"/>
      <c r="F103" s="31"/>
      <c r="G103" s="23"/>
      <c r="H103" s="23"/>
      <c r="I103" s="32"/>
    </row>
    <row r="104" spans="1:18" ht="23.25" customHeight="1">
      <c r="A104" s="29">
        <v>2</v>
      </c>
      <c r="B104" s="30" t="s">
        <v>45</v>
      </c>
      <c r="C104" s="30"/>
      <c r="D104" s="30"/>
      <c r="E104" s="30"/>
      <c r="F104" s="33"/>
      <c r="G104" s="23"/>
      <c r="H104" s="34"/>
      <c r="I104" s="34"/>
    </row>
    <row r="105" spans="1:18" ht="23.25" customHeight="1">
      <c r="A105" s="29">
        <v>3</v>
      </c>
      <c r="B105" s="107" t="s">
        <v>46</v>
      </c>
      <c r="C105" s="107"/>
      <c r="D105" s="107"/>
      <c r="E105" s="107"/>
      <c r="F105" s="107"/>
      <c r="G105" s="107"/>
      <c r="H105" s="107"/>
      <c r="I105" s="107"/>
    </row>
    <row r="106" spans="1:18" ht="16.5">
      <c r="A106" s="29"/>
      <c r="B106" s="35"/>
      <c r="C106" s="35"/>
      <c r="D106" s="35"/>
      <c r="E106" s="35"/>
      <c r="F106" s="35"/>
      <c r="G106" s="35"/>
      <c r="H106" s="35"/>
      <c r="I106" s="35"/>
    </row>
    <row r="107" spans="1:18" s="54" customFormat="1" ht="30.75" customHeight="1">
      <c r="A107" s="96" t="s">
        <v>85</v>
      </c>
      <c r="B107" s="96"/>
      <c r="C107" s="96"/>
      <c r="D107" s="96"/>
      <c r="E107" s="96"/>
      <c r="F107" s="96"/>
      <c r="G107" s="96"/>
      <c r="H107" s="96"/>
      <c r="I107" s="96"/>
    </row>
    <row r="108" spans="1:18" s="54" customFormat="1" ht="37.5" customHeight="1">
      <c r="A108" s="36" t="s">
        <v>47</v>
      </c>
      <c r="B108" s="108" t="s">
        <v>86</v>
      </c>
      <c r="C108" s="108"/>
      <c r="D108" s="108"/>
      <c r="E108" s="108"/>
      <c r="F108" s="108"/>
      <c r="G108" s="108"/>
      <c r="H108" s="108"/>
      <c r="I108" s="108"/>
    </row>
    <row r="109" spans="1:18" s="54" customFormat="1" ht="15.75">
      <c r="A109" s="36"/>
      <c r="B109" s="62" t="s">
        <v>48</v>
      </c>
      <c r="C109" s="62"/>
      <c r="D109" s="62"/>
      <c r="E109" s="62"/>
      <c r="F109" s="62"/>
      <c r="G109" s="62"/>
      <c r="H109" s="62"/>
      <c r="I109" s="62"/>
      <c r="J109" s="63"/>
      <c r="K109" s="64"/>
      <c r="L109" s="64"/>
      <c r="M109" s="64"/>
      <c r="N109" s="64"/>
      <c r="O109" s="64"/>
      <c r="P109" s="64"/>
      <c r="Q109" s="64"/>
      <c r="R109" s="64"/>
    </row>
    <row r="110" spans="1:18" s="54" customFormat="1" ht="61.5" customHeight="1">
      <c r="A110" s="36" t="s">
        <v>49</v>
      </c>
      <c r="B110" s="108" t="s">
        <v>87</v>
      </c>
      <c r="C110" s="108"/>
      <c r="D110" s="108"/>
      <c r="E110" s="108"/>
      <c r="F110" s="108"/>
      <c r="G110" s="108"/>
      <c r="H110" s="108"/>
      <c r="I110" s="108"/>
      <c r="J110" s="63"/>
      <c r="K110" s="64"/>
      <c r="L110" s="64"/>
      <c r="M110" s="64"/>
      <c r="N110" s="64"/>
      <c r="O110" s="64"/>
      <c r="P110" s="64"/>
      <c r="Q110" s="64"/>
      <c r="R110" s="64"/>
    </row>
    <row r="111" spans="1:18" ht="36" customHeight="1">
      <c r="A111" s="37"/>
      <c r="B111" s="109" t="s">
        <v>50</v>
      </c>
      <c r="C111" s="109"/>
      <c r="D111" s="109"/>
      <c r="E111" s="109"/>
      <c r="F111" s="109"/>
      <c r="G111" s="109"/>
      <c r="H111" s="109"/>
      <c r="I111" s="109"/>
      <c r="J111" s="29"/>
      <c r="K111" s="35"/>
      <c r="L111" s="35"/>
      <c r="M111" s="35"/>
      <c r="N111" s="35"/>
      <c r="O111" s="35"/>
      <c r="P111" s="35"/>
      <c r="Q111" s="35"/>
      <c r="R111" s="35"/>
    </row>
    <row r="112" spans="1:18" s="54" customFormat="1" ht="48.75" customHeight="1">
      <c r="A112" s="101" t="s">
        <v>88</v>
      </c>
      <c r="B112" s="101"/>
      <c r="C112" s="101"/>
      <c r="D112" s="101"/>
      <c r="E112" s="101"/>
      <c r="F112" s="101"/>
      <c r="G112" s="101"/>
      <c r="H112" s="101"/>
      <c r="I112" s="101"/>
      <c r="J112" s="63"/>
      <c r="K112" s="64"/>
      <c r="L112" s="64"/>
      <c r="M112" s="64"/>
      <c r="N112" s="64"/>
      <c r="O112" s="64"/>
      <c r="P112" s="64"/>
      <c r="Q112" s="64"/>
      <c r="R112" s="64"/>
    </row>
    <row r="113" spans="1:18" ht="35.25" customHeight="1">
      <c r="A113" s="102" t="s">
        <v>22</v>
      </c>
      <c r="B113" s="102"/>
      <c r="C113" s="102"/>
      <c r="D113" s="102"/>
      <c r="E113" s="102"/>
      <c r="F113" s="102"/>
      <c r="G113" s="102"/>
      <c r="H113" s="102"/>
      <c r="I113" s="102"/>
      <c r="J113" s="29"/>
      <c r="K113" s="35"/>
      <c r="L113" s="35"/>
      <c r="M113" s="35"/>
      <c r="N113" s="35"/>
      <c r="O113" s="35"/>
      <c r="P113" s="35"/>
      <c r="Q113" s="35"/>
      <c r="R113" s="35"/>
    </row>
    <row r="114" spans="1:18" ht="42" customHeight="1">
      <c r="A114" s="103" t="s">
        <v>23</v>
      </c>
      <c r="B114" s="103"/>
      <c r="C114" s="103"/>
      <c r="D114" s="103"/>
      <c r="E114" s="103"/>
      <c r="F114" s="103"/>
      <c r="G114" s="103"/>
      <c r="H114" s="103"/>
      <c r="I114" s="103"/>
      <c r="J114" s="29"/>
      <c r="K114" s="35"/>
      <c r="L114" s="35"/>
      <c r="M114" s="35"/>
      <c r="N114" s="35"/>
      <c r="O114" s="35"/>
      <c r="P114" s="35"/>
      <c r="Q114" s="35"/>
      <c r="R114" s="35"/>
    </row>
    <row r="115" spans="1:18" ht="38.25" customHeight="1">
      <c r="A115" s="104" t="s">
        <v>51</v>
      </c>
      <c r="B115" s="104"/>
      <c r="C115" s="104"/>
      <c r="D115" s="104"/>
      <c r="E115" s="104"/>
      <c r="F115" s="104"/>
      <c r="G115" s="104"/>
      <c r="H115" s="104"/>
      <c r="I115" s="104"/>
      <c r="J115" s="29"/>
      <c r="K115" s="35"/>
      <c r="L115" s="35"/>
      <c r="M115" s="35"/>
      <c r="N115" s="35"/>
      <c r="O115" s="35"/>
      <c r="P115" s="35"/>
      <c r="Q115" s="35"/>
      <c r="R115" s="35"/>
    </row>
  </sheetData>
  <mergeCells count="58">
    <mergeCell ref="A112:I112"/>
    <mergeCell ref="A113:I113"/>
    <mergeCell ref="A114:I114"/>
    <mergeCell ref="A115:I115"/>
    <mergeCell ref="A83:I83"/>
    <mergeCell ref="B93:I93"/>
    <mergeCell ref="B105:I105"/>
    <mergeCell ref="B108:I108"/>
    <mergeCell ref="B110:I110"/>
    <mergeCell ref="B111:I111"/>
    <mergeCell ref="A107:I107"/>
    <mergeCell ref="B77:I77"/>
    <mergeCell ref="H2:J2"/>
    <mergeCell ref="C14:I14"/>
    <mergeCell ref="C15:G15"/>
    <mergeCell ref="C16:G16"/>
    <mergeCell ref="A7:G7"/>
    <mergeCell ref="A4:J4"/>
    <mergeCell ref="H7:J7"/>
    <mergeCell ref="H8:J11"/>
    <mergeCell ref="H3:J3"/>
    <mergeCell ref="A9:G9"/>
    <mergeCell ref="A10:G10"/>
    <mergeCell ref="A11:G11"/>
    <mergeCell ref="C21:G21"/>
    <mergeCell ref="C20:G20"/>
    <mergeCell ref="A33:F33"/>
    <mergeCell ref="A57:F57"/>
    <mergeCell ref="A61:E61"/>
    <mergeCell ref="A62:F62"/>
    <mergeCell ref="A66:E66"/>
    <mergeCell ref="C17:G17"/>
    <mergeCell ref="A30:F30"/>
    <mergeCell ref="A26:K26"/>
    <mergeCell ref="A29:K29"/>
    <mergeCell ref="A42:E42"/>
    <mergeCell ref="A32:F32"/>
    <mergeCell ref="A23:K24"/>
    <mergeCell ref="A25:K25"/>
    <mergeCell ref="A27:K27"/>
    <mergeCell ref="A38:F38"/>
    <mergeCell ref="A37:E37"/>
    <mergeCell ref="A76:I76"/>
    <mergeCell ref="A43:E43"/>
    <mergeCell ref="A69:E69"/>
    <mergeCell ref="A70:E70"/>
    <mergeCell ref="A67:E67"/>
    <mergeCell ref="A44:F44"/>
    <mergeCell ref="A45:F45"/>
    <mergeCell ref="A49:E49"/>
    <mergeCell ref="A50:F50"/>
    <mergeCell ref="A54:E54"/>
    <mergeCell ref="A72:C72"/>
    <mergeCell ref="A74:I74"/>
    <mergeCell ref="A75:I75"/>
    <mergeCell ref="A55:E55"/>
    <mergeCell ref="A68:E68"/>
    <mergeCell ref="A56:F5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8E3C62EB-F44E-414B-B697-DED5C86F4D5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lokuciejewska9552</dc:creator>
  <cp:lastModifiedBy>Dane Ukryte</cp:lastModifiedBy>
  <cp:lastPrinted>2026-05-07T08:06:25Z</cp:lastPrinted>
  <dcterms:created xsi:type="dcterms:W3CDTF">2018-01-18T07:55:55Z</dcterms:created>
  <dcterms:modified xsi:type="dcterms:W3CDTF">2026-05-07T08:06:27Z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eda64f76-5d5c-431f-8488-32ea417a260f</vt:lpwstr>
  </property>
  <property fmtid="{D5CDD505-2E9C-101B-9397-08002B2CF9AE}" pid="3" name="bjSaver">
    <vt:lpwstr>TDci1sbHe1rE3slwK8jqerunNjQY5gC6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