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102 U DOSTAWA S-RG\platforma\"/>
    </mc:Choice>
  </mc:AlternateContent>
  <xr:revisionPtr revIDLastSave="0" documentId="13_ncr:1_{89D0530C-B37C-48DB-A072-274DCD484C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2" i="1"/>
  <c r="F61" i="1"/>
  <c r="F58" i="1"/>
  <c r="F57" i="1"/>
  <c r="F56" i="1"/>
  <c r="F59" i="1" s="1"/>
  <c r="F64" i="1" l="1"/>
  <c r="F51" i="1"/>
  <c r="F50" i="1"/>
  <c r="F49" i="1"/>
  <c r="F52" i="1" s="1"/>
  <c r="F46" i="1"/>
  <c r="F45" i="1"/>
  <c r="F44" i="1"/>
  <c r="F47" i="1" s="1"/>
  <c r="F53" i="1" l="1"/>
  <c r="F65" i="1"/>
  <c r="F39" i="1" l="1"/>
  <c r="F38" i="1"/>
  <c r="F40" i="1" s="1"/>
  <c r="F35" i="1"/>
  <c r="F34" i="1"/>
  <c r="F36" i="1" l="1"/>
  <c r="F66" i="1"/>
  <c r="F67" i="1"/>
  <c r="F68" i="1" l="1"/>
  <c r="F41" i="1"/>
</calcChain>
</file>

<file path=xl/sharedStrings.xml><?xml version="1.0" encoding="utf-8"?>
<sst xmlns="http://schemas.openxmlformats.org/spreadsheetml/2006/main" count="129" uniqueCount="94">
  <si>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</si>
  <si>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</si>
  <si>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</si>
  <si>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</si>
  <si>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</si>
  <si>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</si>
  <si>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</si>
  <si>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</si>
  <si>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</si>
  <si>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</si>
  <si>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</si>
  <si>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</si>
  <si>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</si>
  <si>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</si>
  <si>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</si>
  <si>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</si>
  <si>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</si>
  <si>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</si>
  <si>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</si>
  <si>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</si>
  <si>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</si>
  <si>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</si>
  <si>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</si>
  <si>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</si>
  <si>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</si>
  <si>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</si>
  <si>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</si>
  <si>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</si>
  <si>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</si>
  <si>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</si>
  <si>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</si>
  <si>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</si>
  <si>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</si>
  <si>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</si>
  <si>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</si>
  <si>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</si>
  <si>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</si>
  <si>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</si>
  <si>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</si>
  <si>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</si>
  <si>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</si>
  <si>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</si>
  <si>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</si>
  <si>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</si>
  <si>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</si>
  <si>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</si>
  <si>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</si>
  <si>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</si>
  <si>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</si>
  <si>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</si>
  <si>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</si>
  <si>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</si>
  <si>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</si>
  <si>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</si>
  <si>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</si>
  <si>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</si>
  <si>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</si>
  <si>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</si>
  <si>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</si>
  <si>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składamy ofertę na wykonanie przedmiotu zamówienia w zakresie i na warunkach określonych w SWZ, zgodnie z opisem przedmiotu zamówienia i istotnymi postanowieniami umowy, zawartymi w Projektowanych postanowieniach umowy.</t>
  </si>
  <si>
    <t>ROK 2026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</si>
  <si>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</si>
  <si>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</si>
  <si>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</si>
  <si>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</si>
  <si>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</si>
  <si>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</si>
  <si>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</si>
  <si>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</si>
  <si>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</si>
  <si>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</si>
  <si>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</si>
  <si>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</si>
  <si>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</si>
  <si>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</si>
  <si>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</si>
  <si>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</si>
  <si>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</si>
  <si>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</si>
  <si>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</si>
  <si>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</si>
  <si>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</si>
  <si>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</si>
  <si>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</si>
  <si>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</si>
  <si>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DOSTAWA- INYWIDUALNA RACJA ŻYWNOŚCIOWA "S-RG"</t>
  </si>
  <si>
    <r>
      <rPr>
        <b/>
        <sz val="11"/>
        <color rgb="FF00B050"/>
        <rFont val="Times New Roman"/>
        <family val="1"/>
        <charset val="238"/>
      </rPr>
      <t xml:space="preserve"> (nr sprawy: MAT/102/PZ/2026)</t>
    </r>
    <r>
      <rPr>
        <sz val="11"/>
        <color rgb="FF00B050"/>
        <rFont val="Times New Roman"/>
        <family val="1"/>
        <charset val="238"/>
      </rPr>
      <t xml:space="preserve"> </t>
    </r>
  </si>
  <si>
    <t>rdz.</t>
  </si>
  <si>
    <t>RAZEM zamówienie gwarantowane za rok 2028</t>
  </si>
  <si>
    <t>dla części 2</t>
  </si>
  <si>
    <t>CZĘŚĆ 2 - INYWIDUALNA RACJA ŻYWNOŚCIOWA "S-RG"</t>
  </si>
  <si>
    <t>Indywidualna racja żywnościowa "S-RG" - zestaw nr 2</t>
  </si>
  <si>
    <t>Indywidualna racja żywnościowa "S-RG" - zestaw nr 3</t>
  </si>
  <si>
    <t>Indywidualna racja żywnościowa "S-RG" - zestaw nr 1/W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</si>
</sst>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9" fillId="6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2"/>
  <sheetViews>
    <sheetView tabSelected="1" topLeftCell="A47" zoomScaleNormal="100" workbookViewId="0">
      <selection activeCell="L65" sqref="L65"/>
    </sheetView>
  </sheetViews>
  <sheetFormatPr defaultRowHeight="14.25"/>
  <cols>
    <col min="1" max="1" width="4" bestFit="1" customWidth="1"/>
    <col min="2" max="2" width="44.375" customWidth="1"/>
    <col min="3" max="3" width="8.125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96" t="s">
        <v>25</v>
      </c>
      <c r="I2" s="96"/>
      <c r="J2" s="96"/>
      <c r="K2" s="12"/>
    </row>
    <row r="3" spans="1:11" ht="15">
      <c r="A3" s="5"/>
      <c r="B3" s="5"/>
      <c r="C3" s="5"/>
      <c r="D3" s="5"/>
      <c r="E3" s="5"/>
      <c r="F3" s="5"/>
      <c r="G3" s="5"/>
      <c r="H3" s="99" t="s">
        <v>89</v>
      </c>
      <c r="I3" s="99"/>
      <c r="J3" s="99"/>
      <c r="K3" s="5"/>
    </row>
    <row r="4" spans="1:11" ht="15" customHeight="1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97" t="s">
        <v>1</v>
      </c>
      <c r="B7" s="97"/>
      <c r="C7" s="97"/>
      <c r="D7" s="97"/>
      <c r="E7" s="97"/>
      <c r="F7" s="97"/>
      <c r="G7" s="97"/>
      <c r="H7" s="97" t="s">
        <v>11</v>
      </c>
      <c r="I7" s="97"/>
      <c r="J7" s="97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88" t="s">
        <v>21</v>
      </c>
      <c r="I8" s="88"/>
      <c r="J8" s="88"/>
      <c r="K8" s="11"/>
    </row>
    <row r="9" spans="1:11" ht="15">
      <c r="A9" s="97" t="s">
        <v>10</v>
      </c>
      <c r="B9" s="97"/>
      <c r="C9" s="97"/>
      <c r="D9" s="97"/>
      <c r="E9" s="97"/>
      <c r="F9" s="97"/>
      <c r="G9" s="97"/>
      <c r="H9" s="88"/>
      <c r="I9" s="88"/>
      <c r="J9" s="88"/>
      <c r="K9" s="11"/>
    </row>
    <row r="10" spans="1:11" ht="15">
      <c r="A10" s="97" t="s">
        <v>10</v>
      </c>
      <c r="B10" s="97"/>
      <c r="C10" s="97"/>
      <c r="D10" s="97"/>
      <c r="E10" s="97"/>
      <c r="F10" s="97"/>
      <c r="G10" s="97"/>
      <c r="H10" s="88"/>
      <c r="I10" s="88"/>
      <c r="J10" s="88"/>
      <c r="K10" s="11"/>
    </row>
    <row r="11" spans="1:11" ht="15">
      <c r="A11" s="97" t="s">
        <v>9</v>
      </c>
      <c r="B11" s="97"/>
      <c r="C11" s="97"/>
      <c r="D11" s="97"/>
      <c r="E11" s="97"/>
      <c r="F11" s="97"/>
      <c r="G11" s="97"/>
      <c r="H11" s="88"/>
      <c r="I11" s="88"/>
      <c r="J11" s="88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91" t="s">
        <v>16</v>
      </c>
      <c r="D14" s="91"/>
      <c r="E14" s="91"/>
      <c r="F14" s="91"/>
      <c r="G14" s="91"/>
      <c r="H14" s="91"/>
      <c r="I14" s="91"/>
      <c r="J14" s="5"/>
      <c r="K14" s="5"/>
    </row>
    <row r="15" spans="1:11" ht="15">
      <c r="A15" s="5"/>
      <c r="B15" s="42"/>
      <c r="C15" s="91" t="s">
        <v>16</v>
      </c>
      <c r="D15" s="91"/>
      <c r="E15" s="91"/>
      <c r="F15" s="91"/>
      <c r="G15" s="91"/>
      <c r="H15" s="4"/>
      <c r="I15" s="4"/>
      <c r="J15" s="5"/>
      <c r="K15" s="5"/>
    </row>
    <row r="16" spans="1:11" ht="15">
      <c r="A16" s="5"/>
      <c r="B16" s="42" t="s">
        <v>13</v>
      </c>
      <c r="C16" s="91" t="s">
        <v>17</v>
      </c>
      <c r="D16" s="91"/>
      <c r="E16" s="91"/>
      <c r="F16" s="91"/>
      <c r="G16" s="91"/>
      <c r="H16" s="4"/>
      <c r="I16" s="4"/>
      <c r="J16" s="5"/>
      <c r="K16" s="5"/>
    </row>
    <row r="17" spans="1:11" ht="15">
      <c r="A17" s="5"/>
      <c r="B17" s="42" t="s">
        <v>26</v>
      </c>
      <c r="C17" s="91" t="s">
        <v>18</v>
      </c>
      <c r="D17" s="91"/>
      <c r="E17" s="91"/>
      <c r="F17" s="91"/>
      <c r="G17" s="91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91" t="s">
        <v>18</v>
      </c>
      <c r="D20" s="91"/>
      <c r="E20" s="91"/>
      <c r="F20" s="91"/>
      <c r="G20" s="91"/>
      <c r="H20" s="4"/>
      <c r="I20" s="4"/>
      <c r="J20" s="5"/>
      <c r="K20" s="5"/>
    </row>
    <row r="21" spans="1:11" ht="15">
      <c r="A21" s="5"/>
      <c r="B21" s="41" t="s">
        <v>15</v>
      </c>
      <c r="C21" s="91" t="s">
        <v>19</v>
      </c>
      <c r="D21" s="91"/>
      <c r="E21" s="91"/>
      <c r="F21" s="91"/>
      <c r="G21" s="91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88" t="s">
        <v>58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</row>
    <row r="24" spans="1:11" ht="14.25" customHeight="1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4" customHeight="1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</row>
    <row r="26" spans="1:11" ht="24" customHeight="1">
      <c r="A26" s="93" t="s">
        <v>90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1:11" ht="15">
      <c r="A27" s="90" t="s">
        <v>86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94" t="s">
        <v>59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</row>
    <row r="30" spans="1:11" ht="15">
      <c r="A30" s="92" t="s">
        <v>20</v>
      </c>
      <c r="B30" s="92"/>
      <c r="C30" s="92"/>
      <c r="D30" s="92"/>
      <c r="E30" s="92"/>
      <c r="F30" s="92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68" t="s">
        <v>60</v>
      </c>
      <c r="B32" s="69"/>
      <c r="C32" s="69"/>
      <c r="D32" s="69"/>
      <c r="E32" s="69"/>
      <c r="F32" s="70"/>
    </row>
    <row r="33" spans="1:6" s="10" customFormat="1" ht="14.25" customHeight="1">
      <c r="A33" s="71" t="s">
        <v>7</v>
      </c>
      <c r="B33" s="72"/>
      <c r="C33" s="72"/>
      <c r="D33" s="73"/>
      <c r="E33" s="73"/>
      <c r="F33" s="74"/>
    </row>
    <row r="34" spans="1:6" s="10" customFormat="1" ht="27" customHeight="1">
      <c r="A34" s="13">
        <v>1</v>
      </c>
      <c r="B34" s="43" t="s">
        <v>91</v>
      </c>
      <c r="C34" s="51">
        <v>26658</v>
      </c>
      <c r="D34" s="52" t="s">
        <v>87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92</v>
      </c>
      <c r="C35" s="51">
        <v>45612</v>
      </c>
      <c r="D35" s="52" t="s">
        <v>87</v>
      </c>
      <c r="E35" s="8"/>
      <c r="F35" s="8">
        <f t="shared" ref="F35" si="0">ROUND((E35*C35),2)</f>
        <v>0</v>
      </c>
    </row>
    <row r="36" spans="1:6" s="10" customFormat="1" ht="27.75" customHeight="1">
      <c r="A36" s="75" t="s">
        <v>61</v>
      </c>
      <c r="B36" s="76"/>
      <c r="C36" s="76"/>
      <c r="D36" s="77"/>
      <c r="E36" s="78"/>
      <c r="F36" s="39">
        <f>SUM(F34:F35)</f>
        <v>0</v>
      </c>
    </row>
    <row r="37" spans="1:6" s="10" customFormat="1" ht="23.25" customHeight="1">
      <c r="A37" s="79" t="s">
        <v>8</v>
      </c>
      <c r="B37" s="80"/>
      <c r="C37" s="80"/>
      <c r="D37" s="81"/>
      <c r="E37" s="81"/>
      <c r="F37" s="82"/>
    </row>
    <row r="38" spans="1:6" s="10" customFormat="1" ht="27.75" customHeight="1">
      <c r="A38" s="13">
        <v>1</v>
      </c>
      <c r="B38" s="43" t="s">
        <v>91</v>
      </c>
      <c r="C38" s="51">
        <v>26658</v>
      </c>
      <c r="D38" s="52" t="s">
        <v>87</v>
      </c>
      <c r="E38" s="8"/>
      <c r="F38" s="8">
        <f>ROUND((E38*C38),2)</f>
        <v>0</v>
      </c>
    </row>
    <row r="39" spans="1:6" s="10" customFormat="1" ht="25.5" customHeight="1">
      <c r="A39" s="13">
        <v>2</v>
      </c>
      <c r="B39" s="43" t="s">
        <v>92</v>
      </c>
      <c r="C39" s="51">
        <v>45612</v>
      </c>
      <c r="D39" s="52" t="s">
        <v>87</v>
      </c>
      <c r="E39" s="8"/>
      <c r="F39" s="8">
        <f t="shared" ref="F39" si="1">ROUND((E39*C39),2)</f>
        <v>0</v>
      </c>
    </row>
    <row r="40" spans="1:6" s="10" customFormat="1" ht="29.25" customHeight="1">
      <c r="A40" s="83" t="s">
        <v>62</v>
      </c>
      <c r="B40" s="84"/>
      <c r="C40" s="84"/>
      <c r="D40" s="85"/>
      <c r="E40" s="78"/>
      <c r="F40" s="40">
        <f>SUM(F38:F39)</f>
        <v>0</v>
      </c>
    </row>
    <row r="41" spans="1:6" s="10" customFormat="1" ht="30" customHeight="1">
      <c r="A41" s="66" t="s">
        <v>63</v>
      </c>
      <c r="B41" s="66"/>
      <c r="C41" s="66"/>
      <c r="D41" s="66"/>
      <c r="E41" s="66"/>
      <c r="F41" s="38">
        <f>ROUND((F36+F40),2)</f>
        <v>0</v>
      </c>
    </row>
    <row r="42" spans="1:6" s="10" customFormat="1" ht="25.5" customHeight="1">
      <c r="A42" s="68" t="s">
        <v>64</v>
      </c>
      <c r="B42" s="69"/>
      <c r="C42" s="69"/>
      <c r="D42" s="69"/>
      <c r="E42" s="69"/>
      <c r="F42" s="70"/>
    </row>
    <row r="43" spans="1:6" s="10" customFormat="1" ht="14.25" customHeight="1">
      <c r="A43" s="71" t="s">
        <v>7</v>
      </c>
      <c r="B43" s="72"/>
      <c r="C43" s="72"/>
      <c r="D43" s="73"/>
      <c r="E43" s="73"/>
      <c r="F43" s="74"/>
    </row>
    <row r="44" spans="1:6" s="10" customFormat="1" ht="27" customHeight="1">
      <c r="A44" s="13">
        <v>1</v>
      </c>
      <c r="B44" s="43" t="s">
        <v>91</v>
      </c>
      <c r="C44" s="51">
        <v>48012</v>
      </c>
      <c r="D44" s="52" t="s">
        <v>87</v>
      </c>
      <c r="E44" s="8"/>
      <c r="F44" s="8">
        <f t="shared" ref="F44:F46" si="2">ROUND((E44*C44),2)</f>
        <v>0</v>
      </c>
    </row>
    <row r="45" spans="1:6" s="10" customFormat="1" ht="27" customHeight="1">
      <c r="A45" s="13">
        <v>2</v>
      </c>
      <c r="B45" s="43" t="s">
        <v>92</v>
      </c>
      <c r="C45" s="51">
        <v>121896</v>
      </c>
      <c r="D45" s="52" t="s">
        <v>87</v>
      </c>
      <c r="E45" s="8"/>
      <c r="F45" s="8">
        <f t="shared" si="2"/>
        <v>0</v>
      </c>
    </row>
    <row r="46" spans="1:6" s="10" customFormat="1" ht="27" customHeight="1">
      <c r="A46" s="13">
        <v>3</v>
      </c>
      <c r="B46" s="43" t="s">
        <v>93</v>
      </c>
      <c r="C46" s="51">
        <v>9702</v>
      </c>
      <c r="D46" s="52" t="s">
        <v>87</v>
      </c>
      <c r="E46" s="8"/>
      <c r="F46" s="8">
        <f t="shared" si="2"/>
        <v>0</v>
      </c>
    </row>
    <row r="47" spans="1:6" s="10" customFormat="1" ht="27.75" customHeight="1">
      <c r="A47" s="75" t="s">
        <v>65</v>
      </c>
      <c r="B47" s="76"/>
      <c r="C47" s="76"/>
      <c r="D47" s="77"/>
      <c r="E47" s="78"/>
      <c r="F47" s="39">
        <f>SUM(F44:F46)</f>
        <v>0</v>
      </c>
    </row>
    <row r="48" spans="1:6" s="10" customFormat="1" ht="23.25" customHeight="1">
      <c r="A48" s="79" t="s">
        <v>8</v>
      </c>
      <c r="B48" s="80"/>
      <c r="C48" s="80"/>
      <c r="D48" s="81"/>
      <c r="E48" s="81"/>
      <c r="F48" s="82"/>
    </row>
    <row r="49" spans="1:6" s="10" customFormat="1" ht="26.25" customHeight="1">
      <c r="A49" s="13">
        <v>1</v>
      </c>
      <c r="B49" s="43" t="s">
        <v>91</v>
      </c>
      <c r="C49" s="51">
        <v>48012</v>
      </c>
      <c r="D49" s="52" t="s">
        <v>87</v>
      </c>
      <c r="E49" s="8"/>
      <c r="F49" s="8">
        <f t="shared" ref="F49:F51" si="3">ROUND((E49*C49),2)</f>
        <v>0</v>
      </c>
    </row>
    <row r="50" spans="1:6" s="10" customFormat="1" ht="24" customHeight="1">
      <c r="A50" s="13">
        <v>2</v>
      </c>
      <c r="B50" s="43" t="s">
        <v>92</v>
      </c>
      <c r="C50" s="51">
        <v>121896</v>
      </c>
      <c r="D50" s="52" t="s">
        <v>87</v>
      </c>
      <c r="E50" s="8"/>
      <c r="F50" s="8">
        <f t="shared" si="3"/>
        <v>0</v>
      </c>
    </row>
    <row r="51" spans="1:6" s="10" customFormat="1" ht="28.5" customHeight="1">
      <c r="A51" s="13">
        <v>3</v>
      </c>
      <c r="B51" s="43" t="s">
        <v>93</v>
      </c>
      <c r="C51" s="51">
        <v>9702</v>
      </c>
      <c r="D51" s="52" t="s">
        <v>87</v>
      </c>
      <c r="E51" s="8"/>
      <c r="F51" s="8">
        <f t="shared" si="3"/>
        <v>0</v>
      </c>
    </row>
    <row r="52" spans="1:6" s="10" customFormat="1" ht="29.25" customHeight="1">
      <c r="A52" s="83" t="s">
        <v>66</v>
      </c>
      <c r="B52" s="84"/>
      <c r="C52" s="84"/>
      <c r="D52" s="85"/>
      <c r="E52" s="78"/>
      <c r="F52" s="40">
        <f>SUM(F49:F51)</f>
        <v>0</v>
      </c>
    </row>
    <row r="53" spans="1:6" s="10" customFormat="1" ht="30" customHeight="1">
      <c r="A53" s="66" t="s">
        <v>70</v>
      </c>
      <c r="B53" s="66"/>
      <c r="C53" s="66"/>
      <c r="D53" s="66"/>
      <c r="E53" s="66"/>
      <c r="F53" s="38">
        <f>F47+F52</f>
        <v>0</v>
      </c>
    </row>
    <row r="54" spans="1:6" s="10" customFormat="1" ht="25.5" customHeight="1">
      <c r="A54" s="68" t="s">
        <v>67</v>
      </c>
      <c r="B54" s="69"/>
      <c r="C54" s="69"/>
      <c r="D54" s="69"/>
      <c r="E54" s="69"/>
      <c r="F54" s="70"/>
    </row>
    <row r="55" spans="1:6" s="10" customFormat="1" ht="14.25" customHeight="1">
      <c r="A55" s="71" t="s">
        <v>7</v>
      </c>
      <c r="B55" s="72"/>
      <c r="C55" s="72"/>
      <c r="D55" s="73"/>
      <c r="E55" s="73"/>
      <c r="F55" s="74"/>
    </row>
    <row r="56" spans="1:6" s="10" customFormat="1" ht="27" customHeight="1">
      <c r="A56" s="13">
        <v>1</v>
      </c>
      <c r="B56" s="43" t="s">
        <v>91</v>
      </c>
      <c r="C56" s="51">
        <v>48012</v>
      </c>
      <c r="D56" s="52" t="s">
        <v>87</v>
      </c>
      <c r="E56" s="8"/>
      <c r="F56" s="8">
        <f t="shared" ref="F56:F58" si="4">ROUND((E56*C56),2)</f>
        <v>0</v>
      </c>
    </row>
    <row r="57" spans="1:6" s="10" customFormat="1" ht="27" customHeight="1">
      <c r="A57" s="13">
        <v>2</v>
      </c>
      <c r="B57" s="43" t="s">
        <v>92</v>
      </c>
      <c r="C57" s="51">
        <v>121896</v>
      </c>
      <c r="D57" s="52" t="s">
        <v>87</v>
      </c>
      <c r="E57" s="8"/>
      <c r="F57" s="8">
        <f t="shared" si="4"/>
        <v>0</v>
      </c>
    </row>
    <row r="58" spans="1:6" s="10" customFormat="1" ht="27" customHeight="1">
      <c r="A58" s="13">
        <v>3</v>
      </c>
      <c r="B58" s="43" t="s">
        <v>93</v>
      </c>
      <c r="C58" s="51">
        <v>9702</v>
      </c>
      <c r="D58" s="52" t="s">
        <v>87</v>
      </c>
      <c r="E58" s="8"/>
      <c r="F58" s="8">
        <f t="shared" si="4"/>
        <v>0</v>
      </c>
    </row>
    <row r="59" spans="1:6" s="10" customFormat="1" ht="27.75" customHeight="1">
      <c r="A59" s="75" t="s">
        <v>88</v>
      </c>
      <c r="B59" s="76"/>
      <c r="C59" s="76"/>
      <c r="D59" s="77"/>
      <c r="E59" s="78"/>
      <c r="F59" s="39">
        <f>SUM(F56:F58)</f>
        <v>0</v>
      </c>
    </row>
    <row r="60" spans="1:6" s="10" customFormat="1" ht="23.25" customHeight="1">
      <c r="A60" s="79" t="s">
        <v>8</v>
      </c>
      <c r="B60" s="80"/>
      <c r="C60" s="80"/>
      <c r="D60" s="81"/>
      <c r="E60" s="81"/>
      <c r="F60" s="82"/>
    </row>
    <row r="61" spans="1:6" s="10" customFormat="1" ht="27.75" customHeight="1">
      <c r="A61" s="13">
        <v>1</v>
      </c>
      <c r="B61" s="43" t="s">
        <v>91</v>
      </c>
      <c r="C61" s="51">
        <v>48012</v>
      </c>
      <c r="D61" s="52" t="s">
        <v>87</v>
      </c>
      <c r="E61" s="8"/>
      <c r="F61" s="8">
        <f t="shared" ref="F61:F63" si="5">ROUND((E61*C61),2)</f>
        <v>0</v>
      </c>
    </row>
    <row r="62" spans="1:6" s="10" customFormat="1" ht="24.75" customHeight="1">
      <c r="A62" s="13">
        <v>2</v>
      </c>
      <c r="B62" s="43" t="s">
        <v>92</v>
      </c>
      <c r="C62" s="51">
        <v>121896</v>
      </c>
      <c r="D62" s="52" t="s">
        <v>87</v>
      </c>
      <c r="E62" s="8"/>
      <c r="F62" s="8">
        <f t="shared" si="5"/>
        <v>0</v>
      </c>
    </row>
    <row r="63" spans="1:6" s="10" customFormat="1" ht="25.5" customHeight="1">
      <c r="A63" s="13">
        <v>3</v>
      </c>
      <c r="B63" s="43" t="s">
        <v>93</v>
      </c>
      <c r="C63" s="51">
        <v>9702</v>
      </c>
      <c r="D63" s="52" t="s">
        <v>87</v>
      </c>
      <c r="E63" s="8"/>
      <c r="F63" s="8">
        <f t="shared" si="5"/>
        <v>0</v>
      </c>
    </row>
    <row r="64" spans="1:6" s="10" customFormat="1" ht="29.25" customHeight="1">
      <c r="A64" s="83" t="s">
        <v>68</v>
      </c>
      <c r="B64" s="84"/>
      <c r="C64" s="84"/>
      <c r="D64" s="85"/>
      <c r="E64" s="78"/>
      <c r="F64" s="40">
        <f>SUM(F61:F63)</f>
        <v>0</v>
      </c>
    </row>
    <row r="65" spans="1:15" s="10" customFormat="1" ht="30" customHeight="1">
      <c r="A65" s="66" t="s">
        <v>69</v>
      </c>
      <c r="B65" s="66"/>
      <c r="C65" s="66"/>
      <c r="D65" s="66"/>
      <c r="E65" s="66"/>
      <c r="F65" s="38">
        <f>ROUND((F59+F64),2)</f>
        <v>0</v>
      </c>
    </row>
    <row r="66" spans="1:15" s="10" customFormat="1" ht="27.75" customHeight="1">
      <c r="A66" s="67" t="s">
        <v>71</v>
      </c>
      <c r="B66" s="67"/>
      <c r="C66" s="67"/>
      <c r="D66" s="67"/>
      <c r="E66" s="67"/>
      <c r="F66" s="45">
        <f>F36+F47+F59</f>
        <v>0</v>
      </c>
      <c r="G66" s="9"/>
      <c r="H66" s="9"/>
      <c r="I66" s="9"/>
    </row>
    <row r="67" spans="1:15" s="10" customFormat="1" ht="21.75" customHeight="1">
      <c r="A67" s="67" t="s">
        <v>72</v>
      </c>
      <c r="B67" s="67"/>
      <c r="C67" s="67"/>
      <c r="D67" s="67"/>
      <c r="E67" s="67"/>
      <c r="F67" s="45">
        <f>F40+F52+F64</f>
        <v>0</v>
      </c>
      <c r="G67" s="9"/>
      <c r="H67" s="9"/>
      <c r="I67" s="9"/>
    </row>
    <row r="68" spans="1:15" s="10" customFormat="1" ht="24.75" customHeight="1">
      <c r="A68" s="67" t="s">
        <v>73</v>
      </c>
      <c r="B68" s="67"/>
      <c r="C68" s="67"/>
      <c r="D68" s="67"/>
      <c r="E68" s="67"/>
      <c r="F68" s="45">
        <f>F66+F67</f>
        <v>0</v>
      </c>
      <c r="G68" s="9"/>
      <c r="H68" s="9"/>
      <c r="I68" s="9"/>
    </row>
    <row r="69" spans="1:15" ht="14.25" customHeight="1">
      <c r="A69" s="7"/>
      <c r="B69" s="7"/>
      <c r="C69" s="7"/>
      <c r="D69" s="7"/>
      <c r="E69" s="7"/>
      <c r="F69" s="7"/>
      <c r="G69" s="7"/>
      <c r="H69" s="7"/>
      <c r="I69" s="7"/>
    </row>
    <row r="70" spans="1:15" ht="8.25" customHeight="1">
      <c r="A70" s="48"/>
      <c r="B70" s="48"/>
      <c r="C70" s="48"/>
      <c r="D70" s="9"/>
      <c r="E70" s="9"/>
      <c r="F70" s="9"/>
      <c r="G70" s="9"/>
      <c r="H70" s="9"/>
      <c r="I70" s="9"/>
    </row>
    <row r="71" spans="1:15" ht="21.75" customHeight="1">
      <c r="A71" s="86" t="s">
        <v>54</v>
      </c>
      <c r="B71" s="86"/>
      <c r="C71" s="86"/>
      <c r="D71" s="86"/>
      <c r="E71" s="86"/>
      <c r="F71" s="86"/>
      <c r="G71" s="86"/>
      <c r="H71" s="86"/>
      <c r="I71" s="86"/>
      <c r="J71" s="10"/>
      <c r="K71" s="10"/>
      <c r="L71" s="10"/>
      <c r="M71" s="10"/>
      <c r="N71" s="10"/>
      <c r="O71" s="10"/>
    </row>
    <row r="72" spans="1:15" ht="11.25" customHeight="1">
      <c r="A72" s="87" t="s">
        <v>55</v>
      </c>
      <c r="B72" s="87"/>
      <c r="C72" s="87"/>
      <c r="D72" s="87"/>
      <c r="E72" s="87"/>
      <c r="F72" s="87"/>
      <c r="G72" s="87"/>
      <c r="H72" s="87"/>
      <c r="I72" s="87"/>
      <c r="J72" s="10"/>
      <c r="K72" s="10"/>
      <c r="L72" s="10"/>
      <c r="M72" s="10"/>
      <c r="N72" s="10"/>
      <c r="O72" s="10"/>
    </row>
    <row r="73" spans="1:15" ht="16.5" customHeight="1">
      <c r="A73" s="65" t="s">
        <v>56</v>
      </c>
      <c r="B73" s="65"/>
      <c r="C73" s="65"/>
      <c r="D73" s="65"/>
      <c r="E73" s="65"/>
      <c r="F73" s="65"/>
      <c r="G73" s="65"/>
      <c r="H73" s="65"/>
      <c r="I73" s="65"/>
      <c r="J73" s="10"/>
      <c r="K73" s="10"/>
      <c r="L73" s="10"/>
      <c r="M73" s="10"/>
      <c r="N73" s="10"/>
      <c r="O73" s="10"/>
    </row>
    <row r="74" spans="1:15" s="54" customFormat="1" ht="17.25" customHeight="1">
      <c r="A74" s="17" t="s">
        <v>28</v>
      </c>
      <c r="B74" s="95" t="s">
        <v>74</v>
      </c>
      <c r="C74" s="95"/>
      <c r="D74" s="95"/>
      <c r="E74" s="95"/>
      <c r="F74" s="95"/>
      <c r="G74" s="95"/>
      <c r="H74" s="95"/>
      <c r="I74" s="95"/>
      <c r="J74" s="10"/>
      <c r="K74" s="10"/>
      <c r="L74" s="10"/>
      <c r="M74" s="10"/>
      <c r="N74" s="10"/>
      <c r="O74" s="10"/>
    </row>
    <row r="75" spans="1:15" s="55" customFormat="1" ht="11.25" customHeight="1">
      <c r="A75" s="17"/>
      <c r="B75" s="53"/>
      <c r="C75" s="53"/>
      <c r="D75" s="53"/>
      <c r="E75" s="53"/>
      <c r="F75" s="53"/>
      <c r="G75" s="53"/>
      <c r="H75" s="53"/>
      <c r="I75" s="53"/>
      <c r="J75" s="49"/>
      <c r="K75" s="49"/>
      <c r="L75" s="49"/>
      <c r="M75" s="49"/>
      <c r="N75" s="49"/>
      <c r="O75" s="49"/>
    </row>
    <row r="76" spans="1:15" s="54" customFormat="1" ht="17.25" customHeight="1" thickBot="1">
      <c r="A76" s="17" t="s">
        <v>29</v>
      </c>
      <c r="B76" s="34" t="s">
        <v>75</v>
      </c>
      <c r="C76" s="9"/>
      <c r="D76" s="9"/>
      <c r="E76" s="9"/>
      <c r="F76" s="9"/>
      <c r="G76" s="9"/>
      <c r="H76" s="9"/>
      <c r="I76" s="9"/>
      <c r="J76" s="56"/>
    </row>
    <row r="77" spans="1:15" ht="18" customHeight="1" thickBot="1">
      <c r="A77" s="14"/>
      <c r="B77" s="18" t="s">
        <v>30</v>
      </c>
      <c r="C77" s="9"/>
      <c r="D77" s="9"/>
      <c r="E77" s="9"/>
      <c r="F77" s="9"/>
      <c r="G77" s="9"/>
      <c r="H77" s="9"/>
      <c r="I77" s="9"/>
    </row>
    <row r="78" spans="1:15" ht="21" customHeight="1" thickBot="1">
      <c r="A78" s="14"/>
      <c r="B78" s="18" t="s">
        <v>31</v>
      </c>
      <c r="C78" s="9"/>
      <c r="D78" s="9"/>
      <c r="E78" s="9"/>
      <c r="F78" s="9"/>
      <c r="G78" s="9"/>
      <c r="H78" s="9"/>
      <c r="I78" s="9"/>
    </row>
    <row r="79" spans="1:15" ht="15">
      <c r="A79" s="19"/>
      <c r="B79" s="20" t="s">
        <v>32</v>
      </c>
      <c r="C79" s="21"/>
      <c r="D79" s="21"/>
      <c r="E79" s="21"/>
      <c r="F79" s="22"/>
      <c r="G79" s="22"/>
      <c r="H79" s="22"/>
      <c r="I79" s="22"/>
    </row>
    <row r="80" spans="1:15" ht="43.5" customHeight="1">
      <c r="A80" s="104" t="s">
        <v>33</v>
      </c>
      <c r="B80" s="104"/>
      <c r="C80" s="104"/>
      <c r="D80" s="104"/>
      <c r="E80" s="104"/>
      <c r="F80" s="104"/>
      <c r="G80" s="104"/>
      <c r="H80" s="104"/>
      <c r="I80" s="104"/>
    </row>
    <row r="81" spans="1:9" s="54" customFormat="1" ht="16.5" customHeight="1">
      <c r="A81" s="57"/>
      <c r="B81" s="58" t="s">
        <v>76</v>
      </c>
      <c r="C81" s="58"/>
      <c r="D81" s="58"/>
      <c r="E81" s="58"/>
      <c r="F81" s="22"/>
      <c r="G81" s="22"/>
      <c r="H81" s="22"/>
      <c r="I81" s="22"/>
    </row>
    <row r="82" spans="1:9" s="54" customFormat="1" ht="20.25" customHeight="1">
      <c r="A82" s="57"/>
      <c r="B82" s="59" t="s">
        <v>77</v>
      </c>
      <c r="C82" s="59"/>
      <c r="D82" s="59"/>
      <c r="E82" s="60"/>
      <c r="F82" s="7"/>
      <c r="G82" s="7"/>
      <c r="H82" s="7"/>
      <c r="I82" s="7"/>
    </row>
    <row r="83" spans="1:9" ht="17.25" customHeight="1">
      <c r="A83" s="19"/>
      <c r="B83" s="25" t="s">
        <v>34</v>
      </c>
      <c r="C83" s="25"/>
      <c r="D83" s="24"/>
      <c r="E83" s="25"/>
      <c r="F83" s="24"/>
      <c r="G83" s="24"/>
      <c r="H83" s="24"/>
      <c r="I83" s="24"/>
    </row>
    <row r="84" spans="1:9" s="54" customFormat="1" ht="18.75" customHeight="1">
      <c r="A84" s="57"/>
      <c r="B84" s="59" t="s">
        <v>78</v>
      </c>
      <c r="C84" s="59"/>
      <c r="D84" s="59"/>
      <c r="E84" s="60"/>
      <c r="F84" s="7"/>
      <c r="G84" s="7"/>
      <c r="H84" s="7"/>
      <c r="I84" s="7"/>
    </row>
    <row r="85" spans="1:9" ht="13.5" customHeight="1">
      <c r="A85" s="19"/>
      <c r="B85" s="25" t="s">
        <v>35</v>
      </c>
      <c r="C85" s="25"/>
      <c r="D85" s="24"/>
      <c r="E85" s="25"/>
      <c r="F85" s="24"/>
      <c r="G85" s="24"/>
      <c r="H85" s="24"/>
      <c r="I85" s="24"/>
    </row>
    <row r="86" spans="1:9" s="54" customFormat="1" ht="18.75" customHeight="1">
      <c r="A86" s="57"/>
      <c r="B86" s="59" t="s">
        <v>79</v>
      </c>
      <c r="C86" s="59"/>
      <c r="D86" s="59"/>
      <c r="E86" s="60"/>
      <c r="F86" s="7"/>
      <c r="G86" s="7"/>
      <c r="H86" s="7"/>
      <c r="I86" s="7"/>
    </row>
    <row r="87" spans="1:9" ht="13.5" customHeight="1">
      <c r="A87" s="19"/>
      <c r="B87" s="25" t="s">
        <v>36</v>
      </c>
      <c r="C87" s="25"/>
      <c r="D87" s="24"/>
      <c r="E87" s="25"/>
      <c r="F87" s="24"/>
      <c r="G87" s="24"/>
      <c r="H87" s="24"/>
      <c r="I87" s="24"/>
    </row>
    <row r="88" spans="1:9" ht="9.75" customHeight="1">
      <c r="A88" s="16"/>
      <c r="B88" s="9"/>
      <c r="C88" s="9"/>
      <c r="D88" s="9"/>
      <c r="E88" s="9"/>
      <c r="F88" s="9"/>
      <c r="G88" s="9"/>
      <c r="H88" s="9"/>
      <c r="I88" s="9"/>
    </row>
    <row r="89" spans="1:9" s="54" customFormat="1" ht="13.5" customHeight="1">
      <c r="A89" s="17" t="s">
        <v>57</v>
      </c>
      <c r="B89" s="61" t="s">
        <v>80</v>
      </c>
      <c r="C89" s="9"/>
      <c r="D89" s="9"/>
      <c r="E89" s="9"/>
      <c r="F89" s="9"/>
      <c r="G89" s="9"/>
      <c r="H89" s="9"/>
      <c r="I89" s="9"/>
    </row>
    <row r="90" spans="1:9" ht="24" customHeight="1">
      <c r="A90" s="17"/>
      <c r="B90" s="105" t="s">
        <v>37</v>
      </c>
      <c r="C90" s="105"/>
      <c r="D90" s="105"/>
      <c r="E90" s="105"/>
      <c r="F90" s="105"/>
      <c r="G90" s="105"/>
      <c r="H90" s="105"/>
      <c r="I90" s="105"/>
    </row>
    <row r="91" spans="1:9" ht="13.5" customHeight="1" thickBot="1">
      <c r="A91" s="17"/>
      <c r="B91" s="46"/>
      <c r="C91" s="46"/>
      <c r="D91" s="46"/>
      <c r="E91" s="46"/>
      <c r="F91" s="46"/>
      <c r="G91" s="46"/>
      <c r="H91" s="46"/>
      <c r="I91" s="46"/>
    </row>
    <row r="92" spans="1:9" ht="19.5" customHeight="1" thickBot="1">
      <c r="A92" s="14"/>
      <c r="B92" s="18" t="s">
        <v>38</v>
      </c>
      <c r="C92" s="9"/>
      <c r="D92" s="9"/>
      <c r="E92" s="9"/>
      <c r="F92" s="9"/>
      <c r="G92" s="9"/>
      <c r="H92" s="9"/>
      <c r="I92" s="9"/>
    </row>
    <row r="93" spans="1:9" ht="26.25" customHeight="1" thickBot="1">
      <c r="A93" s="14"/>
      <c r="B93" s="18" t="s">
        <v>39</v>
      </c>
      <c r="C93" s="9"/>
      <c r="D93" s="9"/>
      <c r="E93" s="9"/>
      <c r="F93" s="9"/>
      <c r="G93" s="9"/>
      <c r="H93" s="9"/>
      <c r="I93" s="9"/>
    </row>
    <row r="94" spans="1:9" ht="16.5" thickBot="1">
      <c r="A94" s="14"/>
      <c r="B94" s="18" t="s">
        <v>40</v>
      </c>
      <c r="C94" s="9"/>
      <c r="D94" s="9"/>
      <c r="E94" s="9"/>
      <c r="F94" s="9"/>
      <c r="G94" s="9"/>
      <c r="H94" s="9"/>
      <c r="I94" s="9"/>
    </row>
    <row r="95" spans="1:9" ht="15" thickBot="1">
      <c r="A95" s="14"/>
      <c r="B95" s="26" t="s">
        <v>41</v>
      </c>
      <c r="C95" s="9"/>
      <c r="D95" s="9"/>
      <c r="E95" s="9"/>
      <c r="F95" s="9"/>
      <c r="G95" s="9"/>
      <c r="H95" s="9"/>
      <c r="I95" s="9"/>
    </row>
    <row r="96" spans="1:9" ht="15" thickBot="1">
      <c r="A96" s="14"/>
      <c r="B96" s="50" t="s">
        <v>42</v>
      </c>
      <c r="C96" s="26"/>
      <c r="D96" s="9"/>
      <c r="E96" s="9"/>
      <c r="F96" s="9"/>
      <c r="G96" s="9"/>
      <c r="H96" s="9"/>
      <c r="I96" s="9"/>
    </row>
    <row r="97" spans="1:18" ht="15" thickBot="1">
      <c r="A97" s="14"/>
      <c r="B97" s="27" t="s">
        <v>43</v>
      </c>
      <c r="C97" s="9"/>
      <c r="D97" s="9"/>
      <c r="E97" s="9"/>
      <c r="F97" s="9"/>
      <c r="G97" s="9"/>
      <c r="H97" s="9"/>
      <c r="I97" s="9"/>
    </row>
    <row r="98" spans="1:18">
      <c r="A98" s="15"/>
      <c r="B98" s="28" t="s">
        <v>27</v>
      </c>
      <c r="C98" s="9"/>
      <c r="D98" s="9"/>
      <c r="E98" s="9"/>
      <c r="F98" s="9"/>
      <c r="G98" s="9"/>
      <c r="H98" s="9"/>
      <c r="I98" s="9"/>
    </row>
    <row r="99" spans="1:18">
      <c r="A99" s="15"/>
      <c r="B99" s="10"/>
      <c r="C99" s="9"/>
      <c r="D99" s="9"/>
      <c r="E99" s="9"/>
      <c r="F99" s="9"/>
      <c r="G99" s="9"/>
      <c r="H99" s="9"/>
      <c r="I99" s="9"/>
    </row>
    <row r="100" spans="1:18" ht="16.5">
      <c r="A100" s="29">
        <v>1</v>
      </c>
      <c r="B100" s="30" t="s">
        <v>44</v>
      </c>
      <c r="C100" s="30"/>
      <c r="D100" s="30"/>
      <c r="E100" s="30"/>
      <c r="F100" s="31"/>
      <c r="G100" s="23"/>
      <c r="H100" s="23"/>
      <c r="I100" s="32"/>
    </row>
    <row r="101" spans="1:18" ht="23.25" customHeight="1">
      <c r="A101" s="29">
        <v>2</v>
      </c>
      <c r="B101" s="30" t="s">
        <v>45</v>
      </c>
      <c r="C101" s="30"/>
      <c r="D101" s="30"/>
      <c r="E101" s="30"/>
      <c r="F101" s="33"/>
      <c r="G101" s="23"/>
      <c r="H101" s="34"/>
      <c r="I101" s="34"/>
    </row>
    <row r="102" spans="1:18" ht="23.25" customHeight="1">
      <c r="A102" s="29">
        <v>3</v>
      </c>
      <c r="B102" s="106" t="s">
        <v>46</v>
      </c>
      <c r="C102" s="106"/>
      <c r="D102" s="106"/>
      <c r="E102" s="106"/>
      <c r="F102" s="106"/>
      <c r="G102" s="106"/>
      <c r="H102" s="106"/>
      <c r="I102" s="106"/>
    </row>
    <row r="103" spans="1:18" ht="16.5">
      <c r="A103" s="29"/>
      <c r="B103" s="35"/>
      <c r="C103" s="35"/>
      <c r="D103" s="35"/>
      <c r="E103" s="35"/>
      <c r="F103" s="35"/>
      <c r="G103" s="35"/>
      <c r="H103" s="35"/>
      <c r="I103" s="35"/>
    </row>
    <row r="104" spans="1:18" s="54" customFormat="1" ht="30.75" customHeight="1">
      <c r="A104" s="95" t="s">
        <v>81</v>
      </c>
      <c r="B104" s="95"/>
      <c r="C104" s="95"/>
      <c r="D104" s="95"/>
      <c r="E104" s="95"/>
      <c r="F104" s="95"/>
      <c r="G104" s="95"/>
      <c r="H104" s="95"/>
      <c r="I104" s="95"/>
    </row>
    <row r="105" spans="1:18" s="54" customFormat="1" ht="37.5" customHeight="1">
      <c r="A105" s="36" t="s">
        <v>47</v>
      </c>
      <c r="B105" s="107" t="s">
        <v>82</v>
      </c>
      <c r="C105" s="107"/>
      <c r="D105" s="107"/>
      <c r="E105" s="107"/>
      <c r="F105" s="107"/>
      <c r="G105" s="107"/>
      <c r="H105" s="107"/>
      <c r="I105" s="107"/>
    </row>
    <row r="106" spans="1:18" s="54" customFormat="1" ht="15.75">
      <c r="A106" s="36"/>
      <c r="B106" s="62" t="s">
        <v>48</v>
      </c>
      <c r="C106" s="62"/>
      <c r="D106" s="62"/>
      <c r="E106" s="62"/>
      <c r="F106" s="62"/>
      <c r="G106" s="62"/>
      <c r="H106" s="62"/>
      <c r="I106" s="62"/>
      <c r="J106" s="63"/>
      <c r="K106" s="64"/>
      <c r="L106" s="64"/>
      <c r="M106" s="64"/>
      <c r="N106" s="64"/>
      <c r="O106" s="64"/>
      <c r="P106" s="64"/>
      <c r="Q106" s="64"/>
      <c r="R106" s="64"/>
    </row>
    <row r="107" spans="1:18" s="54" customFormat="1" ht="61.5" customHeight="1">
      <c r="A107" s="36" t="s">
        <v>49</v>
      </c>
      <c r="B107" s="107" t="s">
        <v>83</v>
      </c>
      <c r="C107" s="107"/>
      <c r="D107" s="107"/>
      <c r="E107" s="107"/>
      <c r="F107" s="107"/>
      <c r="G107" s="107"/>
      <c r="H107" s="107"/>
      <c r="I107" s="107"/>
      <c r="J107" s="63"/>
      <c r="K107" s="64"/>
      <c r="L107" s="64"/>
      <c r="M107" s="64"/>
      <c r="N107" s="64"/>
      <c r="O107" s="64"/>
      <c r="P107" s="64"/>
      <c r="Q107" s="64"/>
      <c r="R107" s="64"/>
    </row>
    <row r="108" spans="1:18" ht="36" customHeight="1">
      <c r="A108" s="37"/>
      <c r="B108" s="108" t="s">
        <v>50</v>
      </c>
      <c r="C108" s="108"/>
      <c r="D108" s="108"/>
      <c r="E108" s="108"/>
      <c r="F108" s="108"/>
      <c r="G108" s="108"/>
      <c r="H108" s="108"/>
      <c r="I108" s="108"/>
      <c r="J108" s="29"/>
      <c r="K108" s="35"/>
      <c r="L108" s="35"/>
      <c r="M108" s="35"/>
      <c r="N108" s="35"/>
      <c r="O108" s="35"/>
      <c r="P108" s="35"/>
      <c r="Q108" s="35"/>
      <c r="R108" s="35"/>
    </row>
    <row r="109" spans="1:18" s="54" customFormat="1" ht="48.75" customHeight="1">
      <c r="A109" s="100" t="s">
        <v>84</v>
      </c>
      <c r="B109" s="100"/>
      <c r="C109" s="100"/>
      <c r="D109" s="100"/>
      <c r="E109" s="100"/>
      <c r="F109" s="100"/>
      <c r="G109" s="100"/>
      <c r="H109" s="100"/>
      <c r="I109" s="100"/>
      <c r="J109" s="63"/>
      <c r="K109" s="64"/>
      <c r="L109" s="64"/>
      <c r="M109" s="64"/>
      <c r="N109" s="64"/>
      <c r="O109" s="64"/>
      <c r="P109" s="64"/>
      <c r="Q109" s="64"/>
      <c r="R109" s="64"/>
    </row>
    <row r="110" spans="1:18" ht="35.25" customHeight="1">
      <c r="A110" s="101" t="s">
        <v>22</v>
      </c>
      <c r="B110" s="101"/>
      <c r="C110" s="101"/>
      <c r="D110" s="101"/>
      <c r="E110" s="101"/>
      <c r="F110" s="101"/>
      <c r="G110" s="101"/>
      <c r="H110" s="101"/>
      <c r="I110" s="101"/>
      <c r="J110" s="29"/>
      <c r="K110" s="35"/>
      <c r="L110" s="35"/>
      <c r="M110" s="35"/>
      <c r="N110" s="35"/>
      <c r="O110" s="35"/>
      <c r="P110" s="35"/>
      <c r="Q110" s="35"/>
      <c r="R110" s="35"/>
    </row>
    <row r="111" spans="1:18" ht="42" customHeight="1">
      <c r="A111" s="102" t="s">
        <v>23</v>
      </c>
      <c r="B111" s="102"/>
      <c r="C111" s="102"/>
      <c r="D111" s="102"/>
      <c r="E111" s="102"/>
      <c r="F111" s="102"/>
      <c r="G111" s="102"/>
      <c r="H111" s="102"/>
      <c r="I111" s="102"/>
      <c r="J111" s="29"/>
      <c r="K111" s="35"/>
      <c r="L111" s="35"/>
      <c r="M111" s="35"/>
      <c r="N111" s="35"/>
      <c r="O111" s="35"/>
      <c r="P111" s="35"/>
      <c r="Q111" s="35"/>
      <c r="R111" s="35"/>
    </row>
    <row r="112" spans="1:18" ht="38.25" customHeight="1">
      <c r="A112" s="103" t="s">
        <v>51</v>
      </c>
      <c r="B112" s="103"/>
      <c r="C112" s="103"/>
      <c r="D112" s="103"/>
      <c r="E112" s="103"/>
      <c r="F112" s="103"/>
      <c r="G112" s="103"/>
      <c r="H112" s="103"/>
      <c r="I112" s="103"/>
      <c r="J112" s="29"/>
      <c r="K112" s="35"/>
      <c r="L112" s="35"/>
      <c r="M112" s="35"/>
      <c r="N112" s="35"/>
      <c r="O112" s="35"/>
      <c r="P112" s="35"/>
      <c r="Q112" s="35"/>
      <c r="R112" s="35"/>
    </row>
  </sheetData>
  <mergeCells count="57">
    <mergeCell ref="A109:I109"/>
    <mergeCell ref="A110:I110"/>
    <mergeCell ref="A111:I111"/>
    <mergeCell ref="A112:I112"/>
    <mergeCell ref="A80:I80"/>
    <mergeCell ref="B90:I90"/>
    <mergeCell ref="B102:I102"/>
    <mergeCell ref="B105:I105"/>
    <mergeCell ref="B107:I107"/>
    <mergeCell ref="B108:I108"/>
    <mergeCell ref="A104:I104"/>
    <mergeCell ref="B74:I74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59:E59"/>
    <mergeCell ref="A60:F60"/>
    <mergeCell ref="A64:E64"/>
    <mergeCell ref="C17:G17"/>
    <mergeCell ref="A30:F30"/>
    <mergeCell ref="A26:K26"/>
    <mergeCell ref="A29:K29"/>
    <mergeCell ref="A40:E40"/>
    <mergeCell ref="A32:F32"/>
    <mergeCell ref="A23:K24"/>
    <mergeCell ref="A25:K25"/>
    <mergeCell ref="A27:K27"/>
    <mergeCell ref="A37:F37"/>
    <mergeCell ref="A36:E36"/>
    <mergeCell ref="A73:I73"/>
    <mergeCell ref="A41:E41"/>
    <mergeCell ref="A67:E67"/>
    <mergeCell ref="A68:E68"/>
    <mergeCell ref="A65:E65"/>
    <mergeCell ref="A42:F42"/>
    <mergeCell ref="A43:F43"/>
    <mergeCell ref="A47:E47"/>
    <mergeCell ref="A48:F48"/>
    <mergeCell ref="A52:E52"/>
    <mergeCell ref="A71:I71"/>
    <mergeCell ref="A72:I72"/>
    <mergeCell ref="A53:E53"/>
    <mergeCell ref="A66:E66"/>
    <mergeCell ref="A54:F54"/>
    <mergeCell ref="A55:F5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C8F68D6-7127-4A3F-A5B5-17FFF1C0F27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2026-05-05T10:50:41Z</cp:lastPrinted>
  <dcterms:created xsi:type="dcterms:W3CDTF">2018-01-18T07:55:55Z</dcterms:created>
  <dcterms:modified xsi:type="dcterms:W3CDTF">2026-05-05T13:33:33Z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