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102 U DOSTAWA S-RG\platforma\"/>
    </mc:Choice>
  </mc:AlternateContent>
  <xr:revisionPtr revIDLastSave="0" documentId="13_ncr:1_{79591F7B-C539-4769-AB53-E20BDDB10D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" l="1"/>
  <c r="F55" i="1"/>
  <c r="F40" i="1"/>
  <c r="F36" i="1"/>
  <c r="F54" i="1"/>
  <c r="F48" i="1"/>
  <c r="F68" i="1"/>
  <c r="F62" i="1"/>
  <c r="F67" i="1"/>
  <c r="F61" i="1"/>
  <c r="F53" i="1"/>
  <c r="F47" i="1"/>
  <c r="F66" i="1"/>
  <c r="F65" i="1"/>
  <c r="F64" i="1"/>
  <c r="F60" i="1"/>
  <c r="F59" i="1"/>
  <c r="F58" i="1"/>
  <c r="F52" i="1" l="1"/>
  <c r="F51" i="1"/>
  <c r="F50" i="1"/>
  <c r="F46" i="1"/>
  <c r="F45" i="1"/>
  <c r="F44" i="1"/>
  <c r="F69" i="1" l="1"/>
  <c r="F39" i="1" l="1"/>
  <c r="F38" i="1"/>
  <c r="F35" i="1"/>
  <c r="F34" i="1"/>
  <c r="F70" i="1" l="1"/>
  <c r="F71" i="1"/>
  <c r="F41" i="1" l="1"/>
</calcChain>
</file>

<file path=xl/sharedStrings.xml><?xml version="1.0" encoding="utf-8"?>
<sst xmlns="http://schemas.openxmlformats.org/spreadsheetml/2006/main" count="137" uniqueCount="95">
  <si>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</si>
  <si>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</si>
  <si>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</si>
  <si>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</si>
  <si>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</si>
  <si>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</si>
  <si>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</si>
  <si>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</si>
  <si>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</si>
  <si>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</si>
  <si>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</si>
  <si>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</si>
  <si>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</si>
  <si>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</si>
  <si>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</si>
  <si>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</si>
  <si>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</si>
  <si>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</si>
  <si>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</si>
  <si>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</si>
  <si>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</si>
  <si>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</si>
  <si>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</si>
  <si>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</si>
  <si>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</si>
  <si>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</si>
  <si>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</si>
  <si>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</si>
  <si>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</si>
  <si>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</si>
  <si>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</si>
  <si>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</si>
  <si>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</si>
  <si>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</si>
  <si>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</si>
  <si>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</si>
  <si>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</si>
  <si>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</si>
  <si>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</si>
  <si>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</si>
  <si>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</si>
  <si>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</si>
  <si>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</si>
  <si>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</si>
  <si>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</si>
  <si>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</si>
  <si>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</si>
  <si>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</si>
  <si>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</si>
  <si>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</si>
  <si>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</si>
  <si>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</si>
  <si>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</si>
  <si>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</si>
  <si>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t>dla części 1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</si>
  <si>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</si>
  <si>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</si>
  <si>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</si>
  <si>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</si>
  <si>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</si>
  <si>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składamy ofertę na wykonanie przedmiotu zamówienia w zakresie i na warunkach określonych w SWZ, zgodnie z opisem przedmiotu zamówienia i istotnymi postanowieniami umowy, zawartymi w Projektowanych postanowieniach umowy.</t>
  </si>
  <si>
    <t>ROK 2026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</si>
  <si>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</si>
  <si>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</si>
  <si>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</si>
  <si>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</si>
  <si>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</si>
  <si>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</si>
  <si>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</si>
  <si>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</si>
  <si>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</si>
  <si>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</si>
  <si>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</si>
  <si>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</si>
  <si>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</si>
  <si>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</si>
  <si>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</si>
  <si>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</si>
  <si>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</si>
  <si>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</si>
  <si>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</si>
  <si>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</si>
  <si>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</si>
  <si>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</si>
  <si>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</si>
  <si>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</si>
  <si>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DOSTAWA- INYWIDUALNA RACJA ŻYWNOŚCIOWA "S-RG"</t>
  </si>
  <si>
    <t>CZĘŚĆ 1 - INYWIDUALNA RACJA ŻYWNOŚCIOWA "S-RG"</t>
  </si>
  <si>
    <r>
      <rPr>
        <b/>
        <sz val="11"/>
        <color rgb="FF00B050"/>
        <rFont val="Times New Roman"/>
        <family val="1"/>
        <charset val="238"/>
      </rPr>
      <t xml:space="preserve"> (nr sprawy: MAT/102/PZ/2026)</t>
    </r>
    <r>
      <rPr>
        <sz val="11"/>
        <color rgb="FF00B050"/>
        <rFont val="Times New Roman"/>
        <family val="1"/>
        <charset val="238"/>
      </rPr>
      <t xml:space="preserve"> </t>
    </r>
  </si>
  <si>
    <t>Indywidualna racja żywnościowa "S-RG" - zestaw nr 4</t>
  </si>
  <si>
    <t>rdz.</t>
  </si>
  <si>
    <t>Indywidualna racja żywnościowa "S-RG" - zestaw nr 7</t>
  </si>
  <si>
    <t>Indywidualna racja żywnościowa "S-RG" - zestaw nr 1</t>
  </si>
  <si>
    <t>Indywidualna racja żywnościowa "S-RG" - zestaw nr 5</t>
  </si>
  <si>
    <t>RAZEM zamówienie gwarantowane za rok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</si>
</sst>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6"/>
  <sheetViews>
    <sheetView tabSelected="1" topLeftCell="A57" zoomScaleNormal="100" workbookViewId="0">
      <selection activeCell="A76" sqref="A76:I76"/>
    </sheetView>
  </sheetViews>
  <sheetFormatPr defaultRowHeight="14.25"/>
  <cols>
    <col min="1" max="1" width="4" bestFit="1" customWidth="1"/>
    <col min="2" max="2" width="44.375" customWidth="1"/>
    <col min="3" max="3" width="6.625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75" t="s">
        <v>25</v>
      </c>
      <c r="I2" s="75"/>
      <c r="J2" s="75"/>
      <c r="K2" s="12"/>
    </row>
    <row r="3" spans="1:11" ht="15">
      <c r="A3" s="5"/>
      <c r="B3" s="5"/>
      <c r="C3" s="5"/>
      <c r="D3" s="5"/>
      <c r="E3" s="5"/>
      <c r="F3" s="5"/>
      <c r="G3" s="5"/>
      <c r="H3" s="80" t="s">
        <v>54</v>
      </c>
      <c r="I3" s="80"/>
      <c r="J3" s="80"/>
      <c r="K3" s="5"/>
    </row>
    <row r="4" spans="1:11" ht="15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77" t="s">
        <v>1</v>
      </c>
      <c r="B7" s="77"/>
      <c r="C7" s="77"/>
      <c r="D7" s="77"/>
      <c r="E7" s="77"/>
      <c r="F7" s="77"/>
      <c r="G7" s="77"/>
      <c r="H7" s="77" t="s">
        <v>11</v>
      </c>
      <c r="I7" s="77"/>
      <c r="J7" s="77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79" t="s">
        <v>21</v>
      </c>
      <c r="I8" s="79"/>
      <c r="J8" s="79"/>
      <c r="K8" s="11"/>
    </row>
    <row r="9" spans="1:11" ht="15">
      <c r="A9" s="77" t="s">
        <v>10</v>
      </c>
      <c r="B9" s="77"/>
      <c r="C9" s="77"/>
      <c r="D9" s="77"/>
      <c r="E9" s="77"/>
      <c r="F9" s="77"/>
      <c r="G9" s="77"/>
      <c r="H9" s="79"/>
      <c r="I9" s="79"/>
      <c r="J9" s="79"/>
      <c r="K9" s="11"/>
    </row>
    <row r="10" spans="1:11" ht="15">
      <c r="A10" s="77" t="s">
        <v>10</v>
      </c>
      <c r="B10" s="77"/>
      <c r="C10" s="77"/>
      <c r="D10" s="77"/>
      <c r="E10" s="77"/>
      <c r="F10" s="77"/>
      <c r="G10" s="77"/>
      <c r="H10" s="79"/>
      <c r="I10" s="79"/>
      <c r="J10" s="79"/>
      <c r="K10" s="11"/>
    </row>
    <row r="11" spans="1:11" ht="15">
      <c r="A11" s="77" t="s">
        <v>9</v>
      </c>
      <c r="B11" s="77"/>
      <c r="C11" s="77"/>
      <c r="D11" s="77"/>
      <c r="E11" s="77"/>
      <c r="F11" s="77"/>
      <c r="G11" s="77"/>
      <c r="H11" s="79"/>
      <c r="I11" s="79"/>
      <c r="J11" s="79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76" t="s">
        <v>16</v>
      </c>
      <c r="D14" s="76"/>
      <c r="E14" s="76"/>
      <c r="F14" s="76"/>
      <c r="G14" s="76"/>
      <c r="H14" s="76"/>
      <c r="I14" s="76"/>
      <c r="J14" s="5"/>
      <c r="K14" s="5"/>
    </row>
    <row r="15" spans="1:11" ht="15">
      <c r="A15" s="5"/>
      <c r="B15" s="42"/>
      <c r="C15" s="76" t="s">
        <v>16</v>
      </c>
      <c r="D15" s="76"/>
      <c r="E15" s="76"/>
      <c r="F15" s="76"/>
      <c r="G15" s="76"/>
      <c r="H15" s="4"/>
      <c r="I15" s="4"/>
      <c r="J15" s="5"/>
      <c r="K15" s="5"/>
    </row>
    <row r="16" spans="1:11" ht="15">
      <c r="A16" s="5"/>
      <c r="B16" s="42" t="s">
        <v>13</v>
      </c>
      <c r="C16" s="76" t="s">
        <v>17</v>
      </c>
      <c r="D16" s="76"/>
      <c r="E16" s="76"/>
      <c r="F16" s="76"/>
      <c r="G16" s="76"/>
      <c r="H16" s="4"/>
      <c r="I16" s="4"/>
      <c r="J16" s="5"/>
      <c r="K16" s="5"/>
    </row>
    <row r="17" spans="1:11" ht="15">
      <c r="A17" s="5"/>
      <c r="B17" s="42" t="s">
        <v>26</v>
      </c>
      <c r="C17" s="76" t="s">
        <v>18</v>
      </c>
      <c r="D17" s="76"/>
      <c r="E17" s="76"/>
      <c r="F17" s="76"/>
      <c r="G17" s="76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76" t="s">
        <v>18</v>
      </c>
      <c r="D20" s="76"/>
      <c r="E20" s="76"/>
      <c r="F20" s="76"/>
      <c r="G20" s="76"/>
      <c r="H20" s="4"/>
      <c r="I20" s="4"/>
      <c r="J20" s="5"/>
      <c r="K20" s="5"/>
    </row>
    <row r="21" spans="1:11" ht="15">
      <c r="A21" s="5"/>
      <c r="B21" s="41" t="s">
        <v>15</v>
      </c>
      <c r="C21" s="76" t="s">
        <v>19</v>
      </c>
      <c r="D21" s="76"/>
      <c r="E21" s="76"/>
      <c r="F21" s="76"/>
      <c r="G21" s="76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79" t="s">
        <v>59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ht="14.2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</row>
    <row r="25" spans="1:11" ht="24" customHeight="1">
      <c r="A25" s="104" t="s">
        <v>86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24" customHeight="1">
      <c r="A26" s="86" t="s">
        <v>87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</row>
    <row r="27" spans="1:11" ht="15">
      <c r="A27" s="105" t="s">
        <v>88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87" t="s">
        <v>60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</row>
    <row r="30" spans="1:11" ht="15">
      <c r="A30" s="85" t="s">
        <v>20</v>
      </c>
      <c r="B30" s="85"/>
      <c r="C30" s="85"/>
      <c r="D30" s="85"/>
      <c r="E30" s="85"/>
      <c r="F30" s="85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92" t="s">
        <v>61</v>
      </c>
      <c r="B32" s="93"/>
      <c r="C32" s="93"/>
      <c r="D32" s="93"/>
      <c r="E32" s="93"/>
      <c r="F32" s="94"/>
    </row>
    <row r="33" spans="1:6" s="10" customFormat="1" ht="14.25" customHeight="1">
      <c r="A33" s="81" t="s">
        <v>7</v>
      </c>
      <c r="B33" s="82"/>
      <c r="C33" s="82"/>
      <c r="D33" s="83"/>
      <c r="E33" s="83"/>
      <c r="F33" s="84"/>
    </row>
    <row r="34" spans="1:6" s="10" customFormat="1" ht="27" customHeight="1">
      <c r="A34" s="13">
        <v>1</v>
      </c>
      <c r="B34" s="43" t="s">
        <v>89</v>
      </c>
      <c r="C34" s="51">
        <v>26664</v>
      </c>
      <c r="D34" s="52" t="s">
        <v>90</v>
      </c>
      <c r="E34" s="8"/>
      <c r="F34" s="8">
        <f>ROUND((E34*C34),2)</f>
        <v>0</v>
      </c>
    </row>
    <row r="35" spans="1:6" s="10" customFormat="1" ht="27" customHeight="1">
      <c r="A35" s="13">
        <v>2</v>
      </c>
      <c r="B35" s="43" t="s">
        <v>91</v>
      </c>
      <c r="C35" s="51">
        <v>26658</v>
      </c>
      <c r="D35" s="52" t="s">
        <v>90</v>
      </c>
      <c r="E35" s="8"/>
      <c r="F35" s="8">
        <f t="shared" ref="F35" si="0">ROUND((E35*C35),2)</f>
        <v>0</v>
      </c>
    </row>
    <row r="36" spans="1:6" s="10" customFormat="1" ht="27.75" customHeight="1">
      <c r="A36" s="96" t="s">
        <v>62</v>
      </c>
      <c r="B36" s="97"/>
      <c r="C36" s="97"/>
      <c r="D36" s="98"/>
      <c r="E36" s="91"/>
      <c r="F36" s="39">
        <f>SUM(F34:F35)</f>
        <v>0</v>
      </c>
    </row>
    <row r="37" spans="1:6" s="10" customFormat="1" ht="23.25" customHeight="1">
      <c r="A37" s="99" t="s">
        <v>8</v>
      </c>
      <c r="B37" s="100"/>
      <c r="C37" s="100"/>
      <c r="D37" s="101"/>
      <c r="E37" s="101"/>
      <c r="F37" s="102"/>
    </row>
    <row r="38" spans="1:6" s="10" customFormat="1" ht="27.75" customHeight="1">
      <c r="A38" s="13">
        <v>1</v>
      </c>
      <c r="B38" s="43" t="s">
        <v>89</v>
      </c>
      <c r="C38" s="8">
        <v>26664</v>
      </c>
      <c r="D38" s="52" t="s">
        <v>90</v>
      </c>
      <c r="E38" s="8"/>
      <c r="F38" s="8">
        <f>ROUND((E38*C38),2)</f>
        <v>0</v>
      </c>
    </row>
    <row r="39" spans="1:6" s="10" customFormat="1" ht="25.5" customHeight="1">
      <c r="A39" s="13">
        <v>2</v>
      </c>
      <c r="B39" s="43" t="s">
        <v>91</v>
      </c>
      <c r="C39" s="8">
        <v>26658</v>
      </c>
      <c r="D39" s="52" t="s">
        <v>90</v>
      </c>
      <c r="E39" s="8"/>
      <c r="F39" s="8">
        <f t="shared" ref="F39" si="1">ROUND((E39*C39),2)</f>
        <v>0</v>
      </c>
    </row>
    <row r="40" spans="1:6" s="10" customFormat="1" ht="29.25" customHeight="1">
      <c r="A40" s="88" t="s">
        <v>63</v>
      </c>
      <c r="B40" s="89"/>
      <c r="C40" s="89"/>
      <c r="D40" s="90"/>
      <c r="E40" s="91"/>
      <c r="F40" s="40">
        <f>SUM(F38:F39)</f>
        <v>0</v>
      </c>
    </row>
    <row r="41" spans="1:6" s="10" customFormat="1" ht="30" customHeight="1">
      <c r="A41" s="103" t="s">
        <v>64</v>
      </c>
      <c r="B41" s="103"/>
      <c r="C41" s="103"/>
      <c r="D41" s="103"/>
      <c r="E41" s="103"/>
      <c r="F41" s="38">
        <f>ROUND((F36+F40),2)</f>
        <v>0</v>
      </c>
    </row>
    <row r="42" spans="1:6" s="10" customFormat="1" ht="25.5" customHeight="1">
      <c r="A42" s="92" t="s">
        <v>65</v>
      </c>
      <c r="B42" s="93"/>
      <c r="C42" s="93"/>
      <c r="D42" s="93"/>
      <c r="E42" s="93"/>
      <c r="F42" s="94"/>
    </row>
    <row r="43" spans="1:6" s="10" customFormat="1" ht="14.25" customHeight="1">
      <c r="A43" s="81" t="s">
        <v>7</v>
      </c>
      <c r="B43" s="82"/>
      <c r="C43" s="82"/>
      <c r="D43" s="83"/>
      <c r="E43" s="83"/>
      <c r="F43" s="84"/>
    </row>
    <row r="44" spans="1:6" s="10" customFormat="1" ht="27" customHeight="1">
      <c r="A44" s="13">
        <v>1</v>
      </c>
      <c r="B44" s="43" t="s">
        <v>89</v>
      </c>
      <c r="C44" s="51">
        <v>48012</v>
      </c>
      <c r="D44" s="52" t="s">
        <v>90</v>
      </c>
      <c r="E44" s="8"/>
      <c r="F44" s="8">
        <f t="shared" ref="F44:F46" si="2">ROUND((E44*C44),2)</f>
        <v>0</v>
      </c>
    </row>
    <row r="45" spans="1:6" s="10" customFormat="1" ht="27" customHeight="1">
      <c r="A45" s="13">
        <v>2</v>
      </c>
      <c r="B45" s="43" t="s">
        <v>91</v>
      </c>
      <c r="C45" s="51">
        <v>48012</v>
      </c>
      <c r="D45" s="52" t="s">
        <v>90</v>
      </c>
      <c r="E45" s="8"/>
      <c r="F45" s="8">
        <f t="shared" si="2"/>
        <v>0</v>
      </c>
    </row>
    <row r="46" spans="1:6" s="10" customFormat="1" ht="27" customHeight="1">
      <c r="A46" s="13">
        <v>3</v>
      </c>
      <c r="B46" s="43" t="s">
        <v>92</v>
      </c>
      <c r="C46" s="51">
        <v>48012</v>
      </c>
      <c r="D46" s="52" t="s">
        <v>90</v>
      </c>
      <c r="E46" s="8"/>
      <c r="F46" s="8">
        <f t="shared" si="2"/>
        <v>0</v>
      </c>
    </row>
    <row r="47" spans="1:6" s="10" customFormat="1" ht="27" customHeight="1">
      <c r="A47" s="13">
        <v>4</v>
      </c>
      <c r="B47" s="43" t="s">
        <v>93</v>
      </c>
      <c r="C47" s="51">
        <v>48012</v>
      </c>
      <c r="D47" s="52" t="s">
        <v>90</v>
      </c>
      <c r="E47" s="8"/>
      <c r="F47" s="8">
        <f t="shared" ref="F47" si="3">ROUND((E47*C47),2)</f>
        <v>0</v>
      </c>
    </row>
    <row r="48" spans="1:6" s="10" customFormat="1" ht="27.75" customHeight="1">
      <c r="A48" s="96" t="s">
        <v>66</v>
      </c>
      <c r="B48" s="97"/>
      <c r="C48" s="97"/>
      <c r="D48" s="98"/>
      <c r="E48" s="91"/>
      <c r="F48" s="39">
        <f>SUM(F44:F47)</f>
        <v>0</v>
      </c>
    </row>
    <row r="49" spans="1:6" s="10" customFormat="1" ht="23.25" customHeight="1">
      <c r="A49" s="99" t="s">
        <v>8</v>
      </c>
      <c r="B49" s="100"/>
      <c r="C49" s="100"/>
      <c r="D49" s="101"/>
      <c r="E49" s="101"/>
      <c r="F49" s="102"/>
    </row>
    <row r="50" spans="1:6" s="10" customFormat="1" ht="26.25" customHeight="1">
      <c r="A50" s="13">
        <v>1</v>
      </c>
      <c r="B50" s="43" t="s">
        <v>89</v>
      </c>
      <c r="C50" s="51">
        <v>48012</v>
      </c>
      <c r="D50" s="52" t="s">
        <v>90</v>
      </c>
      <c r="E50" s="8"/>
      <c r="F50" s="8">
        <f t="shared" ref="F50:F52" si="4">ROUND((E50*C50),2)</f>
        <v>0</v>
      </c>
    </row>
    <row r="51" spans="1:6" s="10" customFormat="1" ht="24" customHeight="1">
      <c r="A51" s="13">
        <v>2</v>
      </c>
      <c r="B51" s="43" t="s">
        <v>91</v>
      </c>
      <c r="C51" s="51">
        <v>48012</v>
      </c>
      <c r="D51" s="52" t="s">
        <v>90</v>
      </c>
      <c r="E51" s="8"/>
      <c r="F51" s="8">
        <f t="shared" si="4"/>
        <v>0</v>
      </c>
    </row>
    <row r="52" spans="1:6" s="10" customFormat="1" ht="28.5" customHeight="1">
      <c r="A52" s="13">
        <v>3</v>
      </c>
      <c r="B52" s="43" t="s">
        <v>92</v>
      </c>
      <c r="C52" s="51">
        <v>48012</v>
      </c>
      <c r="D52" s="52" t="s">
        <v>90</v>
      </c>
      <c r="E52" s="8"/>
      <c r="F52" s="8">
        <f t="shared" si="4"/>
        <v>0</v>
      </c>
    </row>
    <row r="53" spans="1:6" s="10" customFormat="1" ht="24" customHeight="1">
      <c r="A53" s="13">
        <v>4</v>
      </c>
      <c r="B53" s="43" t="s">
        <v>93</v>
      </c>
      <c r="C53" s="51">
        <v>48012</v>
      </c>
      <c r="D53" s="52" t="s">
        <v>90</v>
      </c>
      <c r="E53" s="8"/>
      <c r="F53" s="8">
        <f t="shared" ref="F53" si="5">ROUND((E53*C53),2)</f>
        <v>0</v>
      </c>
    </row>
    <row r="54" spans="1:6" s="10" customFormat="1" ht="29.25" customHeight="1">
      <c r="A54" s="88" t="s">
        <v>67</v>
      </c>
      <c r="B54" s="89"/>
      <c r="C54" s="89"/>
      <c r="D54" s="90"/>
      <c r="E54" s="91"/>
      <c r="F54" s="40">
        <f>SUM(F50:F53)</f>
        <v>0</v>
      </c>
    </row>
    <row r="55" spans="1:6" s="10" customFormat="1" ht="30" customHeight="1">
      <c r="A55" s="103" t="s">
        <v>71</v>
      </c>
      <c r="B55" s="103"/>
      <c r="C55" s="103"/>
      <c r="D55" s="103"/>
      <c r="E55" s="103"/>
      <c r="F55" s="38">
        <f>F48+F54</f>
        <v>0</v>
      </c>
    </row>
    <row r="56" spans="1:6" s="10" customFormat="1" ht="25.5" customHeight="1">
      <c r="A56" s="92" t="s">
        <v>68</v>
      </c>
      <c r="B56" s="93"/>
      <c r="C56" s="93"/>
      <c r="D56" s="93"/>
      <c r="E56" s="93"/>
      <c r="F56" s="94"/>
    </row>
    <row r="57" spans="1:6" s="10" customFormat="1" ht="14.25" customHeight="1">
      <c r="A57" s="81" t="s">
        <v>7</v>
      </c>
      <c r="B57" s="82"/>
      <c r="C57" s="82"/>
      <c r="D57" s="83"/>
      <c r="E57" s="83"/>
      <c r="F57" s="84"/>
    </row>
    <row r="58" spans="1:6" s="10" customFormat="1" ht="27" customHeight="1">
      <c r="A58" s="13">
        <v>1</v>
      </c>
      <c r="B58" s="43" t="s">
        <v>89</v>
      </c>
      <c r="C58" s="51">
        <v>48012</v>
      </c>
      <c r="D58" s="52" t="s">
        <v>90</v>
      </c>
      <c r="E58" s="8"/>
      <c r="F58" s="8">
        <f t="shared" ref="F58:F60" si="6">ROUND((E58*C58),2)</f>
        <v>0</v>
      </c>
    </row>
    <row r="59" spans="1:6" s="10" customFormat="1" ht="27" customHeight="1">
      <c r="A59" s="13">
        <v>2</v>
      </c>
      <c r="B59" s="43" t="s">
        <v>91</v>
      </c>
      <c r="C59" s="51">
        <v>48012</v>
      </c>
      <c r="D59" s="52" t="s">
        <v>90</v>
      </c>
      <c r="E59" s="8"/>
      <c r="F59" s="8">
        <f t="shared" si="6"/>
        <v>0</v>
      </c>
    </row>
    <row r="60" spans="1:6" s="10" customFormat="1" ht="27" customHeight="1">
      <c r="A60" s="13">
        <v>3</v>
      </c>
      <c r="B60" s="43" t="s">
        <v>92</v>
      </c>
      <c r="C60" s="51">
        <v>48012</v>
      </c>
      <c r="D60" s="52" t="s">
        <v>90</v>
      </c>
      <c r="E60" s="8"/>
      <c r="F60" s="8">
        <f t="shared" si="6"/>
        <v>0</v>
      </c>
    </row>
    <row r="61" spans="1:6" s="10" customFormat="1" ht="27" customHeight="1">
      <c r="A61" s="13">
        <v>4</v>
      </c>
      <c r="B61" s="43" t="s">
        <v>93</v>
      </c>
      <c r="C61" s="51">
        <v>48012</v>
      </c>
      <c r="D61" s="52" t="s">
        <v>90</v>
      </c>
      <c r="E61" s="8"/>
      <c r="F61" s="8">
        <f t="shared" ref="F61" si="7">ROUND((E61*C61),2)</f>
        <v>0</v>
      </c>
    </row>
    <row r="62" spans="1:6" s="10" customFormat="1" ht="27.75" customHeight="1">
      <c r="A62" s="96" t="s">
        <v>94</v>
      </c>
      <c r="B62" s="97"/>
      <c r="C62" s="97"/>
      <c r="D62" s="98"/>
      <c r="E62" s="91"/>
      <c r="F62" s="39">
        <f>SUM(F58:F61)</f>
        <v>0</v>
      </c>
    </row>
    <row r="63" spans="1:6" s="10" customFormat="1" ht="23.25" customHeight="1">
      <c r="A63" s="99" t="s">
        <v>8</v>
      </c>
      <c r="B63" s="100"/>
      <c r="C63" s="100"/>
      <c r="D63" s="101"/>
      <c r="E63" s="101"/>
      <c r="F63" s="102"/>
    </row>
    <row r="64" spans="1:6" s="10" customFormat="1" ht="27.75" customHeight="1">
      <c r="A64" s="13">
        <v>1</v>
      </c>
      <c r="B64" s="43" t="s">
        <v>89</v>
      </c>
      <c r="C64" s="51">
        <v>48012</v>
      </c>
      <c r="D64" s="52" t="s">
        <v>90</v>
      </c>
      <c r="E64" s="8"/>
      <c r="F64" s="8">
        <f t="shared" ref="F64:F66" si="8">ROUND((E64*C64),2)</f>
        <v>0</v>
      </c>
    </row>
    <row r="65" spans="1:15" s="10" customFormat="1" ht="24.75" customHeight="1">
      <c r="A65" s="13">
        <v>2</v>
      </c>
      <c r="B65" s="43" t="s">
        <v>91</v>
      </c>
      <c r="C65" s="51">
        <v>48012</v>
      </c>
      <c r="D65" s="52" t="s">
        <v>90</v>
      </c>
      <c r="E65" s="8"/>
      <c r="F65" s="8">
        <f t="shared" si="8"/>
        <v>0</v>
      </c>
    </row>
    <row r="66" spans="1:15" s="10" customFormat="1" ht="25.5" customHeight="1">
      <c r="A66" s="13">
        <v>3</v>
      </c>
      <c r="B66" s="43" t="s">
        <v>92</v>
      </c>
      <c r="C66" s="51">
        <v>48012</v>
      </c>
      <c r="D66" s="52" t="s">
        <v>90</v>
      </c>
      <c r="E66" s="8"/>
      <c r="F66" s="8">
        <f t="shared" si="8"/>
        <v>0</v>
      </c>
    </row>
    <row r="67" spans="1:15" s="10" customFormat="1" ht="25.5" customHeight="1">
      <c r="A67" s="13">
        <v>4</v>
      </c>
      <c r="B67" s="43" t="s">
        <v>93</v>
      </c>
      <c r="C67" s="51">
        <v>48012</v>
      </c>
      <c r="D67" s="52" t="s">
        <v>90</v>
      </c>
      <c r="E67" s="8"/>
      <c r="F67" s="8">
        <f t="shared" ref="F67" si="9">ROUND((E67*C67),2)</f>
        <v>0</v>
      </c>
    </row>
    <row r="68" spans="1:15" s="10" customFormat="1" ht="29.25" customHeight="1">
      <c r="A68" s="88" t="s">
        <v>69</v>
      </c>
      <c r="B68" s="89"/>
      <c r="C68" s="89"/>
      <c r="D68" s="90"/>
      <c r="E68" s="91"/>
      <c r="F68" s="40">
        <f>SUM(F64:F67)</f>
        <v>0</v>
      </c>
    </row>
    <row r="69" spans="1:15" s="10" customFormat="1" ht="30" customHeight="1">
      <c r="A69" s="103" t="s">
        <v>70</v>
      </c>
      <c r="B69" s="103"/>
      <c r="C69" s="103"/>
      <c r="D69" s="103"/>
      <c r="E69" s="103"/>
      <c r="F69" s="38">
        <f>ROUND((F62+F68),2)</f>
        <v>0</v>
      </c>
    </row>
    <row r="70" spans="1:15" s="10" customFormat="1" ht="27.75" customHeight="1">
      <c r="A70" s="95" t="s">
        <v>72</v>
      </c>
      <c r="B70" s="95"/>
      <c r="C70" s="95"/>
      <c r="D70" s="95"/>
      <c r="E70" s="95"/>
      <c r="F70" s="45">
        <f>F36+F48+F62</f>
        <v>0</v>
      </c>
      <c r="G70" s="9"/>
      <c r="H70" s="9"/>
      <c r="I70" s="9"/>
    </row>
    <row r="71" spans="1:15" s="10" customFormat="1" ht="21.75" customHeight="1">
      <c r="A71" s="95" t="s">
        <v>73</v>
      </c>
      <c r="B71" s="95"/>
      <c r="C71" s="95"/>
      <c r="D71" s="95"/>
      <c r="E71" s="95"/>
      <c r="F71" s="45">
        <f>F40+F54+F68</f>
        <v>0</v>
      </c>
      <c r="G71" s="9"/>
      <c r="H71" s="9"/>
      <c r="I71" s="9"/>
    </row>
    <row r="72" spans="1:15" s="10" customFormat="1" ht="24.75" customHeight="1">
      <c r="A72" s="95" t="s">
        <v>74</v>
      </c>
      <c r="B72" s="95"/>
      <c r="C72" s="95"/>
      <c r="D72" s="95"/>
      <c r="E72" s="95"/>
      <c r="F72" s="45">
        <f>F70+F71</f>
        <v>0</v>
      </c>
      <c r="G72" s="9"/>
      <c r="H72" s="9"/>
      <c r="I72" s="9"/>
    </row>
    <row r="73" spans="1:15" ht="14.25" customHeight="1">
      <c r="A73" s="7"/>
      <c r="B73" s="7"/>
      <c r="C73" s="7"/>
      <c r="D73" s="7"/>
      <c r="E73" s="7"/>
      <c r="F73" s="7"/>
      <c r="G73" s="7"/>
      <c r="H73" s="7"/>
      <c r="I73" s="7"/>
    </row>
    <row r="74" spans="1:15" ht="8.25" customHeight="1">
      <c r="A74" s="48"/>
      <c r="B74" s="48"/>
      <c r="C74" s="48"/>
      <c r="D74" s="9"/>
      <c r="E74" s="9"/>
      <c r="F74" s="9"/>
      <c r="G74" s="9"/>
      <c r="H74" s="9"/>
      <c r="I74" s="9"/>
    </row>
    <row r="75" spans="1:15" ht="21.75" customHeight="1">
      <c r="A75" s="107" t="s">
        <v>55</v>
      </c>
      <c r="B75" s="107"/>
      <c r="C75" s="107"/>
      <c r="D75" s="107"/>
      <c r="E75" s="107"/>
      <c r="F75" s="107"/>
      <c r="G75" s="107"/>
      <c r="H75" s="107"/>
      <c r="I75" s="107"/>
      <c r="J75" s="10"/>
      <c r="K75" s="10"/>
      <c r="L75" s="10"/>
      <c r="M75" s="10"/>
      <c r="N75" s="10"/>
      <c r="O75" s="10"/>
    </row>
    <row r="76" spans="1:15" ht="11.25" customHeight="1">
      <c r="A76" s="108" t="s">
        <v>56</v>
      </c>
      <c r="B76" s="108"/>
      <c r="C76" s="108"/>
      <c r="D76" s="108"/>
      <c r="E76" s="108"/>
      <c r="F76" s="108"/>
      <c r="G76" s="108"/>
      <c r="H76" s="108"/>
      <c r="I76" s="108"/>
      <c r="J76" s="10"/>
      <c r="K76" s="10"/>
      <c r="L76" s="10"/>
      <c r="M76" s="10"/>
      <c r="N76" s="10"/>
      <c r="O76" s="10"/>
    </row>
    <row r="77" spans="1:15" ht="16.5" customHeight="1">
      <c r="A77" s="106" t="s">
        <v>57</v>
      </c>
      <c r="B77" s="106"/>
      <c r="C77" s="106"/>
      <c r="D77" s="106"/>
      <c r="E77" s="106"/>
      <c r="F77" s="106"/>
      <c r="G77" s="106"/>
      <c r="H77" s="106"/>
      <c r="I77" s="106"/>
      <c r="J77" s="10"/>
      <c r="K77" s="10"/>
      <c r="L77" s="10"/>
      <c r="M77" s="10"/>
      <c r="N77" s="10"/>
      <c r="O77" s="10"/>
    </row>
    <row r="78" spans="1:15" s="54" customFormat="1" ht="17.25" customHeight="1">
      <c r="A78" s="17" t="s">
        <v>28</v>
      </c>
      <c r="B78" s="74" t="s">
        <v>75</v>
      </c>
      <c r="C78" s="74"/>
      <c r="D78" s="74"/>
      <c r="E78" s="74"/>
      <c r="F78" s="74"/>
      <c r="G78" s="74"/>
      <c r="H78" s="74"/>
      <c r="I78" s="74"/>
      <c r="J78" s="10"/>
      <c r="K78" s="10"/>
      <c r="L78" s="10"/>
      <c r="M78" s="10"/>
      <c r="N78" s="10"/>
      <c r="O78" s="10"/>
    </row>
    <row r="79" spans="1:15" s="55" customFormat="1" ht="11.25" customHeight="1">
      <c r="A79" s="17"/>
      <c r="B79" s="53"/>
      <c r="C79" s="53"/>
      <c r="D79" s="53"/>
      <c r="E79" s="53"/>
      <c r="F79" s="53"/>
      <c r="G79" s="53"/>
      <c r="H79" s="53"/>
      <c r="I79" s="53"/>
      <c r="J79" s="49"/>
      <c r="K79" s="49"/>
      <c r="L79" s="49"/>
      <c r="M79" s="49"/>
      <c r="N79" s="49"/>
      <c r="O79" s="49"/>
    </row>
    <row r="80" spans="1:15" s="54" customFormat="1" ht="17.25" customHeight="1" thickBot="1">
      <c r="A80" s="17" t="s">
        <v>29</v>
      </c>
      <c r="B80" s="34" t="s">
        <v>76</v>
      </c>
      <c r="C80" s="9"/>
      <c r="D80" s="9"/>
      <c r="E80" s="9"/>
      <c r="F80" s="9"/>
      <c r="G80" s="9"/>
      <c r="H80" s="9"/>
      <c r="I80" s="9"/>
      <c r="J80" s="56"/>
    </row>
    <row r="81" spans="1:9" ht="18" customHeight="1" thickBot="1">
      <c r="A81" s="14"/>
      <c r="B81" s="18" t="s">
        <v>30</v>
      </c>
      <c r="C81" s="9"/>
      <c r="D81" s="9"/>
      <c r="E81" s="9"/>
      <c r="F81" s="9"/>
      <c r="G81" s="9"/>
      <c r="H81" s="9"/>
      <c r="I81" s="9"/>
    </row>
    <row r="82" spans="1:9" ht="21" customHeight="1" thickBot="1">
      <c r="A82" s="14"/>
      <c r="B82" s="18" t="s">
        <v>31</v>
      </c>
      <c r="C82" s="9"/>
      <c r="D82" s="9"/>
      <c r="E82" s="9"/>
      <c r="F82" s="9"/>
      <c r="G82" s="9"/>
      <c r="H82" s="9"/>
      <c r="I82" s="9"/>
    </row>
    <row r="83" spans="1:9" ht="15">
      <c r="A83" s="19"/>
      <c r="B83" s="20" t="s">
        <v>32</v>
      </c>
      <c r="C83" s="21"/>
      <c r="D83" s="21"/>
      <c r="E83" s="21"/>
      <c r="F83" s="22"/>
      <c r="G83" s="22"/>
      <c r="H83" s="22"/>
      <c r="I83" s="22"/>
    </row>
    <row r="84" spans="1:9" ht="43.5" customHeight="1">
      <c r="A84" s="69" t="s">
        <v>33</v>
      </c>
      <c r="B84" s="69"/>
      <c r="C84" s="69"/>
      <c r="D84" s="69"/>
      <c r="E84" s="69"/>
      <c r="F84" s="69"/>
      <c r="G84" s="69"/>
      <c r="H84" s="69"/>
      <c r="I84" s="69"/>
    </row>
    <row r="85" spans="1:9" s="54" customFormat="1" ht="16.5" customHeight="1">
      <c r="A85" s="57"/>
      <c r="B85" s="58" t="s">
        <v>77</v>
      </c>
      <c r="C85" s="58"/>
      <c r="D85" s="58"/>
      <c r="E85" s="58"/>
      <c r="F85" s="22"/>
      <c r="G85" s="22"/>
      <c r="H85" s="22"/>
      <c r="I85" s="22"/>
    </row>
    <row r="86" spans="1:9" s="54" customFormat="1" ht="20.25" customHeight="1">
      <c r="A86" s="57"/>
      <c r="B86" s="59" t="s">
        <v>78</v>
      </c>
      <c r="C86" s="59"/>
      <c r="D86" s="59"/>
      <c r="E86" s="60"/>
      <c r="F86" s="7"/>
      <c r="G86" s="7"/>
      <c r="H86" s="7"/>
      <c r="I86" s="7"/>
    </row>
    <row r="87" spans="1:9" ht="17.25" customHeight="1">
      <c r="A87" s="19"/>
      <c r="B87" s="25" t="s">
        <v>34</v>
      </c>
      <c r="C87" s="25"/>
      <c r="D87" s="24"/>
      <c r="E87" s="25"/>
      <c r="F87" s="24"/>
      <c r="G87" s="24"/>
      <c r="H87" s="24"/>
      <c r="I87" s="24"/>
    </row>
    <row r="88" spans="1:9" s="54" customFormat="1" ht="18.75" customHeight="1">
      <c r="A88" s="57"/>
      <c r="B88" s="59" t="s">
        <v>79</v>
      </c>
      <c r="C88" s="59"/>
      <c r="D88" s="59"/>
      <c r="E88" s="60"/>
      <c r="F88" s="7"/>
      <c r="G88" s="7"/>
      <c r="H88" s="7"/>
      <c r="I88" s="7"/>
    </row>
    <row r="89" spans="1:9" ht="13.5" customHeight="1">
      <c r="A89" s="19"/>
      <c r="B89" s="25" t="s">
        <v>35</v>
      </c>
      <c r="C89" s="25"/>
      <c r="D89" s="24"/>
      <c r="E89" s="25"/>
      <c r="F89" s="24"/>
      <c r="G89" s="24"/>
      <c r="H89" s="24"/>
      <c r="I89" s="24"/>
    </row>
    <row r="90" spans="1:9" s="54" customFormat="1" ht="18.75" customHeight="1">
      <c r="A90" s="57"/>
      <c r="B90" s="59" t="s">
        <v>80</v>
      </c>
      <c r="C90" s="59"/>
      <c r="D90" s="59"/>
      <c r="E90" s="60"/>
      <c r="F90" s="7"/>
      <c r="G90" s="7"/>
      <c r="H90" s="7"/>
      <c r="I90" s="7"/>
    </row>
    <row r="91" spans="1:9" ht="13.5" customHeight="1">
      <c r="A91" s="19"/>
      <c r="B91" s="25" t="s">
        <v>36</v>
      </c>
      <c r="C91" s="25"/>
      <c r="D91" s="24"/>
      <c r="E91" s="25"/>
      <c r="F91" s="24"/>
      <c r="G91" s="24"/>
      <c r="H91" s="24"/>
      <c r="I91" s="24"/>
    </row>
    <row r="92" spans="1:9" ht="9.75" customHeight="1">
      <c r="A92" s="16"/>
      <c r="B92" s="9"/>
      <c r="C92" s="9"/>
      <c r="D92" s="9"/>
      <c r="E92" s="9"/>
      <c r="F92" s="9"/>
      <c r="G92" s="9"/>
      <c r="H92" s="9"/>
      <c r="I92" s="9"/>
    </row>
    <row r="93" spans="1:9" s="54" customFormat="1" ht="13.5" customHeight="1">
      <c r="A93" s="17" t="s">
        <v>58</v>
      </c>
      <c r="B93" s="61" t="s">
        <v>81</v>
      </c>
      <c r="C93" s="9"/>
      <c r="D93" s="9"/>
      <c r="E93" s="9"/>
      <c r="F93" s="9"/>
      <c r="G93" s="9"/>
      <c r="H93" s="9"/>
      <c r="I93" s="9"/>
    </row>
    <row r="94" spans="1:9" ht="24" customHeight="1">
      <c r="A94" s="17"/>
      <c r="B94" s="70" t="s">
        <v>37</v>
      </c>
      <c r="C94" s="70"/>
      <c r="D94" s="70"/>
      <c r="E94" s="70"/>
      <c r="F94" s="70"/>
      <c r="G94" s="70"/>
      <c r="H94" s="70"/>
      <c r="I94" s="70"/>
    </row>
    <row r="95" spans="1:9" ht="13.5" customHeight="1" thickBot="1">
      <c r="A95" s="17"/>
      <c r="B95" s="46"/>
      <c r="C95" s="46"/>
      <c r="D95" s="46"/>
      <c r="E95" s="46"/>
      <c r="F95" s="46"/>
      <c r="G95" s="46"/>
      <c r="H95" s="46"/>
      <c r="I95" s="46"/>
    </row>
    <row r="96" spans="1:9" ht="19.5" customHeight="1" thickBot="1">
      <c r="A96" s="14"/>
      <c r="B96" s="18" t="s">
        <v>38</v>
      </c>
      <c r="C96" s="9"/>
      <c r="D96" s="9"/>
      <c r="E96" s="9"/>
      <c r="F96" s="9"/>
      <c r="G96" s="9"/>
      <c r="H96" s="9"/>
      <c r="I96" s="9"/>
    </row>
    <row r="97" spans="1:18" ht="26.25" customHeight="1" thickBot="1">
      <c r="A97" s="14"/>
      <c r="B97" s="18" t="s">
        <v>39</v>
      </c>
      <c r="C97" s="9"/>
      <c r="D97" s="9"/>
      <c r="E97" s="9"/>
      <c r="F97" s="9"/>
      <c r="G97" s="9"/>
      <c r="H97" s="9"/>
      <c r="I97" s="9"/>
    </row>
    <row r="98" spans="1:18" ht="16.5" thickBot="1">
      <c r="A98" s="14"/>
      <c r="B98" s="18" t="s">
        <v>40</v>
      </c>
      <c r="C98" s="9"/>
      <c r="D98" s="9"/>
      <c r="E98" s="9"/>
      <c r="F98" s="9"/>
      <c r="G98" s="9"/>
      <c r="H98" s="9"/>
      <c r="I98" s="9"/>
    </row>
    <row r="99" spans="1:18" ht="15" thickBot="1">
      <c r="A99" s="14"/>
      <c r="B99" s="26" t="s">
        <v>41</v>
      </c>
      <c r="C99" s="9"/>
      <c r="D99" s="9"/>
      <c r="E99" s="9"/>
      <c r="F99" s="9"/>
      <c r="G99" s="9"/>
      <c r="H99" s="9"/>
      <c r="I99" s="9"/>
    </row>
    <row r="100" spans="1:18" ht="15" thickBot="1">
      <c r="A100" s="14"/>
      <c r="B100" s="50" t="s">
        <v>42</v>
      </c>
      <c r="C100" s="26"/>
      <c r="D100" s="9"/>
      <c r="E100" s="9"/>
      <c r="F100" s="9"/>
      <c r="G100" s="9"/>
      <c r="H100" s="9"/>
      <c r="I100" s="9"/>
    </row>
    <row r="101" spans="1:18" ht="15" thickBot="1">
      <c r="A101" s="14"/>
      <c r="B101" s="27" t="s">
        <v>43</v>
      </c>
      <c r="C101" s="9"/>
      <c r="D101" s="9"/>
      <c r="E101" s="9"/>
      <c r="F101" s="9"/>
      <c r="G101" s="9"/>
      <c r="H101" s="9"/>
      <c r="I101" s="9"/>
    </row>
    <row r="102" spans="1:18">
      <c r="A102" s="15"/>
      <c r="B102" s="28" t="s">
        <v>27</v>
      </c>
      <c r="C102" s="9"/>
      <c r="D102" s="9"/>
      <c r="E102" s="9"/>
      <c r="F102" s="9"/>
      <c r="G102" s="9"/>
      <c r="H102" s="9"/>
      <c r="I102" s="9"/>
    </row>
    <row r="103" spans="1:18">
      <c r="A103" s="15"/>
      <c r="B103" s="10"/>
      <c r="C103" s="9"/>
      <c r="D103" s="9"/>
      <c r="E103" s="9"/>
      <c r="F103" s="9"/>
      <c r="G103" s="9"/>
      <c r="H103" s="9"/>
      <c r="I103" s="9"/>
    </row>
    <row r="104" spans="1:18" ht="16.5">
      <c r="A104" s="29">
        <v>1</v>
      </c>
      <c r="B104" s="30" t="s">
        <v>44</v>
      </c>
      <c r="C104" s="30"/>
      <c r="D104" s="30"/>
      <c r="E104" s="30"/>
      <c r="F104" s="31"/>
      <c r="G104" s="23"/>
      <c r="H104" s="23"/>
      <c r="I104" s="32"/>
    </row>
    <row r="105" spans="1:18" ht="23.25" customHeight="1">
      <c r="A105" s="29">
        <v>2</v>
      </c>
      <c r="B105" s="30" t="s">
        <v>45</v>
      </c>
      <c r="C105" s="30"/>
      <c r="D105" s="30"/>
      <c r="E105" s="30"/>
      <c r="F105" s="33"/>
      <c r="G105" s="23"/>
      <c r="H105" s="34"/>
      <c r="I105" s="34"/>
    </row>
    <row r="106" spans="1:18" ht="23.25" customHeight="1">
      <c r="A106" s="29">
        <v>3</v>
      </c>
      <c r="B106" s="71" t="s">
        <v>46</v>
      </c>
      <c r="C106" s="71"/>
      <c r="D106" s="71"/>
      <c r="E106" s="71"/>
      <c r="F106" s="71"/>
      <c r="G106" s="71"/>
      <c r="H106" s="71"/>
      <c r="I106" s="71"/>
    </row>
    <row r="107" spans="1:18" ht="16.5">
      <c r="A107" s="29"/>
      <c r="B107" s="35"/>
      <c r="C107" s="35"/>
      <c r="D107" s="35"/>
      <c r="E107" s="35"/>
      <c r="F107" s="35"/>
      <c r="G107" s="35"/>
      <c r="H107" s="35"/>
      <c r="I107" s="35"/>
    </row>
    <row r="108" spans="1:18" s="54" customFormat="1" ht="30.75" customHeight="1">
      <c r="A108" s="74" t="s">
        <v>82</v>
      </c>
      <c r="B108" s="74"/>
      <c r="C108" s="74"/>
      <c r="D108" s="74"/>
      <c r="E108" s="74"/>
      <c r="F108" s="74"/>
      <c r="G108" s="74"/>
      <c r="H108" s="74"/>
      <c r="I108" s="74"/>
    </row>
    <row r="109" spans="1:18" s="54" customFormat="1" ht="37.5" customHeight="1">
      <c r="A109" s="36" t="s">
        <v>47</v>
      </c>
      <c r="B109" s="72" t="s">
        <v>83</v>
      </c>
      <c r="C109" s="72"/>
      <c r="D109" s="72"/>
      <c r="E109" s="72"/>
      <c r="F109" s="72"/>
      <c r="G109" s="72"/>
      <c r="H109" s="72"/>
      <c r="I109" s="72"/>
    </row>
    <row r="110" spans="1:18" s="54" customFormat="1" ht="15.75">
      <c r="A110" s="36"/>
      <c r="B110" s="62" t="s">
        <v>48</v>
      </c>
      <c r="C110" s="62"/>
      <c r="D110" s="62"/>
      <c r="E110" s="62"/>
      <c r="F110" s="62"/>
      <c r="G110" s="62"/>
      <c r="H110" s="62"/>
      <c r="I110" s="62"/>
      <c r="J110" s="63"/>
      <c r="K110" s="64"/>
      <c r="L110" s="64"/>
      <c r="M110" s="64"/>
      <c r="N110" s="64"/>
      <c r="O110" s="64"/>
      <c r="P110" s="64"/>
      <c r="Q110" s="64"/>
      <c r="R110" s="64"/>
    </row>
    <row r="111" spans="1:18" s="54" customFormat="1" ht="61.5" customHeight="1">
      <c r="A111" s="36" t="s">
        <v>49</v>
      </c>
      <c r="B111" s="72" t="s">
        <v>84</v>
      </c>
      <c r="C111" s="72"/>
      <c r="D111" s="72"/>
      <c r="E111" s="72"/>
      <c r="F111" s="72"/>
      <c r="G111" s="72"/>
      <c r="H111" s="72"/>
      <c r="I111" s="72"/>
      <c r="J111" s="63"/>
      <c r="K111" s="64"/>
      <c r="L111" s="64"/>
      <c r="M111" s="64"/>
      <c r="N111" s="64"/>
      <c r="O111" s="64"/>
      <c r="P111" s="64"/>
      <c r="Q111" s="64"/>
      <c r="R111" s="64"/>
    </row>
    <row r="112" spans="1:18" ht="36" customHeight="1">
      <c r="A112" s="37"/>
      <c r="B112" s="73" t="s">
        <v>50</v>
      </c>
      <c r="C112" s="73"/>
      <c r="D112" s="73"/>
      <c r="E112" s="73"/>
      <c r="F112" s="73"/>
      <c r="G112" s="73"/>
      <c r="H112" s="73"/>
      <c r="I112" s="73"/>
      <c r="J112" s="29"/>
      <c r="K112" s="35"/>
      <c r="L112" s="35"/>
      <c r="M112" s="35"/>
      <c r="N112" s="35"/>
      <c r="O112" s="35"/>
      <c r="P112" s="35"/>
      <c r="Q112" s="35"/>
      <c r="R112" s="35"/>
    </row>
    <row r="113" spans="1:18" s="54" customFormat="1" ht="48.75" customHeight="1">
      <c r="A113" s="65" t="s">
        <v>85</v>
      </c>
      <c r="B113" s="65"/>
      <c r="C113" s="65"/>
      <c r="D113" s="65"/>
      <c r="E113" s="65"/>
      <c r="F113" s="65"/>
      <c r="G113" s="65"/>
      <c r="H113" s="65"/>
      <c r="I113" s="65"/>
      <c r="J113" s="63"/>
      <c r="K113" s="64"/>
      <c r="L113" s="64"/>
      <c r="M113" s="64"/>
      <c r="N113" s="64"/>
      <c r="O113" s="64"/>
      <c r="P113" s="64"/>
      <c r="Q113" s="64"/>
      <c r="R113" s="64"/>
    </row>
    <row r="114" spans="1:18" ht="35.25" customHeight="1">
      <c r="A114" s="66" t="s">
        <v>22</v>
      </c>
      <c r="B114" s="66"/>
      <c r="C114" s="66"/>
      <c r="D114" s="66"/>
      <c r="E114" s="66"/>
      <c r="F114" s="66"/>
      <c r="G114" s="66"/>
      <c r="H114" s="66"/>
      <c r="I114" s="66"/>
      <c r="J114" s="29"/>
      <c r="K114" s="35"/>
      <c r="L114" s="35"/>
      <c r="M114" s="35"/>
      <c r="N114" s="35"/>
      <c r="O114" s="35"/>
      <c r="P114" s="35"/>
      <c r="Q114" s="35"/>
      <c r="R114" s="35"/>
    </row>
    <row r="115" spans="1:18" ht="42" customHeight="1">
      <c r="A115" s="67" t="s">
        <v>23</v>
      </c>
      <c r="B115" s="67"/>
      <c r="C115" s="67"/>
      <c r="D115" s="67"/>
      <c r="E115" s="67"/>
      <c r="F115" s="67"/>
      <c r="G115" s="67"/>
      <c r="H115" s="67"/>
      <c r="I115" s="67"/>
      <c r="J115" s="29"/>
      <c r="K115" s="35"/>
      <c r="L115" s="35"/>
      <c r="M115" s="35"/>
      <c r="N115" s="35"/>
      <c r="O115" s="35"/>
      <c r="P115" s="35"/>
      <c r="Q115" s="35"/>
      <c r="R115" s="35"/>
    </row>
    <row r="116" spans="1:18" ht="38.25" customHeight="1">
      <c r="A116" s="68" t="s">
        <v>51</v>
      </c>
      <c r="B116" s="68"/>
      <c r="C116" s="68"/>
      <c r="D116" s="68"/>
      <c r="E116" s="68"/>
      <c r="F116" s="68"/>
      <c r="G116" s="68"/>
      <c r="H116" s="68"/>
      <c r="I116" s="68"/>
      <c r="J116" s="29"/>
      <c r="K116" s="35"/>
      <c r="L116" s="35"/>
      <c r="M116" s="35"/>
      <c r="N116" s="35"/>
      <c r="O116" s="35"/>
      <c r="P116" s="35"/>
      <c r="Q116" s="35"/>
      <c r="R116" s="35"/>
    </row>
  </sheetData>
  <mergeCells count="57">
    <mergeCell ref="A77:I77"/>
    <mergeCell ref="A41:E41"/>
    <mergeCell ref="A71:E71"/>
    <mergeCell ref="A72:E72"/>
    <mergeCell ref="A69:E69"/>
    <mergeCell ref="A42:F42"/>
    <mergeCell ref="A43:F43"/>
    <mergeCell ref="A48:E48"/>
    <mergeCell ref="A49:F49"/>
    <mergeCell ref="A54:E54"/>
    <mergeCell ref="A75:I75"/>
    <mergeCell ref="A76:I76"/>
    <mergeCell ref="A55:E55"/>
    <mergeCell ref="A23:K24"/>
    <mergeCell ref="A25:K25"/>
    <mergeCell ref="A27:K27"/>
    <mergeCell ref="A37:F37"/>
    <mergeCell ref="A36:E36"/>
    <mergeCell ref="A70:E70"/>
    <mergeCell ref="A56:F56"/>
    <mergeCell ref="A57:F57"/>
    <mergeCell ref="A62:E62"/>
    <mergeCell ref="A63:F63"/>
    <mergeCell ref="A68:E68"/>
    <mergeCell ref="C17:G17"/>
    <mergeCell ref="A30:F30"/>
    <mergeCell ref="A26:K26"/>
    <mergeCell ref="A29:K29"/>
    <mergeCell ref="A40:E40"/>
    <mergeCell ref="A32:F32"/>
    <mergeCell ref="B78:I78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113:I113"/>
    <mergeCell ref="A114:I114"/>
    <mergeCell ref="A115:I115"/>
    <mergeCell ref="A116:I116"/>
    <mergeCell ref="A84:I84"/>
    <mergeCell ref="B94:I94"/>
    <mergeCell ref="B106:I106"/>
    <mergeCell ref="B109:I109"/>
    <mergeCell ref="B111:I111"/>
    <mergeCell ref="B112:I112"/>
    <mergeCell ref="A108:I10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5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629ABFC-E3A3-4FC2-AA86-9E07CC76097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2026-05-05T10:50:41Z</cp:lastPrinted>
  <dcterms:created xsi:type="dcterms:W3CDTF">2018-01-18T07:55:55Z</dcterms:created>
  <dcterms:modified xsi:type="dcterms:W3CDTF">2026-05-05T13:29:52Z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