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ane_Region\BOR\zasoby_wlasne\PRZETARGI\2026 NP\klimatyzacja precyzyjna\dokumenty końcowe\"/>
    </mc:Choice>
  </mc:AlternateContent>
  <xr:revisionPtr revIDLastSave="0" documentId="13_ncr:1_{FE5AC7EC-2503-483E-8E0E-EC07C1F6C602}" xr6:coauthVersionLast="47" xr6:coauthVersionMax="47" xr10:uidLastSave="{00000000-0000-0000-0000-000000000000}"/>
  <bookViews>
    <workbookView xWindow="-28920" yWindow="-120" windowWidth="29040" windowHeight="15720" xr2:uid="{77FF0190-1B2D-4170-9BB2-87F3CE0DA847}"/>
  </bookViews>
  <sheets>
    <sheet name="ZAŁ. NR 2 DO SWZ - FCENOWY" sheetId="1" r:id="rId1"/>
    <sheet name="gwarancja" sheetId="2" r:id="rId2"/>
  </sheets>
  <definedNames>
    <definedName name="_xlnm.Print_Area" localSheetId="0">'ZAŁ. NR 2 DO SWZ - FCENOWY'!$A$4:$K$15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G8" i="1"/>
  <c r="D11" i="1"/>
  <c r="G9" i="1"/>
  <c r="J9" i="1" s="1"/>
  <c r="G10" i="1"/>
  <c r="G11" i="1"/>
  <c r="J11" i="1"/>
  <c r="I11" i="1"/>
  <c r="I9" i="1"/>
  <c r="I8" i="1"/>
  <c r="K11" i="1" l="1"/>
  <c r="I10" i="1"/>
  <c r="J10" i="1"/>
  <c r="K9" i="1"/>
  <c r="H9" i="1"/>
  <c r="H10" i="1"/>
  <c r="K10" i="1" l="1"/>
  <c r="I12" i="1"/>
  <c r="H11" i="1"/>
  <c r="J8" i="1"/>
  <c r="J12" i="1" s="1"/>
  <c r="K8" i="1" l="1"/>
  <c r="K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tc={40F1A9CA-4A73-4892-A14F-14D02121A861}</author>
  </authors>
  <commentList>
    <comment ref="D11" authorId="0" shapeId="0" xr:uid="{40F1A9CA-4A73-4892-A14F-14D02121A86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Pole obliczane automatyczne na podstawie deklarowanego okresu gwarancji</t>
      </text>
    </comment>
  </commentList>
</comments>
</file>

<file path=xl/sharedStrings.xml><?xml version="1.0" encoding="utf-8"?>
<sst xmlns="http://schemas.openxmlformats.org/spreadsheetml/2006/main" count="39" uniqueCount="37">
  <si>
    <t>Lp.</t>
  </si>
  <si>
    <t>Przedmiot zamówienia</t>
  </si>
  <si>
    <t>B</t>
  </si>
  <si>
    <t>D</t>
  </si>
  <si>
    <t>F</t>
  </si>
  <si>
    <t>G</t>
  </si>
  <si>
    <t xml:space="preserve">1. </t>
  </si>
  <si>
    <t xml:space="preserve">2. </t>
  </si>
  <si>
    <t xml:space="preserve">3. </t>
  </si>
  <si>
    <t xml:space="preserve">4. </t>
  </si>
  <si>
    <t>Cena jednostkowa netto</t>
  </si>
  <si>
    <t xml:space="preserve">Ilość 
</t>
  </si>
  <si>
    <t>szt.</t>
  </si>
  <si>
    <t>Kwota podatku VAT</t>
  </si>
  <si>
    <t>Cena jednostkowa brutto</t>
  </si>
  <si>
    <t>kpl.</t>
  </si>
  <si>
    <t>A</t>
  </si>
  <si>
    <t>C</t>
  </si>
  <si>
    <t>E</t>
  </si>
  <si>
    <t>H</t>
  </si>
  <si>
    <t>I</t>
  </si>
  <si>
    <t>J</t>
  </si>
  <si>
    <t>K</t>
  </si>
  <si>
    <t>Stawka podatku 
VAT 
(%)</t>
  </si>
  <si>
    <t xml:space="preserve">Wartość brutto (zł):
Kol.I + Kol.J
  </t>
  </si>
  <si>
    <t xml:space="preserve">RAZEM CENA OFERTY </t>
  </si>
  <si>
    <t>Lokalizacja realizacji przedmiotu zamówienia: 
Wielkopolski Oddział Regionalny Agencji Restrukturyzacji i Modernizacji Rolnictwa z siedzibą w Poznaniu (60-479) przy ul. Strzeszyńskiej 36</t>
  </si>
  <si>
    <t>Deklarowany okres gwarancji (w miesiącach):</t>
  </si>
  <si>
    <t>Uwaga:
Wykonawca zobowiązany jest do wyboru deklarowanego okresu gwarancji spośród następujących wartości: 36, 48, 60 (...) miesięcy (pole z listą rozwijaną).
Liczba przeglądów okresowych zostanie wyliczona automatycznie przez formularz jako iloraz liczby miesięcy gwarancji i 6 (tj. 1 przegląd na każde rozpoczęte 6 miesięcy gwarancji).
Wykonawca nie wypełnia kolumny sztuk w "okresowych przeglądach gwarancyjnych" – pole to obliczane jest automatycznie.</t>
  </si>
  <si>
    <r>
      <t xml:space="preserve">Wartość netto (zł):
</t>
    </r>
    <r>
      <rPr>
        <b/>
        <sz val="8"/>
        <color theme="5" tint="0.39997558519241921"/>
        <rFont val="Tahoma"/>
        <family val="2"/>
        <charset val="238"/>
      </rPr>
      <t>dot. Lp. 1-4:   Kol. D x Kol. E</t>
    </r>
  </si>
  <si>
    <r>
      <t xml:space="preserve">Wartość podatku VAT (zł):
</t>
    </r>
    <r>
      <rPr>
        <b/>
        <sz val="8"/>
        <color theme="5" tint="0.39997558519241921"/>
        <rFont val="Tahoma"/>
        <family val="2"/>
        <charset val="238"/>
      </rPr>
      <t>dot. Lp. 1-4:</t>
    </r>
    <r>
      <rPr>
        <b/>
        <sz val="8"/>
        <color theme="1"/>
        <rFont val="Tahoma"/>
        <family val="2"/>
        <charset val="238"/>
      </rPr>
      <t xml:space="preserve"> </t>
    </r>
    <r>
      <rPr>
        <b/>
        <sz val="8"/>
        <color theme="5" tint="0.39997558519241921"/>
        <rFont val="Tahoma"/>
        <family val="2"/>
        <charset val="238"/>
      </rPr>
      <t>Kol. D x Kol. G</t>
    </r>
    <r>
      <rPr>
        <b/>
        <sz val="8"/>
        <color theme="1"/>
        <rFont val="Tahoma"/>
        <family val="2"/>
        <charset val="238"/>
      </rPr>
      <t xml:space="preserve">
</t>
    </r>
  </si>
  <si>
    <r>
      <t xml:space="preserve">Dostawa </t>
    </r>
    <r>
      <rPr>
        <b/>
        <u/>
        <sz val="9"/>
        <color theme="1"/>
        <rFont val="Tahoma"/>
        <family val="2"/>
        <charset val="238"/>
      </rPr>
      <t>fabrycznie nowego systemu klimatyzacji precyzyjnej</t>
    </r>
    <r>
      <rPr>
        <b/>
        <sz val="9"/>
        <color theme="1"/>
        <rFont val="Tahoma"/>
        <family val="2"/>
        <charset val="238"/>
      </rPr>
      <t xml:space="preserve">:
</t>
    </r>
    <r>
      <rPr>
        <b/>
        <sz val="9"/>
        <color rgb="FFFF0000"/>
        <rFont val="Tahoma"/>
        <family val="2"/>
        <charset val="238"/>
      </rPr>
      <t>….....................................................................................................</t>
    </r>
    <r>
      <rPr>
        <b/>
        <sz val="9"/>
        <color theme="1"/>
        <rFont val="Tahoma"/>
        <family val="2"/>
        <charset val="238"/>
      </rPr>
      <t xml:space="preserve">
</t>
    </r>
    <r>
      <rPr>
        <b/>
        <sz val="8"/>
        <color theme="1"/>
        <rFont val="Tahoma"/>
        <family val="2"/>
        <charset val="238"/>
      </rPr>
      <t>(</t>
    </r>
    <r>
      <rPr>
        <b/>
        <i/>
        <sz val="8"/>
        <color theme="1"/>
        <rFont val="Tahoma"/>
        <family val="2"/>
        <charset val="238"/>
      </rPr>
      <t>Typ, rodzaj, model, producent</t>
    </r>
    <r>
      <rPr>
        <b/>
        <sz val="8"/>
        <color theme="1"/>
        <rFont val="Tahoma"/>
        <family val="2"/>
        <charset val="238"/>
      </rPr>
      <t xml:space="preserve">)
</t>
    </r>
  </si>
  <si>
    <r>
      <t xml:space="preserve">Montaż wraz z uruchomieniem </t>
    </r>
    <r>
      <rPr>
        <b/>
        <u/>
        <sz val="9"/>
        <color theme="1"/>
        <rFont val="Tahoma"/>
        <family val="2"/>
        <charset val="238"/>
      </rPr>
      <t>fabrycznie nowego systemu</t>
    </r>
    <r>
      <rPr>
        <b/>
        <sz val="9"/>
        <color theme="1"/>
        <rFont val="Tahoma"/>
        <family val="2"/>
        <charset val="238"/>
      </rPr>
      <t xml:space="preserve"> </t>
    </r>
    <r>
      <rPr>
        <b/>
        <u/>
        <sz val="9"/>
        <color theme="1"/>
        <rFont val="Tahoma"/>
        <family val="2"/>
        <charset val="238"/>
      </rPr>
      <t>klimatyzacji precyzyjnej</t>
    </r>
    <r>
      <rPr>
        <b/>
        <sz val="9"/>
        <color theme="1"/>
        <rFont val="Tahoma"/>
        <family val="2"/>
        <charset val="238"/>
      </rPr>
      <t xml:space="preserve">
</t>
    </r>
  </si>
  <si>
    <r>
      <rPr>
        <b/>
        <sz val="9"/>
        <color theme="1"/>
        <rFont val="Tahoma"/>
        <family val="2"/>
        <charset val="238"/>
      </rPr>
      <t>Demontaż wraz z utylizacją obecnie zamontowanego systemu  klimatyzacji precyzyjnej marki EMERSON</t>
    </r>
    <r>
      <rPr>
        <sz val="9"/>
        <color theme="1"/>
        <rFont val="Tahoma"/>
        <family val="2"/>
        <charset val="238"/>
      </rPr>
      <t xml:space="preserve">
</t>
    </r>
  </si>
  <si>
    <r>
      <rPr>
        <b/>
        <sz val="9"/>
        <color theme="1"/>
        <rFont val="Tahoma"/>
        <family val="2"/>
        <charset val="238"/>
      </rPr>
      <t xml:space="preserve">Okresowe przeglądy gwarancyjne dostarczonego, zamontowanego i uruchomionego </t>
    </r>
    <r>
      <rPr>
        <b/>
        <u/>
        <sz val="9"/>
        <color theme="1"/>
        <rFont val="Tahoma"/>
        <family val="2"/>
        <charset val="238"/>
      </rPr>
      <t>fabrycznie nowego kompletnego systemu</t>
    </r>
    <r>
      <rPr>
        <b/>
        <sz val="9"/>
        <color theme="1"/>
        <rFont val="Tahoma"/>
        <family val="2"/>
        <charset val="238"/>
      </rPr>
      <t xml:space="preserve"> </t>
    </r>
    <r>
      <rPr>
        <b/>
        <u/>
        <sz val="9"/>
        <color theme="1"/>
        <rFont val="Tahoma"/>
        <family val="2"/>
        <charset val="238"/>
      </rPr>
      <t>klimatyzacji precyzyjnej</t>
    </r>
    <r>
      <rPr>
        <sz val="9"/>
        <color theme="1"/>
        <rFont val="Tahoma"/>
        <family val="2"/>
        <charset val="238"/>
      </rPr>
      <t xml:space="preserve">,
</t>
    </r>
    <r>
      <rPr>
        <i/>
        <sz val="9"/>
        <rFont val="Tahoma"/>
        <family val="2"/>
        <charset val="238"/>
      </rPr>
      <t>[Przeglądy wykonywane dwukrotnie w trakcie roku w okresie gwarancji zadeklarowanym przez Wykonawcę w Formularzu ofertowym - załączniku nr 2 do SWZ]</t>
    </r>
  </si>
  <si>
    <t>Szczegółowa kalkulacja cenowa</t>
  </si>
  <si>
    <r>
      <t xml:space="preserve">Jednostka miary
</t>
    </r>
    <r>
      <rPr>
        <sz val="5"/>
        <color theme="1"/>
        <rFont val="Tahoma"/>
        <family val="2"/>
        <charset val="238"/>
      </rPr>
      <t>(</t>
    </r>
    <r>
      <rPr>
        <b/>
        <sz val="5"/>
        <color theme="1"/>
        <rFont val="Tahoma"/>
        <family val="2"/>
        <charset val="238"/>
      </rPr>
      <t>kpl.</t>
    </r>
    <r>
      <rPr>
        <sz val="5"/>
        <color theme="1"/>
        <rFont val="Tahoma"/>
        <family val="2"/>
        <charset val="238"/>
      </rPr>
      <t xml:space="preserve"> - kompletny zestaw urządzeń klimatyzacji precyzyjnej składający się z 2 szt. klimatyzatorów)
</t>
    </r>
    <r>
      <rPr>
        <b/>
        <sz val="5"/>
        <color theme="1"/>
        <rFont val="Tahoma"/>
        <family val="2"/>
        <charset val="238"/>
      </rPr>
      <t xml:space="preserve">szt. </t>
    </r>
    <r>
      <rPr>
        <sz val="5"/>
        <color theme="1"/>
        <rFont val="Tahoma"/>
        <family val="2"/>
        <charset val="238"/>
      </rPr>
      <t>- przegląd okresowy 
jednego kompletnego zestawu urządzeń klimatyzacji precyzyjnej)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</si>
</sst>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&quot;zł&quot;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b/>
      <sz val="5"/>
      <color theme="1"/>
      <name val="Tahoma"/>
      <family val="2"/>
      <charset val="238"/>
    </font>
    <font>
      <sz val="5"/>
      <color theme="1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theme="5" tint="0.39997558519241921"/>
      <name val="Tahoma"/>
      <family val="2"/>
      <charset val="238"/>
    </font>
    <font>
      <sz val="10"/>
      <color theme="1"/>
      <name val="Tahoma"/>
      <family val="2"/>
      <charset val="238"/>
    </font>
    <font>
      <b/>
      <u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8"/>
      <color rgb="FFC00000"/>
      <name val="Tahoma"/>
      <family val="2"/>
      <charset val="238"/>
    </font>
    <font>
      <b/>
      <u/>
      <sz val="10"/>
      <name val="Tahoma"/>
      <family val="2"/>
      <charset val="238"/>
    </font>
    <font>
      <b/>
      <sz val="9"/>
      <color rgb="FFC00000"/>
      <name val="Tahoma"/>
      <family val="2"/>
      <charset val="238"/>
    </font>
    <font>
      <b/>
      <i/>
      <sz val="8"/>
      <color theme="1"/>
      <name val="Tahoma"/>
      <family val="2"/>
      <charset val="238"/>
    </font>
    <font>
      <b/>
      <sz val="9"/>
      <color rgb="FFFF0000"/>
      <name val="Tahoma"/>
      <family val="2"/>
      <charset val="238"/>
    </font>
    <font>
      <i/>
      <sz val="9"/>
      <name val="Tahoma"/>
      <family val="2"/>
      <charset val="238"/>
    </font>
    <font>
      <b/>
      <sz val="8"/>
      <color rgb="FF00B0F0"/>
      <name val="Tahoma"/>
      <family val="2"/>
      <charset val="238"/>
    </font>
    <font>
      <b/>
      <sz val="9"/>
      <color rgb="FF00B0F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9" fontId="10" fillId="2" borderId="1" xfId="2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24" fillId="2" borderId="1" xfId="1" applyNumberFormat="1" applyFont="1" applyFill="1" applyBorder="1" applyAlignment="1">
      <alignment horizontal="center" vertical="center"/>
    </xf>
    <xf numFmtId="1" fontId="24" fillId="2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right" vertical="center"/>
    </xf>
    <xf numFmtId="0" fontId="24" fillId="2" borderId="3" xfId="0" applyFont="1" applyFill="1" applyBorder="1" applyAlignment="1">
      <alignment horizontal="right" vertical="center"/>
    </xf>
    <xf numFmtId="0" fontId="24" fillId="2" borderId="4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/>
    </xf>
    <xf numFmtId="0" fontId="24" fillId="6" borderId="4" xfId="0" applyFont="1" applyFill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colors>
    <mruColors>
      <color rgb="FFFFFF99"/>
      <color rgb="FF6600CC"/>
      <color rgb="FFCC99FF"/>
      <color rgb="FFFF99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76200</xdr:colOff>
      <xdr:row>4</xdr:row>
      <xdr:rowOff>228600</xdr:rowOff>
    </xdr:from>
    <xdr:to>
      <xdr:col>16</xdr:col>
      <xdr:colOff>76200</xdr:colOff>
      <xdr:row>4</xdr:row>
      <xdr:rowOff>244929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A8B6FABD-42E6-4D5C-AD5F-2ABA81CB2670}"/>
            </a:ext>
          </a:extLst>
        </xdr:cNvPr>
        <xdr:cNvCxnSpPr/>
      </xdr:nvCxnSpPr>
      <xdr:spPr>
        <a:xfrm flipV="1">
          <a:off x="9252857" y="898071"/>
          <a:ext cx="0" cy="163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zymański Łukasz" id="{B61A8FD7-4C38-45E9-BB21-1D82C8E2BCF0}" userId="S::lukasz.szymanski@arimr.gov.pl::6f780949-6846-4606-bfbe-8f46fb744e2b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6-04-27T11:48:12.75" personId="{B61A8FD7-4C38-45E9-BB21-1D82C8E2BCF0}" id="{40F1A9CA-4A73-4892-A14F-14D02121A861}">
    <text>Pole obliczane automatyczne na podstawie deklarowanego okresu gwarancji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CA3D8-AAA3-47B6-BB9C-D7172CD91234}">
  <sheetPr>
    <pageSetUpPr fitToPage="1"/>
  </sheetPr>
  <dimension ref="A3:K15"/>
  <sheetViews>
    <sheetView tabSelected="1" view="pageLayout" topLeftCell="B1" zoomScaleNormal="115" workbookViewId="0">
      <selection activeCell="E6" sqref="E6"/>
    </sheetView>
  </sheetViews>
  <sheetFormatPr defaultRowHeight="11.25" x14ac:dyDescent="0.15"/>
  <cols>
    <col min="1" max="1" width="3.28515625" style="9" bestFit="1" customWidth="1"/>
    <col min="2" max="2" width="59.140625" style="3" customWidth="1"/>
    <col min="3" max="3" width="15.7109375" style="3" customWidth="1"/>
    <col min="4" max="4" width="5" style="8" customWidth="1"/>
    <col min="5" max="5" width="12.140625" style="9" customWidth="1"/>
    <col min="6" max="7" width="10" style="9" customWidth="1"/>
    <col min="8" max="8" width="10.7109375" style="9" customWidth="1"/>
    <col min="9" max="9" width="52.42578125" style="3" customWidth="1"/>
    <col min="10" max="10" width="52" style="3" customWidth="1"/>
    <col min="11" max="11" width="17.42578125" style="3" customWidth="1"/>
    <col min="12" max="16384" width="9.140625" style="1"/>
  </cols>
  <sheetData>
    <row r="3" spans="1:11" ht="8.25" customHeight="1" x14ac:dyDescent="0.15"/>
    <row r="4" spans="1:11" ht="37.5" customHeight="1" x14ac:dyDescent="0.15">
      <c r="A4" s="36" t="s">
        <v>35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30" customHeight="1" x14ac:dyDescent="0.15">
      <c r="A5" s="37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s="4" customFormat="1" ht="99" customHeight="1" x14ac:dyDescent="0.25">
      <c r="A6" s="6" t="s">
        <v>0</v>
      </c>
      <c r="B6" s="5" t="s">
        <v>1</v>
      </c>
      <c r="C6" s="5" t="s">
        <v>36</v>
      </c>
      <c r="D6" s="5" t="s">
        <v>11</v>
      </c>
      <c r="E6" s="25" t="s">
        <v>10</v>
      </c>
      <c r="F6" s="18" t="s">
        <v>23</v>
      </c>
      <c r="G6" s="27" t="s">
        <v>13</v>
      </c>
      <c r="H6" s="5" t="s">
        <v>14</v>
      </c>
      <c r="I6" s="10" t="s">
        <v>29</v>
      </c>
      <c r="J6" s="19" t="s">
        <v>30</v>
      </c>
      <c r="K6" s="17" t="s">
        <v>24</v>
      </c>
    </row>
    <row r="7" spans="1:11" s="2" customFormat="1" ht="21" customHeight="1" x14ac:dyDescent="0.25">
      <c r="A7" s="7" t="s">
        <v>16</v>
      </c>
      <c r="B7" s="12" t="s">
        <v>2</v>
      </c>
      <c r="C7" s="12" t="s">
        <v>17</v>
      </c>
      <c r="D7" s="12" t="s">
        <v>3</v>
      </c>
      <c r="E7" s="26" t="s">
        <v>18</v>
      </c>
      <c r="F7" s="21" t="s">
        <v>4</v>
      </c>
      <c r="G7" s="22" t="s">
        <v>5</v>
      </c>
      <c r="H7" s="12" t="s">
        <v>19</v>
      </c>
      <c r="I7" s="12" t="s">
        <v>20</v>
      </c>
      <c r="J7" s="23" t="s">
        <v>21</v>
      </c>
      <c r="K7" s="12" t="s">
        <v>22</v>
      </c>
    </row>
    <row r="8" spans="1:11" ht="70.5" customHeight="1" x14ac:dyDescent="0.15">
      <c r="A8" s="11" t="s">
        <v>6</v>
      </c>
      <c r="B8" s="34" t="s">
        <v>31</v>
      </c>
      <c r="C8" s="20" t="s">
        <v>15</v>
      </c>
      <c r="D8" s="20">
        <v>1</v>
      </c>
      <c r="E8" s="30">
        <v>0</v>
      </c>
      <c r="F8" s="13">
        <v>0.23</v>
      </c>
      <c r="G8" s="30">
        <f>E8*F8</f>
        <v>0</v>
      </c>
      <c r="H8" s="30">
        <f>E8+G8</f>
        <v>0</v>
      </c>
      <c r="I8" s="31">
        <f>D8*E8</f>
        <v>0</v>
      </c>
      <c r="J8" s="31">
        <f>D8*G8</f>
        <v>0</v>
      </c>
      <c r="K8" s="32">
        <f>I8+J8</f>
        <v>0</v>
      </c>
    </row>
    <row r="9" spans="1:11" ht="55.5" customHeight="1" x14ac:dyDescent="0.15">
      <c r="A9" s="11" t="s">
        <v>7</v>
      </c>
      <c r="B9" s="34" t="s">
        <v>32</v>
      </c>
      <c r="C9" s="15" t="s">
        <v>15</v>
      </c>
      <c r="D9" s="14">
        <v>1</v>
      </c>
      <c r="E9" s="30">
        <v>0</v>
      </c>
      <c r="F9" s="13">
        <v>0.23</v>
      </c>
      <c r="G9" s="30">
        <f t="shared" ref="G9:G11" si="0">E9*F9</f>
        <v>0</v>
      </c>
      <c r="H9" s="30">
        <f t="shared" ref="H9:H11" si="1">E9+G9</f>
        <v>0</v>
      </c>
      <c r="I9" s="31">
        <f>D9*E9</f>
        <v>0</v>
      </c>
      <c r="J9" s="31">
        <f>D9*G9</f>
        <v>0</v>
      </c>
      <c r="K9" s="32">
        <f>I9+J9</f>
        <v>0</v>
      </c>
    </row>
    <row r="10" spans="1:11" ht="48" customHeight="1" x14ac:dyDescent="0.15">
      <c r="A10" s="11" t="s">
        <v>8</v>
      </c>
      <c r="B10" s="35" t="s">
        <v>33</v>
      </c>
      <c r="C10" s="15" t="s">
        <v>15</v>
      </c>
      <c r="D10" s="15">
        <v>1</v>
      </c>
      <c r="E10" s="30">
        <v>0</v>
      </c>
      <c r="F10" s="13">
        <v>0.23</v>
      </c>
      <c r="G10" s="30">
        <f t="shared" si="0"/>
        <v>0</v>
      </c>
      <c r="H10" s="30">
        <f t="shared" si="1"/>
        <v>0</v>
      </c>
      <c r="I10" s="31">
        <f>D10*E10</f>
        <v>0</v>
      </c>
      <c r="J10" s="31">
        <f>D10*G10</f>
        <v>0</v>
      </c>
      <c r="K10" s="32">
        <f>I10+J10</f>
        <v>0</v>
      </c>
    </row>
    <row r="11" spans="1:11" ht="127.5" customHeight="1" x14ac:dyDescent="0.15">
      <c r="A11" s="11" t="s">
        <v>9</v>
      </c>
      <c r="B11" s="35" t="s">
        <v>34</v>
      </c>
      <c r="C11" s="16" t="s">
        <v>12</v>
      </c>
      <c r="D11" s="24" t="str">
        <f>IF(OR(I15=36,I15=48,I15=60, I15=72, I15=84, I15=96, I15=108, I15=120, I15=132, I15=144),I15/6,"Błędny okres")</f>
        <v>Błędny okres</v>
      </c>
      <c r="E11" s="30">
        <v>0</v>
      </c>
      <c r="F11" s="13">
        <v>0.23</v>
      </c>
      <c r="G11" s="30">
        <f t="shared" si="0"/>
        <v>0</v>
      </c>
      <c r="H11" s="30">
        <f t="shared" si="1"/>
        <v>0</v>
      </c>
      <c r="I11" s="33">
        <f>E11*10</f>
        <v>0</v>
      </c>
      <c r="J11" s="33">
        <f>E11*F11</f>
        <v>0</v>
      </c>
      <c r="K11" s="32">
        <f>I11+J11</f>
        <v>0</v>
      </c>
    </row>
    <row r="12" spans="1:11" ht="23.25" customHeight="1" x14ac:dyDescent="0.15">
      <c r="A12" s="39" t="s">
        <v>25</v>
      </c>
      <c r="B12" s="40"/>
      <c r="C12" s="40"/>
      <c r="D12" s="40"/>
      <c r="E12" s="40"/>
      <c r="F12" s="40"/>
      <c r="G12" s="40"/>
      <c r="H12" s="41"/>
      <c r="I12" s="28">
        <f>SUM(I8:I11)</f>
        <v>0</v>
      </c>
      <c r="J12" s="28">
        <f>SUM(J8:J11)</f>
        <v>0</v>
      </c>
      <c r="K12" s="28">
        <f>I12+J12</f>
        <v>0</v>
      </c>
    </row>
    <row r="14" spans="1:11" ht="73.5" customHeight="1" x14ac:dyDescent="0.15">
      <c r="A14" s="42" t="s">
        <v>28</v>
      </c>
      <c r="B14" s="43"/>
      <c r="C14" s="43"/>
      <c r="D14" s="43"/>
      <c r="E14" s="43"/>
      <c r="F14" s="43"/>
      <c r="G14" s="43"/>
      <c r="H14" s="43"/>
      <c r="I14" s="44"/>
    </row>
    <row r="15" spans="1:11" ht="27" customHeight="1" x14ac:dyDescent="0.15">
      <c r="A15" s="39" t="s">
        <v>27</v>
      </c>
      <c r="B15" s="40"/>
      <c r="C15" s="40"/>
      <c r="D15" s="40"/>
      <c r="E15" s="40"/>
      <c r="F15" s="40"/>
      <c r="G15" s="40"/>
      <c r="H15" s="41"/>
      <c r="I15" s="29"/>
    </row>
  </sheetData>
  <mergeCells count="5">
    <mergeCell ref="A4:K4"/>
    <mergeCell ref="A5:K5"/>
    <mergeCell ref="A12:H12"/>
    <mergeCell ref="A15:H15"/>
    <mergeCell ref="A14:I14"/>
  </mergeCells>
  <phoneticPr fontId="4" type="noConversion"/>
  <pageMargins left="1.1023622047244095" right="0.70866141732283472" top="1.1417322834645669" bottom="0.74803149606299213" header="0.31496062992125984" footer="0.31496062992125984"/>
  <pageSetup paperSize="8" scale="75" fitToHeight="0" orientation="landscape" r:id="rId1"/>
  <headerFooter>
    <oddHeader>&amp;RZałącznik nr 3 do SWZ</oddHeader>
    <oddFooter>Strona &amp;P z 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FDDB778-EFC3-4DE3-86B4-28DD3E6ADDE4}">
          <x14:formula1>
            <xm:f>gwarancja!$A$1:$A$10</xm:f>
          </x14:formula1>
          <xm:sqref>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A50D-5C8C-405B-8089-276EE1C79A0A}">
  <dimension ref="A1:A10"/>
  <sheetViews>
    <sheetView workbookViewId="0">
      <selection sqref="A1:A10"/>
    </sheetView>
  </sheetViews>
  <sheetFormatPr defaultRowHeight="15" x14ac:dyDescent="0.25"/>
  <cols>
    <col min="1" max="1" width="4" bestFit="1" customWidth="1"/>
  </cols>
  <sheetData>
    <row r="1" spans="1:1" x14ac:dyDescent="0.25">
      <c r="A1">
        <v>36</v>
      </c>
    </row>
    <row r="2" spans="1:1" x14ac:dyDescent="0.25">
      <c r="A2">
        <v>48</v>
      </c>
    </row>
    <row r="3" spans="1:1" x14ac:dyDescent="0.25">
      <c r="A3">
        <v>60</v>
      </c>
    </row>
    <row r="4" spans="1:1" x14ac:dyDescent="0.25">
      <c r="A4">
        <v>72</v>
      </c>
    </row>
    <row r="5" spans="1:1" x14ac:dyDescent="0.25">
      <c r="A5">
        <v>84</v>
      </c>
    </row>
    <row r="6" spans="1:1" x14ac:dyDescent="0.25">
      <c r="A6">
        <v>96</v>
      </c>
    </row>
    <row r="7" spans="1:1" x14ac:dyDescent="0.25">
      <c r="A7">
        <v>108</v>
      </c>
    </row>
    <row r="8" spans="1:1" x14ac:dyDescent="0.25">
      <c r="A8">
        <v>120</v>
      </c>
    </row>
    <row r="9" spans="1:1" x14ac:dyDescent="0.25">
      <c r="A9">
        <v>132</v>
      </c>
    </row>
    <row r="10" spans="1:1" x14ac:dyDescent="0.25">
      <c r="A10">
        <v>144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707fbe96-ba50-4b06-9f7d-a4363831fe5f" value=""/>
</sisl>
</file>

<file path=customXml/itemProps1.xml><?xml version="1.0" encoding="utf-8"?>
<ds:datastoreItem xmlns:ds="http://schemas.openxmlformats.org/officeDocument/2006/customXml" ds:itemID="{7EAA7196-2B7C-4EE5-901B-ACB58B5EEC6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NR 2 DO SWZ - FCENOWY</vt:lpstr>
      <vt:lpstr>gwarancja</vt:lpstr>
      <vt:lpstr>'ZAŁ. NR 2 DO SWZ - FCENOWY'!Obszar_wydruku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Pietruszka Dorota</dc:creator>
  <cp:lastModifiedBy>Piątkowska Natalia</cp:lastModifiedBy>
  <cp:lastPrinted>2026-04-29T09:09:24Z</cp:lastPrinted>
  <dcterms:created xsi:type="dcterms:W3CDTF">2025-07-09T09:19:14Z</dcterms:created>
  <dcterms:modified xsi:type="dcterms:W3CDTF">2026-05-07T12:06:17Z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c73046d1-7b2e-4465-a426-4c4c08c81739</vt:lpwstr>
  </property>
  <property fmtid="{D5CDD505-2E9C-101B-9397-08002B2CF9AE}" pid="3" name="bjSaver">
    <vt:lpwstr>qzAxj8IjfChcI5mg+TXkN1qioHuAhsdl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uid="707fbe96-ba50-4b06-9f7d-a4363831fe5f" value="" /&gt;&lt;/sisl&gt;</vt:lpwstr>
  </property>
  <property fmtid="{D5CDD505-2E9C-101B-9397-08002B2CF9AE}" pid="6" name="bjDocumentSecurityLabel">
    <vt:lpwstr>Klasyfikacja: WEWNĘTRZNA</vt:lpwstr>
  </property>
  <property fmtid="{D5CDD505-2E9C-101B-9397-08002B2CF9AE}" pid="7" name="bjClsUserRVM">
    <vt:lpwstr>[]</vt:lpwstr>
  </property>
</Properties>
</file>