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3920" windowHeight="7485"/>
  </bookViews>
  <sheets>
    <sheet name="PAKIETY" sheetId="1" r:id="rId1"/>
    <sheet name="Arkusz2" sheetId="2" state="hidden" r:id="rId2"/>
    <sheet name="Arkusz3" sheetId="4" state="hidden" r:id="rId3"/>
  </sheets>
  <definedNames>
    <definedName name="_xlnm.Print_Area" localSheetId="0">PAKIETY!$A:$J</definedName>
  </definedNames>
  <calcPr calcId="125725"/>
</workbook>
</file>

<file path=xl/calcChain.xml><?xml version="1.0" encoding="utf-8"?>
<calcChain xmlns="http://schemas.openxmlformats.org/spreadsheetml/2006/main">
  <c r="J134" i="1"/>
  <c r="J133"/>
  <c r="J132"/>
  <c r="J135" s="1"/>
  <c r="J112"/>
  <c r="J111"/>
  <c r="J110"/>
  <c r="J89"/>
  <c r="J88"/>
  <c r="J113" l="1"/>
  <c r="J90"/>
  <c r="J24"/>
  <c r="J23"/>
  <c r="J68"/>
  <c r="J67"/>
  <c r="J46"/>
  <c r="J47" s="1"/>
  <c r="J69" l="1"/>
  <c r="J22" l="1"/>
  <c r="J25" s="1"/>
</calcChain>
</file>

<file path=xl/sharedStrings.xml><?xml version="1.0" encoding="utf-8"?>
<sst xmlns="http://schemas.openxmlformats.org/spreadsheetml/2006/main" count="160" uniqueCount="64">
  <si>
    <t>FORMULARZ CENOWY</t>
  </si>
  <si>
    <t>Rodzaj asortymentu</t>
  </si>
  <si>
    <t>Producent</t>
  </si>
  <si>
    <t>Cena jednostkowa brutto</t>
  </si>
  <si>
    <t>Vat %</t>
  </si>
  <si>
    <t>Wartość brutto</t>
  </si>
  <si>
    <t>Nr katalogowy</t>
  </si>
  <si>
    <t>Nazwa handlowa</t>
  </si>
  <si>
    <t>1.</t>
  </si>
  <si>
    <t>2.</t>
  </si>
  <si>
    <t>3.</t>
  </si>
  <si>
    <r>
      <t xml:space="preserve">Brak w/w cech - </t>
    </r>
    <r>
      <rPr>
        <b/>
        <sz val="10"/>
        <rFont val="Arial"/>
        <family val="2"/>
        <charset val="238"/>
      </rPr>
      <t>0 p.</t>
    </r>
  </si>
  <si>
    <t>Cena: 60%</t>
  </si>
  <si>
    <t>Kryteria oceny ofert:</t>
  </si>
  <si>
    <t>UWAGA:</t>
  </si>
  <si>
    <t>Załącznik nr 1</t>
  </si>
  <si>
    <t>LP.</t>
  </si>
  <si>
    <t>Jednostka miary</t>
  </si>
  <si>
    <t>szt.</t>
  </si>
  <si>
    <r>
      <t xml:space="preserve"> </t>
    </r>
    <r>
      <rPr>
        <b/>
        <sz val="10"/>
        <rFont val="Arial"/>
        <family val="2"/>
        <charset val="238"/>
      </rPr>
      <t xml:space="preserve">…………………………………………………………………………………………                                                                                                                                               </t>
    </r>
    <r>
      <rPr>
        <b/>
        <sz val="8"/>
        <rFont val="Arial"/>
        <family val="2"/>
        <charset val="238"/>
      </rPr>
      <t>(Dokument należy złożyć w postaci elektronicznej opatrzony kwalifikowalnym podpisem elektronicznym, podpisem zaufanym lub podpisem osobistym)</t>
    </r>
  </si>
  <si>
    <t>Cechy użytkowe - 40%</t>
  </si>
  <si>
    <t xml:space="preserve"> </t>
  </si>
  <si>
    <t>Cena 60 %</t>
  </si>
  <si>
    <t>Termin dostawy 40 %</t>
  </si>
  <si>
    <t>Proponowany termin dostawy …… dni (min.1 dzień max. 4 dni.)</t>
  </si>
  <si>
    <t>RAZEM</t>
  </si>
  <si>
    <t>PAKIET 2</t>
  </si>
  <si>
    <t>PAKIET 4</t>
  </si>
  <si>
    <t>Płytki dociskowe do siatkownicy Zimmer 3:1, pakowane po 20 szt.</t>
  </si>
  <si>
    <r>
      <t xml:space="preserve">Sprzęt musi być kompatybilny z urządzeniami firmy </t>
    </r>
    <r>
      <rPr>
        <b/>
        <i/>
        <sz val="10"/>
        <rFont val="Arial"/>
        <family val="2"/>
        <charset val="238"/>
      </rPr>
      <t xml:space="preserve">Zimmer </t>
    </r>
    <r>
      <rPr>
        <i/>
        <sz val="10"/>
        <rFont val="Arial"/>
        <family val="2"/>
        <charset val="238"/>
      </rPr>
      <t>posiadanymi przez Zamawiającego.</t>
    </r>
  </si>
  <si>
    <t>PAKIET 5</t>
  </si>
  <si>
    <t>op.</t>
  </si>
  <si>
    <t>PAKIET 3</t>
  </si>
  <si>
    <t>Ilość / rok</t>
  </si>
  <si>
    <t>PAKIET 1</t>
  </si>
  <si>
    <t>Ilość sztuk  /rok</t>
  </si>
  <si>
    <t>RAZEM:</t>
  </si>
  <si>
    <t>Stapler skórny jednorazowego użytku, ze zszywkami w minimalnej liczbie 35 sztuk, ze wskaźnikiem ilości zszywek. Uchwyt staplera wygięty pod optymalnym kątem, zapewniający dobrą widoczność brzegów zamykanej rany. Zszywki prostokątne, powlekane teflonem (PTFE), o przekroju poprzecznym (grubość) 0,58 mm, po zamknięciu wys.4,2 mm, szer. 6,9 mm, pakowany po 6 szt. w 1 opak. handlowym</t>
  </si>
  <si>
    <t>opak.</t>
  </si>
  <si>
    <r>
      <t>Komplet pięciu zestawów jednorazowego użytku do fiksacji siatek przepuklinowych w laparoskopowej naprawie przepuklin pachwinowych, do wykorzystania w pięciu zabiegach operacyjnych (1 zestaw składa się z: 1 szt.</t>
    </r>
    <r>
      <rPr>
        <u/>
        <sz val="10"/>
        <rFont val="Arial"/>
        <family val="2"/>
        <charset val="238"/>
      </rPr>
      <t xml:space="preserve"> aplikatora jednorazowego użytku</t>
    </r>
    <r>
      <rPr>
        <sz val="10"/>
        <rFont val="Arial"/>
        <family val="2"/>
        <charset val="238"/>
      </rPr>
      <t xml:space="preserve"> kompatybilnego z trokarem o średnicy 5mm, 1</t>
    </r>
    <r>
      <rPr>
        <u/>
        <sz val="10"/>
        <rFont val="Arial"/>
        <family val="2"/>
        <charset val="238"/>
      </rPr>
      <t xml:space="preserve"> szt. strzykawki jednorazowego użytku</t>
    </r>
    <r>
      <rPr>
        <sz val="10"/>
        <rFont val="Arial"/>
        <family val="2"/>
        <charset val="238"/>
      </rPr>
      <t xml:space="preserve"> 2 ml Luer Lock oraz 1</t>
    </r>
    <r>
      <rPr>
        <u/>
        <sz val="10"/>
        <rFont val="Arial"/>
        <family val="2"/>
        <charset val="238"/>
      </rPr>
      <t xml:space="preserve"> szt. ampułki a 0,5 ml kleju tkankowego</t>
    </r>
    <r>
      <rPr>
        <sz val="10"/>
        <rFont val="Arial"/>
        <family val="2"/>
        <charset val="238"/>
      </rPr>
      <t xml:space="preserve"> w kolorze niebieskim (z czystego N-butylo-2-cyjanoakrylatu), 1 opak. handlowe ma zawierać komplet 5 zestawów o składzie jak wyżej</t>
    </r>
  </si>
  <si>
    <r>
      <t xml:space="preserve">1. </t>
    </r>
    <r>
      <rPr>
        <b/>
        <sz val="10"/>
        <color theme="1"/>
        <rFont val="Czcionka tekstu podstawowego"/>
        <charset val="238"/>
      </rPr>
      <t xml:space="preserve">Poz. 2 </t>
    </r>
    <r>
      <rPr>
        <sz val="10"/>
        <color theme="1"/>
        <rFont val="Czcionka tekstu podstawowego"/>
        <charset val="238"/>
      </rPr>
      <t xml:space="preserve">Łatwość zakładania zszywek i dobra widoczność brzegów zamykanej ramy - </t>
    </r>
    <r>
      <rPr>
        <b/>
        <sz val="10"/>
        <color theme="1"/>
        <rFont val="Czcionka tekstu podstawowego"/>
        <charset val="238"/>
      </rPr>
      <t>20 p</t>
    </r>
    <r>
      <rPr>
        <sz val="10"/>
        <color theme="1"/>
        <rFont val="Czcionka tekstu podstawowego"/>
        <charset val="238"/>
      </rPr>
      <t/>
    </r>
  </si>
  <si>
    <r>
      <t xml:space="preserve">2. </t>
    </r>
    <r>
      <rPr>
        <b/>
        <sz val="10"/>
        <color theme="1"/>
        <rFont val="Czcionka tekstu podstawowego"/>
        <charset val="238"/>
      </rPr>
      <t>Poz. 2</t>
    </r>
    <r>
      <rPr>
        <sz val="10"/>
        <color theme="1"/>
        <rFont val="Czcionka tekstu podstawowego"/>
        <charset val="238"/>
      </rPr>
      <t xml:space="preserve">.Bezawaryjna praca staplera (brak zacinania się) - </t>
    </r>
    <r>
      <rPr>
        <b/>
        <sz val="10"/>
        <color theme="1"/>
        <rFont val="Czcionka tekstu podstawowego"/>
        <charset val="238"/>
      </rPr>
      <t>20 p</t>
    </r>
    <r>
      <rPr>
        <sz val="10"/>
        <color theme="1"/>
        <rFont val="Czcionka tekstu podstawowego"/>
        <charset val="238"/>
      </rPr>
      <t>.</t>
    </r>
  </si>
  <si>
    <t>PRÓBKI - 1 szt. staplera z poz. 2</t>
  </si>
  <si>
    <t>Ostrze do dermatomu Zimmer, pakowane po 10 szt.</t>
  </si>
  <si>
    <t>Płytki dociskowe do siatkownicy Zimmer 6:1, pakowane po 20 szt.</t>
  </si>
  <si>
    <t xml:space="preserve">Końcówka robocza o małej średnicy przepływu cieczy, z otworem okienkowym w części dystalnej, z drenami wysokociśnieniowym, odporowadzajacym i ssącym wyposażonym w manadryn uniwersalny z zaciskiem zamykajacym, pompą indukcyją wyposażoną w szybkie przyłącze do konsoli sterującej, wytwarzającej max. ciśnienie przepływu cieczy ok 800 barów. Opakowana w podwójne opakowanie bezpieczne typu Tyvec- folia. Rozmiar końcówek 15 st/14mm, 45 st./14mm, 45st./8mm do wyboru Zamawiającego. </t>
  </si>
  <si>
    <t>Ilość sztuk/op.  /rok</t>
  </si>
  <si>
    <t>Narzędzie Thunderbeat Type S, do zabiegów laparoskopowych, integrujące energię bipolarną i ultradźwiękową, umożliwiające jednoczesne cięcie i zamykanie naczyń krwionośnych do 7 mm włącznie. Wyposażone w 2 przyciski aktywujące: Seal &amp; Cut - aktywujące symultanicznie energię bipolarną oraz ultradźwiękową do cięcia i koagulacji, oraz Seal - aktywujący zaawansowaną energię bipolarną do koagulacji. Dł. robocza 35 cm, śr. trzonu 5 mm. Zakrzywione, precyzyjne bransze o dł. 16 mm. Uchwyt narzędzia pistoletowy, uchwyt na palce prowadzące zamknięty. Trzon obrotowy 360 st. Narzędzie sterylne, jednorazowego użytku, 5 szt. w opakowaniu. W komplecie uchwyt mocujący do przetwornika oraz klucz dynamometryczny.</t>
  </si>
  <si>
    <t>Ilość op.  /rok</t>
  </si>
  <si>
    <r>
      <t>Trokar ostrzowy 11mm o długości 100 mm z transparentną, ściętą oraz zewnętrznie żebrowaną kaniulą. Trokar musi posiadać: uchwyt umożliwiający fiksowanie kaniuli do powłok, dwustopniowy zawór do insuflacji/desuflacji pozwalający na umiejscowienie go w co najmniej w trzech pozycjach oraz zdejmowalną uniwersalną redukcję/ podwójną uszczelkę 5mm-11mm oraz dodatkową uszczelkę w kaniuli. Trokar ma posiadać również:  wyraźnie oznaczony rozmiar usytuowany na  główce nieprzezroczystego obturatora zakończonego 2 stopniowym elementem nożowo-separacyjnym z 3 mm nieruchomym płaskim, obustronnie ostrzonym mikro nożem. Nóż musi być obustronnie zabezpieczony  ruchomą tulejkową osłoną aktywowaną przyciskiem znajdującym się z boku główki obturatora. Osłona mikro noża połączona z częścią rozwarstwiającą tkankę, która musi posiadać podłużne rowki ślizgowe w celu łatwiejszego wprowadzenia trokara.</t>
    </r>
    <r>
      <rPr>
        <sz val="10"/>
        <rFont val="Arial"/>
        <family val="2"/>
        <charset val="238"/>
      </rPr>
      <t xml:space="preserve">
Etykieta trokara ma zawierać 4 wklejki do dokumentacji medycznej. 1op. to 6 sztuk</t>
    </r>
    <r>
      <rPr>
        <sz val="10"/>
        <color theme="1"/>
        <rFont val="Arial"/>
        <family val="2"/>
        <charset val="238"/>
      </rPr>
      <t xml:space="preserve"> 
  </t>
    </r>
  </si>
  <si>
    <r>
      <t xml:space="preserve">Trokar optyczny 11mm z transparentną, ściętą, zewnętrznie żebrowaną kaniulą o długości 100 mm. Trokar musi posiadać: uchwyt umożliwiający fiksowanie kaniuli do powłok, dwustopniowy zawór do insuflacji/ desuflacji pozwalający na umiejscowienie go w co najmniej w trzech pozycjach,  zdejmowalną, uniwersalną redukcję/ podwójną uszczelkę 5mm-11mm,  dodatkową uszczelkę w kaniuli, możliwość szybkiej desuflacji, wyraźne oznaczenie rozmiaru trokara na  główce przeźroczystego obturatora  zakończonego grotem w kształcie eliptycznego stożka z symetrycznie położonymi skrzydełkami oraz wejściem na optykę z dodatkową uszczelką umieszczoną w główce obturatora. 
Etykieta trokara ma zawierać 4 wklejki do dokumentacji medycznej. </t>
    </r>
    <r>
      <rPr>
        <sz val="10"/>
        <rFont val="Arial"/>
        <family val="2"/>
        <charset val="238"/>
      </rPr>
      <t>1op. to 6 sztuk</t>
    </r>
    <r>
      <rPr>
        <sz val="10"/>
        <color theme="1"/>
        <rFont val="Arial"/>
        <family val="2"/>
        <charset val="238"/>
      </rPr>
      <t xml:space="preserve">
</t>
    </r>
  </si>
  <si>
    <t>Narzędzie Sonicbeat do zabiegów laparoskopowych, ultradźwiękowe, umożliwiające jednoczesne cięcie i zamykanie naczyń krwionośnych do 5 mm włącznie. Wyposażone w 2 przyciski aktywujące: MAX oraz VAR. Dł. robocza 35 cm, śr. trzonu 5 mm. Zakrzywione, precyzyjne bransze o dł. 16 mm. Uchwyt narzędzia pistoletowy, z manipulatorem przednim. Uchwyt na palce prowadzące zamknięty. Trzon obrotowy 360 st. Narzędzie sterylne, jednorazowego użytku, 5 szt. w opakowaniu. W komplecie uchwyt mocujący do przetwornika oraz klucz dynamometryczny.</t>
  </si>
  <si>
    <r>
      <t>w przypadku</t>
    </r>
    <r>
      <rPr>
        <b/>
        <sz val="10"/>
        <rFont val="Arial"/>
        <family val="2"/>
        <charset val="238"/>
      </rPr>
      <t xml:space="preserve"> pozostałych pakietów </t>
    </r>
    <r>
      <rPr>
        <sz val="10"/>
        <rFont val="Arial"/>
        <family val="2"/>
        <charset val="238"/>
      </rPr>
      <t xml:space="preserve">- </t>
    </r>
    <r>
      <rPr>
        <b/>
        <sz val="10"/>
        <rFont val="Arial"/>
        <family val="2"/>
        <charset val="238"/>
      </rPr>
      <t>40</t>
    </r>
    <r>
      <rPr>
        <b/>
        <sz val="10"/>
        <color theme="1"/>
        <rFont val="Arial"/>
        <family val="2"/>
        <charset val="238"/>
      </rPr>
      <t>% termin dostawy</t>
    </r>
  </si>
  <si>
    <t>Narzędzia muszą być kompatybilne z generatorem Olympus.</t>
  </si>
  <si>
    <t>Zaproponowanie narzędzi jednorazowych niezgodnych z opisem przedmiotu zamówienia skutkować będzie odrzuceniem oferty.</t>
  </si>
  <si>
    <t>Trokar nożowy 5mm o długości 100 mm z transparentną, ściętą oraz zewnętrznie żebrowaną kaniulą. Trokar musi posiadać: uchwyt umożliwiający fiksowanie kaniuli do powłok, dwustopniowy zawór do insuflacji / desuflacji pozwalający na umiejscowienie go w co najmniej trzech pozycjach oraz zdejmowalną uniwersalną redukcję/ podwójną uszczelkę 3mm-5mm oraz dodatkową uszczelkę w kaniuli. Trokar ma posiadać również: wyraźnie oznaczony rozmiar usytuowany na  główce nieprzezroczystego obturatora zakończonego 2 stopniowym elementem nożowo-separacyjnym z 3 mm nieruchomym płaskim, obustronnie ostrzonym mikro nożem. Nóż musi być obustronnie zabezpieczony jest ruchomą tulejkową osłoną aktywowaną przyciskiem znajdującym się z boku główki obturatora. Osłona mikro noża połączona z częścią rozwarstwiającą tkankę, która musi posiadać podłużne rowki ślizgowe w celu łatwiejszego wprowadzenia trokara.
Etykieta trokara ma zawierać 4 wklejki do dokumentacji medycznej. 1op. to 6 sztuk</t>
  </si>
  <si>
    <t xml:space="preserve"> 26/26 Dostawa narzędzi jednorazowych dla SPZZOZ w Gryficach</t>
  </si>
  <si>
    <t>PRÓBKI - 1 szt. z każdej pozycji</t>
  </si>
  <si>
    <t>Igła do znieczuleń podpajęczynówkowych z atraumatyczną końcówką    w kształcie ostrokołu z podłużnym oczkiem wypływu leku, igła z efektem szkła powiekszającego, prowadnica ściśle dopasowana do rozmiaru igły, uchwyt kodowany kolorem wraz z naniesioną informacją o rozmiarze w G i mm.: rozmiar 27Gx103mm</t>
  </si>
  <si>
    <t>Igła do znieczuleń podpajęczynówkowych z atraumatyczną końcówką   w kształcie ostrokołu z podłużnym oczkiem wypływu leku, igła z efektem szkła powiekszającego, prowadnica ściśle dopasowana do rozmiaru igły, uchwyt kodowany kolorem wraz z naniesioną informacją o rozmiarze w G i mm.: rozmiar 27Gx120mm</t>
  </si>
  <si>
    <t>Igła do blokad obwodowych z wykorzystaniem stymulatora widoczna w USG, powierzchnia zewnętrzna i wewnętrzna igły pokryta powłoką izolacyjną, odsłonięta tylko końcówka igły, elementy echogeniczne na pierwszych dwóch centymetrach w postaci dówch odcinków, końcówka zeszlifowana, uchwyt igły kodowany kolorystycznie, na stałe przyczepiony dren iniekcyjny, sterylna, Rozm.: 21Gx100mm</t>
  </si>
  <si>
    <r>
      <rPr>
        <b/>
        <sz val="10"/>
        <rFont val="Czcionka tekstu podstawowego"/>
        <charset val="238"/>
      </rPr>
      <t>Poz. 1-3</t>
    </r>
    <r>
      <rPr>
        <sz val="10"/>
        <rFont val="Czcionka tekstu podstawowego"/>
        <charset val="238"/>
      </rPr>
      <t xml:space="preserve"> Igła o odpowiedniej ostrości i twardości, nie uginajaca się podczas wkłucia - </t>
    </r>
    <r>
      <rPr>
        <b/>
        <sz val="10"/>
        <rFont val="Czcionka tekstu podstawowego"/>
        <charset val="238"/>
      </rPr>
      <t>40 p</t>
    </r>
    <r>
      <rPr>
        <sz val="10"/>
        <rFont val="Czcionka tekstu podstawowego"/>
        <charset val="238"/>
      </rPr>
      <t>.</t>
    </r>
  </si>
  <si>
    <t>PAKIET 6</t>
  </si>
  <si>
    <t>Cechy użytkowe: 40%, zgodnie z opisem dla pakietu nr 3 i 6,</t>
  </si>
</sst>
</file>

<file path=xl/styles.xml><?xml version="1.0" encoding="utf-8"?>
<styleSheet xmlns="http://schemas.openxmlformats.org/spreadsheetml/2006/main">
  <numFmts count="4">
    <numFmt numFmtId="164" formatCode="0.00;[Red]0.00"/>
    <numFmt numFmtId="165" formatCode="_-* #,##0.00\ [$zł-415]_-;\-* #,##0.00\ [$zł-415]_-;_-* &quot;-&quot;??\ [$zł-415]_-;_-@_-"/>
    <numFmt numFmtId="166" formatCode="#,##0.00_ ;\-#,##0.00\ "/>
    <numFmt numFmtId="167" formatCode="#,##0.00\ &quot;zł&quot;"/>
  </numFmts>
  <fonts count="31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 CE"/>
      <charset val="238"/>
    </font>
    <font>
      <b/>
      <i/>
      <u/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0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b/>
      <sz val="11"/>
      <name val="Arial CE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0"/>
      <name val="Arial CE"/>
      <charset val="238"/>
    </font>
    <font>
      <sz val="11"/>
      <name val="Czcionka tekstu podstawowego"/>
      <family val="2"/>
      <charset val="238"/>
    </font>
    <font>
      <sz val="10"/>
      <name val="Czcionka tekstu podstawowego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117">
    <xf numFmtId="0" fontId="0" fillId="0" borderId="0" xfId="0"/>
    <xf numFmtId="0" fontId="2" fillId="0" borderId="0" xfId="0" applyFont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1" fillId="0" borderId="1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13" fillId="0" borderId="1" xfId="1" applyNumberFormat="1" applyFont="1" applyBorder="1" applyAlignment="1">
      <alignment horizontal="center" vertical="center"/>
    </xf>
    <xf numFmtId="167" fontId="0" fillId="0" borderId="0" xfId="0" applyNumberFormat="1"/>
    <xf numFmtId="0" fontId="0" fillId="0" borderId="0" xfId="0" applyAlignment="1"/>
    <xf numFmtId="0" fontId="3" fillId="0" borderId="0" xfId="0" applyFont="1"/>
    <xf numFmtId="0" fontId="22" fillId="0" borderId="0" xfId="0" applyFont="1" applyAlignment="1">
      <alignment wrapText="1"/>
    </xf>
    <xf numFmtId="0" fontId="23" fillId="0" borderId="0" xfId="0" applyFont="1" applyAlignment="1"/>
    <xf numFmtId="0" fontId="23" fillId="0" borderId="0" xfId="0" applyFont="1" applyAlignment="1">
      <alignment wrapText="1"/>
    </xf>
    <xf numFmtId="0" fontId="0" fillId="0" borderId="0" xfId="0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1" applyFont="1" applyAlignment="1">
      <alignment vertical="top" wrapText="1"/>
    </xf>
    <xf numFmtId="0" fontId="18" fillId="2" borderId="0" xfId="0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vertical="center" wrapText="1"/>
    </xf>
    <xf numFmtId="167" fontId="13" fillId="0" borderId="1" xfId="1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7" fontId="1" fillId="0" borderId="1" xfId="1" applyNumberFormat="1" applyFont="1" applyBorder="1" applyAlignment="1">
      <alignment horizontal="center" vertical="center"/>
    </xf>
    <xf numFmtId="167" fontId="21" fillId="0" borderId="0" xfId="0" applyNumberFormat="1" applyFont="1" applyBorder="1" applyAlignment="1">
      <alignment horizont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5" fontId="11" fillId="0" borderId="0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2" fontId="17" fillId="0" borderId="0" xfId="1" applyNumberFormat="1" applyFont="1" applyAlignment="1">
      <alignment vertical="center"/>
    </xf>
    <xf numFmtId="167" fontId="11" fillId="0" borderId="2" xfId="0" applyNumberFormat="1" applyFont="1" applyBorder="1" applyAlignment="1">
      <alignment horizontal="center" vertical="center"/>
    </xf>
    <xf numFmtId="167" fontId="1" fillId="0" borderId="1" xfId="1" applyNumberFormat="1" applyFont="1" applyBorder="1" applyAlignment="1">
      <alignment vertical="center" wrapText="1"/>
    </xf>
    <xf numFmtId="167" fontId="14" fillId="0" borderId="2" xfId="1" applyNumberFormat="1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top" wrapText="1"/>
    </xf>
    <xf numFmtId="0" fontId="27" fillId="0" borderId="0" xfId="0" applyFont="1"/>
    <xf numFmtId="167" fontId="27" fillId="0" borderId="0" xfId="0" applyNumberFormat="1" applyFont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167" fontId="11" fillId="0" borderId="1" xfId="0" applyNumberFormat="1" applyFont="1" applyBorder="1" applyAlignment="1">
      <alignment horizontal="center"/>
    </xf>
    <xf numFmtId="167" fontId="11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7" fontId="1" fillId="0" borderId="1" xfId="1" applyNumberFormat="1" applyFont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</cellXfs>
  <cellStyles count="3">
    <cellStyle name="Normalny" xfId="0" builtinId="0"/>
    <cellStyle name="Normalny 2" xfId="1"/>
    <cellStyle name="Normalny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6"/>
  <sheetViews>
    <sheetView tabSelected="1" zoomScale="120" zoomScaleNormal="120" workbookViewId="0">
      <selection activeCell="N131" sqref="N131"/>
    </sheetView>
  </sheetViews>
  <sheetFormatPr defaultRowHeight="12.75"/>
  <cols>
    <col min="1" max="1" width="3.75" style="23" customWidth="1"/>
    <col min="2" max="2" width="51.625" style="4" customWidth="1"/>
    <col min="3" max="3" width="9.625" style="1" customWidth="1"/>
    <col min="4" max="7" width="9.625" style="4" customWidth="1"/>
    <col min="8" max="8" width="12.625" style="59" customWidth="1"/>
    <col min="9" max="9" width="5.625" style="4" customWidth="1"/>
    <col min="10" max="10" width="14.375" style="38" customWidth="1"/>
    <col min="11" max="16384" width="9" style="4"/>
  </cols>
  <sheetData>
    <row r="1" spans="2:17">
      <c r="C1" s="23"/>
      <c r="H1" s="111" t="s">
        <v>15</v>
      </c>
      <c r="I1" s="111"/>
      <c r="J1" s="111"/>
    </row>
    <row r="2" spans="2:17" ht="15.75" customHeight="1">
      <c r="C2" s="66"/>
      <c r="D2" s="66"/>
      <c r="E2" s="66"/>
      <c r="F2" s="66"/>
      <c r="G2" s="66"/>
      <c r="H2" s="66"/>
      <c r="I2" s="66"/>
      <c r="J2" s="66"/>
    </row>
    <row r="3" spans="2:17" ht="15.75" customHeight="1">
      <c r="B3" s="112" t="s">
        <v>56</v>
      </c>
      <c r="C3" s="112"/>
      <c r="D3" s="112"/>
      <c r="E3" s="112"/>
      <c r="F3" s="112"/>
      <c r="G3" s="112"/>
      <c r="H3" s="112"/>
      <c r="I3" s="112"/>
      <c r="J3" s="112"/>
    </row>
    <row r="4" spans="2:17" ht="12.75" customHeight="1">
      <c r="B4" s="112"/>
      <c r="C4" s="112"/>
      <c r="D4" s="112"/>
      <c r="E4" s="112"/>
      <c r="F4" s="112"/>
      <c r="G4" s="112"/>
      <c r="H4" s="112"/>
      <c r="I4" s="112"/>
      <c r="J4" s="112"/>
    </row>
    <row r="5" spans="2:17">
      <c r="C5" s="23"/>
    </row>
    <row r="6" spans="2:17">
      <c r="C6" s="23"/>
      <c r="D6" s="5"/>
      <c r="E6" s="5"/>
      <c r="F6" s="5"/>
      <c r="G6" s="5"/>
      <c r="K6" s="5"/>
    </row>
    <row r="7" spans="2:17" ht="12.75" customHeight="1">
      <c r="B7" s="114" t="s">
        <v>54</v>
      </c>
      <c r="C7" s="114"/>
      <c r="D7" s="114"/>
      <c r="E7" s="114"/>
      <c r="F7" s="114"/>
      <c r="G7" s="114"/>
      <c r="H7" s="114"/>
      <c r="I7" s="114"/>
      <c r="J7" s="114"/>
      <c r="K7" s="6"/>
      <c r="Q7" s="7"/>
    </row>
    <row r="8" spans="2:17">
      <c r="B8" s="5"/>
      <c r="C8" s="12"/>
      <c r="D8" s="5"/>
      <c r="E8" s="5"/>
      <c r="F8" s="5"/>
      <c r="G8" s="5"/>
      <c r="I8" s="5"/>
      <c r="K8" s="5"/>
    </row>
    <row r="9" spans="2:17">
      <c r="B9" s="5"/>
      <c r="C9" s="12"/>
      <c r="D9" s="5"/>
      <c r="E9" s="5"/>
      <c r="F9" s="5"/>
      <c r="G9" s="5"/>
      <c r="I9" s="5"/>
      <c r="K9" s="5"/>
    </row>
    <row r="10" spans="2:17">
      <c r="B10" s="5"/>
      <c r="C10" s="12"/>
      <c r="D10" s="5"/>
      <c r="E10" s="5"/>
      <c r="F10" s="5"/>
      <c r="G10" s="5"/>
      <c r="I10" s="5"/>
      <c r="K10" s="5"/>
    </row>
    <row r="11" spans="2:17">
      <c r="B11" s="8" t="s">
        <v>13</v>
      </c>
      <c r="C11" s="13"/>
      <c r="D11" s="5"/>
      <c r="E11" s="5"/>
      <c r="F11" s="5"/>
      <c r="G11" s="5"/>
      <c r="I11" s="5"/>
      <c r="K11" s="5"/>
    </row>
    <row r="12" spans="2:17">
      <c r="B12" s="9" t="s">
        <v>12</v>
      </c>
      <c r="C12" s="14"/>
      <c r="D12" s="5"/>
      <c r="E12" s="5"/>
      <c r="F12" s="5"/>
      <c r="G12" s="5"/>
      <c r="I12" s="5"/>
      <c r="K12" s="5"/>
    </row>
    <row r="13" spans="2:17" ht="14.25" customHeight="1">
      <c r="B13" s="10" t="s">
        <v>63</v>
      </c>
      <c r="C13" s="15"/>
      <c r="D13" s="5"/>
      <c r="E13" s="5"/>
      <c r="F13" s="5"/>
      <c r="G13" s="5"/>
      <c r="I13" s="5"/>
      <c r="K13" s="5"/>
    </row>
    <row r="14" spans="2:17">
      <c r="B14" s="76" t="s">
        <v>52</v>
      </c>
      <c r="C14" s="12"/>
      <c r="D14" s="5"/>
      <c r="E14" s="5"/>
      <c r="F14" s="5"/>
      <c r="G14" s="5"/>
      <c r="I14" s="5"/>
      <c r="K14" s="5"/>
    </row>
    <row r="15" spans="2:17">
      <c r="B15" s="5"/>
      <c r="C15" s="12"/>
      <c r="D15" s="5"/>
      <c r="E15" s="5"/>
      <c r="F15" s="5"/>
      <c r="G15" s="5"/>
      <c r="I15" s="5"/>
      <c r="K15" s="5"/>
    </row>
    <row r="17" spans="1:10" ht="14.25">
      <c r="A17"/>
      <c r="B17" s="51"/>
      <c r="C17"/>
      <c r="D17"/>
      <c r="E17"/>
      <c r="F17"/>
      <c r="G17"/>
      <c r="H17" s="40"/>
      <c r="I17"/>
      <c r="J17" s="40"/>
    </row>
    <row r="18" spans="1:10" ht="14.25">
      <c r="A18" s="49"/>
      <c r="B18" s="49"/>
      <c r="C18" s="49"/>
      <c r="D18" s="49"/>
      <c r="E18" s="93"/>
      <c r="F18" s="93"/>
      <c r="G18" s="93"/>
      <c r="H18" s="94"/>
      <c r="I18" s="93"/>
      <c r="J18" s="94"/>
    </row>
    <row r="19" spans="1:10" ht="14.25" customHeight="1">
      <c r="A19" s="113" t="s">
        <v>0</v>
      </c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0" ht="14.25" customHeight="1">
      <c r="A20" s="91"/>
      <c r="B20" s="50" t="s">
        <v>34</v>
      </c>
      <c r="C20" s="91"/>
      <c r="D20" s="91"/>
      <c r="E20" s="91"/>
      <c r="F20" s="91"/>
      <c r="G20" s="91"/>
      <c r="H20" s="65"/>
      <c r="I20" s="91"/>
      <c r="J20" s="65"/>
    </row>
    <row r="21" spans="1:10" ht="36">
      <c r="A21" s="2" t="s">
        <v>16</v>
      </c>
      <c r="B21" s="2" t="s">
        <v>1</v>
      </c>
      <c r="C21" s="2" t="s">
        <v>17</v>
      </c>
      <c r="D21" s="2" t="s">
        <v>33</v>
      </c>
      <c r="E21" s="2" t="s">
        <v>2</v>
      </c>
      <c r="F21" s="2" t="s">
        <v>6</v>
      </c>
      <c r="G21" s="2" t="s">
        <v>7</v>
      </c>
      <c r="H21" s="60" t="s">
        <v>3</v>
      </c>
      <c r="I21" s="3" t="s">
        <v>4</v>
      </c>
      <c r="J21" s="39" t="s">
        <v>5</v>
      </c>
    </row>
    <row r="22" spans="1:10" s="23" customFormat="1">
      <c r="A22" s="95" t="s">
        <v>8</v>
      </c>
      <c r="B22" s="52" t="s">
        <v>28</v>
      </c>
      <c r="C22" s="27" t="s">
        <v>31</v>
      </c>
      <c r="D22" s="27">
        <v>14</v>
      </c>
      <c r="E22" s="27"/>
      <c r="F22" s="27"/>
      <c r="G22" s="96"/>
      <c r="H22" s="63"/>
      <c r="I22" s="47"/>
      <c r="J22" s="97">
        <f>D22*H22</f>
        <v>0</v>
      </c>
    </row>
    <row r="23" spans="1:10">
      <c r="A23" s="95" t="s">
        <v>9</v>
      </c>
      <c r="B23" s="52" t="s">
        <v>44</v>
      </c>
      <c r="C23" s="27" t="s">
        <v>31</v>
      </c>
      <c r="D23" s="27">
        <v>14</v>
      </c>
      <c r="E23" s="27"/>
      <c r="F23" s="27"/>
      <c r="G23" s="96"/>
      <c r="H23" s="63"/>
      <c r="I23" s="47"/>
      <c r="J23" s="97">
        <f>D23*H23</f>
        <v>0</v>
      </c>
    </row>
    <row r="24" spans="1:10">
      <c r="A24" s="95" t="s">
        <v>10</v>
      </c>
      <c r="B24" s="52" t="s">
        <v>43</v>
      </c>
      <c r="C24" s="27" t="s">
        <v>31</v>
      </c>
      <c r="D24" s="27">
        <v>25</v>
      </c>
      <c r="E24" s="27"/>
      <c r="F24" s="27"/>
      <c r="G24" s="96"/>
      <c r="H24" s="63"/>
      <c r="I24" s="47"/>
      <c r="J24" s="97">
        <f>D24*H24</f>
        <v>0</v>
      </c>
    </row>
    <row r="25" spans="1:10" ht="15">
      <c r="A25" s="48"/>
      <c r="B25" s="93"/>
      <c r="C25" s="98"/>
      <c r="D25" s="98"/>
      <c r="E25" s="42"/>
      <c r="F25" s="48"/>
      <c r="G25" s="48"/>
      <c r="H25" s="115" t="s">
        <v>25</v>
      </c>
      <c r="I25" s="116"/>
      <c r="J25" s="99">
        <f>SUM(J22:J24)</f>
        <v>0</v>
      </c>
    </row>
    <row r="26" spans="1:10" ht="14.25">
      <c r="A26"/>
      <c r="B26" s="42" t="s">
        <v>14</v>
      </c>
      <c r="C26"/>
      <c r="D26"/>
      <c r="E26"/>
      <c r="F26"/>
      <c r="G26"/>
      <c r="H26" s="40"/>
      <c r="I26"/>
      <c r="J26" s="40"/>
    </row>
    <row r="27" spans="1:10" ht="27.75" customHeight="1">
      <c r="A27"/>
      <c r="B27" s="43" t="s">
        <v>29</v>
      </c>
      <c r="C27"/>
      <c r="D27"/>
      <c r="E27"/>
      <c r="F27"/>
      <c r="G27"/>
      <c r="H27" s="40"/>
      <c r="I27"/>
      <c r="J27" s="40"/>
    </row>
    <row r="28" spans="1:10" ht="14.25">
      <c r="A28"/>
      <c r="B28"/>
      <c r="C28"/>
      <c r="D28"/>
      <c r="E28"/>
      <c r="F28"/>
      <c r="G28"/>
      <c r="H28" s="40"/>
      <c r="I28"/>
      <c r="J28" s="40"/>
    </row>
    <row r="29" spans="1:10" ht="14.25">
      <c r="A29"/>
      <c r="B29" s="55" t="s">
        <v>22</v>
      </c>
      <c r="C29"/>
      <c r="D29"/>
      <c r="E29"/>
      <c r="F29"/>
      <c r="G29"/>
      <c r="H29" s="40"/>
      <c r="I29"/>
      <c r="J29" s="40"/>
    </row>
    <row r="30" spans="1:10" ht="14.25">
      <c r="A30"/>
      <c r="B30" s="54" t="s">
        <v>23</v>
      </c>
      <c r="C30"/>
      <c r="D30"/>
      <c r="E30"/>
      <c r="F30"/>
      <c r="G30"/>
      <c r="H30" s="40"/>
      <c r="I30"/>
      <c r="J30" s="40"/>
    </row>
    <row r="31" spans="1:10" ht="15">
      <c r="A31"/>
      <c r="B31" s="53" t="s">
        <v>24</v>
      </c>
      <c r="C31" s="44"/>
      <c r="D31" s="45"/>
      <c r="E31"/>
      <c r="F31"/>
      <c r="G31"/>
      <c r="H31" s="40"/>
      <c r="I31"/>
      <c r="J31" s="40"/>
    </row>
    <row r="32" spans="1:10" ht="15">
      <c r="A32"/>
      <c r="B32" s="41"/>
      <c r="C32" s="44"/>
      <c r="D32" s="45"/>
      <c r="E32"/>
      <c r="F32"/>
      <c r="G32"/>
      <c r="H32" s="40"/>
      <c r="I32"/>
      <c r="J32" s="40"/>
    </row>
    <row r="33" spans="1:10" ht="15">
      <c r="A33"/>
      <c r="B33" s="41"/>
      <c r="C33" s="44"/>
      <c r="D33" s="45"/>
      <c r="E33"/>
      <c r="F33"/>
      <c r="G33"/>
      <c r="H33" s="40"/>
      <c r="I33"/>
      <c r="J33" s="40"/>
    </row>
    <row r="34" spans="1:10" ht="14.25" customHeight="1">
      <c r="A34"/>
      <c r="B34" s="108" t="s">
        <v>19</v>
      </c>
      <c r="C34" s="108"/>
      <c r="D34" s="108"/>
      <c r="E34"/>
      <c r="F34"/>
      <c r="G34"/>
      <c r="H34" s="40"/>
      <c r="I34"/>
      <c r="J34" s="40"/>
    </row>
    <row r="35" spans="1:10" ht="14.25">
      <c r="A35"/>
      <c r="B35" s="108"/>
      <c r="C35" s="108"/>
      <c r="D35" s="108"/>
      <c r="E35"/>
      <c r="F35"/>
      <c r="G35"/>
      <c r="H35" s="40"/>
      <c r="I35"/>
      <c r="J35" s="40"/>
    </row>
    <row r="36" spans="1:10" ht="14.25">
      <c r="A36"/>
      <c r="B36" s="108"/>
      <c r="C36" s="108"/>
      <c r="D36" s="108"/>
      <c r="E36"/>
      <c r="F36"/>
      <c r="G36"/>
      <c r="H36" s="40"/>
      <c r="I36"/>
      <c r="J36" s="40"/>
    </row>
    <row r="37" spans="1:10" ht="14.25">
      <c r="A37"/>
      <c r="B37" s="46"/>
      <c r="C37"/>
      <c r="D37"/>
      <c r="E37"/>
      <c r="F37"/>
      <c r="G37"/>
      <c r="H37" s="40"/>
      <c r="I37"/>
      <c r="J37" s="40"/>
    </row>
    <row r="38" spans="1:10" ht="14.25">
      <c r="A38"/>
      <c r="B38"/>
      <c r="C38"/>
      <c r="D38"/>
      <c r="E38"/>
      <c r="F38"/>
      <c r="G38"/>
      <c r="H38" s="40"/>
      <c r="I38"/>
      <c r="J38" s="40"/>
    </row>
    <row r="39" spans="1:10">
      <c r="A39" s="4"/>
      <c r="B39" s="87"/>
      <c r="C39" s="87"/>
      <c r="D39" s="87"/>
      <c r="H39" s="56"/>
      <c r="J39" s="4"/>
    </row>
    <row r="40" spans="1:10">
      <c r="A40" s="4"/>
      <c r="B40" s="87"/>
      <c r="C40" s="87"/>
      <c r="D40" s="87"/>
      <c r="H40" s="56"/>
      <c r="J40" s="4"/>
    </row>
    <row r="41" spans="1:10">
      <c r="A41" s="4"/>
      <c r="C41" s="67"/>
      <c r="H41" s="56"/>
      <c r="J41" s="4"/>
    </row>
    <row r="42" spans="1:10">
      <c r="A42" s="4"/>
      <c r="C42" s="67"/>
      <c r="H42" s="56"/>
      <c r="J42" s="4"/>
    </row>
    <row r="43" spans="1:10" ht="15">
      <c r="A43" s="104" t="s">
        <v>0</v>
      </c>
      <c r="B43" s="104"/>
      <c r="C43" s="104"/>
      <c r="D43" s="104"/>
      <c r="E43" s="104"/>
      <c r="F43" s="104"/>
      <c r="G43" s="104"/>
      <c r="H43" s="104"/>
      <c r="I43" s="104"/>
      <c r="J43" s="104"/>
    </row>
    <row r="44" spans="1:10" ht="15.75">
      <c r="A44" s="4"/>
      <c r="B44" s="37" t="s">
        <v>26</v>
      </c>
      <c r="C44" s="25"/>
      <c r="D44" s="25"/>
      <c r="E44" s="25"/>
      <c r="F44" s="25"/>
      <c r="G44" s="26"/>
      <c r="H44" s="34"/>
      <c r="I44" s="17"/>
      <c r="J44" s="24"/>
    </row>
    <row r="45" spans="1:10" ht="53.25" customHeight="1">
      <c r="A45" s="2" t="s">
        <v>16</v>
      </c>
      <c r="B45" s="2" t="s">
        <v>1</v>
      </c>
      <c r="C45" s="2" t="s">
        <v>17</v>
      </c>
      <c r="D45" s="2" t="s">
        <v>35</v>
      </c>
      <c r="E45" s="2" t="s">
        <v>2</v>
      </c>
      <c r="F45" s="2" t="s">
        <v>6</v>
      </c>
      <c r="G45" s="2" t="s">
        <v>7</v>
      </c>
      <c r="H45" s="2" t="s">
        <v>3</v>
      </c>
      <c r="I45" s="3" t="s">
        <v>4</v>
      </c>
      <c r="J45" s="3" t="s">
        <v>5</v>
      </c>
    </row>
    <row r="46" spans="1:10" ht="114.75">
      <c r="A46" s="28" t="s">
        <v>8</v>
      </c>
      <c r="B46" s="88" t="s">
        <v>45</v>
      </c>
      <c r="C46" s="28" t="s">
        <v>18</v>
      </c>
      <c r="D46" s="28">
        <v>80</v>
      </c>
      <c r="E46" s="28"/>
      <c r="F46" s="69"/>
      <c r="G46" s="69"/>
      <c r="H46" s="61"/>
      <c r="I46" s="69"/>
      <c r="J46" s="63">
        <f>D46*H46</f>
        <v>0</v>
      </c>
    </row>
    <row r="47" spans="1:10" ht="15">
      <c r="A47" s="26"/>
      <c r="B47" s="25"/>
      <c r="C47" s="25"/>
      <c r="D47" s="25"/>
      <c r="E47" s="25"/>
      <c r="F47" s="26"/>
      <c r="G47" s="26"/>
      <c r="H47" s="105" t="s">
        <v>36</v>
      </c>
      <c r="I47" s="106"/>
      <c r="J47" s="73">
        <f>J46</f>
        <v>0</v>
      </c>
    </row>
    <row r="48" spans="1:10" ht="15">
      <c r="A48" s="26"/>
      <c r="B48" s="25"/>
      <c r="C48" s="25"/>
      <c r="D48" s="25"/>
      <c r="E48" s="25"/>
      <c r="F48" s="26"/>
      <c r="G48" s="26"/>
      <c r="H48" s="29"/>
      <c r="I48" s="25"/>
      <c r="J48" s="70"/>
    </row>
    <row r="49" spans="1:10">
      <c r="A49" s="26"/>
      <c r="B49" s="22"/>
      <c r="C49" s="26"/>
      <c r="D49" s="26"/>
      <c r="E49" s="26"/>
      <c r="F49" s="26"/>
      <c r="G49" s="26"/>
      <c r="H49" s="26"/>
      <c r="I49" s="17" t="s">
        <v>21</v>
      </c>
      <c r="J49" s="4"/>
    </row>
    <row r="50" spans="1:10" ht="15.75" customHeight="1">
      <c r="A50" s="26"/>
      <c r="B50" s="58" t="s">
        <v>22</v>
      </c>
      <c r="C50" s="10"/>
      <c r="D50" s="26"/>
      <c r="E50" s="26"/>
      <c r="F50" s="26"/>
      <c r="G50" s="26"/>
      <c r="H50" s="26"/>
      <c r="I50" s="17"/>
      <c r="J50" s="4"/>
    </row>
    <row r="51" spans="1:10">
      <c r="A51" s="30"/>
      <c r="B51" s="57" t="s">
        <v>23</v>
      </c>
      <c r="C51" s="11"/>
      <c r="D51" s="31"/>
      <c r="E51" s="31"/>
      <c r="F51" s="31"/>
      <c r="G51" s="67"/>
      <c r="H51" s="67"/>
      <c r="I51" s="17"/>
      <c r="J51" s="4"/>
    </row>
    <row r="52" spans="1:10">
      <c r="A52" s="30"/>
      <c r="B52" s="56" t="s">
        <v>24</v>
      </c>
      <c r="C52" s="11"/>
      <c r="D52" s="31"/>
      <c r="E52" s="31"/>
      <c r="F52" s="31"/>
      <c r="G52" s="77"/>
      <c r="H52" s="77"/>
      <c r="I52" s="17"/>
      <c r="J52" s="4"/>
    </row>
    <row r="53" spans="1:10" ht="15" customHeight="1">
      <c r="A53" s="67"/>
      <c r="B53" s="56"/>
      <c r="C53" s="56"/>
      <c r="D53" s="67"/>
      <c r="E53" s="67"/>
      <c r="F53" s="67"/>
      <c r="G53" s="67"/>
      <c r="H53" s="67"/>
      <c r="I53" s="17"/>
      <c r="J53" s="4"/>
    </row>
    <row r="54" spans="1:10">
      <c r="A54" s="4"/>
      <c r="C54" s="67"/>
      <c r="H54" s="56"/>
      <c r="J54" s="4"/>
    </row>
    <row r="55" spans="1:10">
      <c r="A55" s="4"/>
      <c r="C55" s="67"/>
      <c r="H55" s="56"/>
      <c r="J55" s="4"/>
    </row>
    <row r="56" spans="1:10" ht="12.75" customHeight="1">
      <c r="A56" s="4"/>
      <c r="B56" s="108" t="s">
        <v>19</v>
      </c>
      <c r="C56" s="108"/>
      <c r="D56" s="108"/>
      <c r="H56" s="56"/>
      <c r="J56" s="4"/>
    </row>
    <row r="57" spans="1:10">
      <c r="A57" s="4"/>
      <c r="B57" s="108"/>
      <c r="C57" s="108"/>
      <c r="D57" s="108"/>
      <c r="H57" s="56"/>
      <c r="J57" s="4"/>
    </row>
    <row r="58" spans="1:10">
      <c r="A58" s="4"/>
      <c r="B58" s="108"/>
      <c r="C58" s="108"/>
      <c r="D58" s="108"/>
      <c r="H58" s="56"/>
      <c r="J58" s="4"/>
    </row>
    <row r="59" spans="1:10">
      <c r="A59" s="4"/>
      <c r="B59" s="87"/>
      <c r="C59" s="87"/>
      <c r="D59" s="87"/>
      <c r="H59" s="56"/>
      <c r="J59" s="4"/>
    </row>
    <row r="60" spans="1:10">
      <c r="A60" s="4"/>
      <c r="B60" s="87"/>
      <c r="C60" s="87"/>
      <c r="D60" s="87"/>
      <c r="H60" s="56"/>
      <c r="J60" s="4"/>
    </row>
    <row r="61" spans="1:10">
      <c r="A61" s="4"/>
      <c r="C61" s="67"/>
      <c r="H61" s="56"/>
      <c r="J61" s="4"/>
    </row>
    <row r="62" spans="1:10">
      <c r="A62" s="4"/>
      <c r="C62" s="67"/>
      <c r="H62" s="56"/>
      <c r="J62" s="4"/>
    </row>
    <row r="63" spans="1:10" ht="15">
      <c r="A63" s="104" t="s">
        <v>0</v>
      </c>
      <c r="B63" s="104"/>
      <c r="C63" s="104"/>
      <c r="D63" s="104"/>
      <c r="E63" s="104"/>
      <c r="F63" s="104"/>
      <c r="G63" s="104"/>
      <c r="H63" s="104"/>
      <c r="I63" s="104"/>
      <c r="J63" s="104"/>
    </row>
    <row r="64" spans="1:10" ht="15.75">
      <c r="A64" s="4"/>
      <c r="B64" s="37" t="s">
        <v>32</v>
      </c>
      <c r="C64" s="25"/>
      <c r="D64" s="25"/>
      <c r="E64" s="25"/>
      <c r="F64" s="25"/>
      <c r="G64" s="26"/>
      <c r="H64" s="34"/>
      <c r="I64" s="17"/>
      <c r="J64" s="24"/>
    </row>
    <row r="65" spans="1:10">
      <c r="A65" s="4"/>
      <c r="B65" s="18" t="s">
        <v>42</v>
      </c>
      <c r="C65" s="25"/>
      <c r="D65" s="25"/>
      <c r="E65" s="25"/>
      <c r="F65" s="25"/>
      <c r="G65" s="26"/>
      <c r="H65" s="34"/>
      <c r="I65" s="17"/>
      <c r="J65" s="24"/>
    </row>
    <row r="66" spans="1:10" ht="53.25" customHeight="1">
      <c r="A66" s="2" t="s">
        <v>16</v>
      </c>
      <c r="B66" s="2" t="s">
        <v>1</v>
      </c>
      <c r="C66" s="2" t="s">
        <v>17</v>
      </c>
      <c r="D66" s="2" t="s">
        <v>46</v>
      </c>
      <c r="E66" s="2" t="s">
        <v>2</v>
      </c>
      <c r="F66" s="2" t="s">
        <v>6</v>
      </c>
      <c r="G66" s="2" t="s">
        <v>7</v>
      </c>
      <c r="H66" s="2" t="s">
        <v>3</v>
      </c>
      <c r="I66" s="3" t="s">
        <v>4</v>
      </c>
      <c r="J66" s="3" t="s">
        <v>5</v>
      </c>
    </row>
    <row r="67" spans="1:10" ht="115.5" customHeight="1">
      <c r="A67" s="20" t="s">
        <v>8</v>
      </c>
      <c r="B67" s="78" t="s">
        <v>39</v>
      </c>
      <c r="C67" s="27" t="s">
        <v>38</v>
      </c>
      <c r="D67" s="27">
        <v>8</v>
      </c>
      <c r="E67" s="78"/>
      <c r="F67" s="78"/>
      <c r="G67" s="78"/>
      <c r="H67" s="63"/>
      <c r="I67" s="69"/>
      <c r="J67" s="74">
        <f>D67*H67</f>
        <v>0</v>
      </c>
    </row>
    <row r="68" spans="1:10" ht="90.75" customHeight="1">
      <c r="A68" s="20" t="s">
        <v>9</v>
      </c>
      <c r="B68" s="78" t="s">
        <v>37</v>
      </c>
      <c r="C68" s="27" t="s">
        <v>18</v>
      </c>
      <c r="D68" s="27">
        <v>2000</v>
      </c>
      <c r="E68" s="78"/>
      <c r="F68" s="78"/>
      <c r="G68" s="78"/>
      <c r="H68" s="63"/>
      <c r="I68" s="69"/>
      <c r="J68" s="74">
        <f t="shared" ref="J68" si="0">D68*H68</f>
        <v>0</v>
      </c>
    </row>
    <row r="69" spans="1:10" ht="15">
      <c r="A69" s="36"/>
      <c r="B69" s="71"/>
      <c r="C69" s="36"/>
      <c r="D69" s="36"/>
      <c r="E69" s="36"/>
      <c r="F69" s="36"/>
      <c r="G69" s="36"/>
      <c r="H69" s="105" t="s">
        <v>36</v>
      </c>
      <c r="I69" s="106"/>
      <c r="J69" s="75">
        <f>SUM(J67:J68)</f>
        <v>0</v>
      </c>
    </row>
    <row r="70" spans="1:10" ht="14.25">
      <c r="A70" s="36"/>
      <c r="B70" s="36"/>
      <c r="C70" s="36"/>
      <c r="D70" s="36"/>
      <c r="E70" s="36"/>
      <c r="F70" s="36"/>
      <c r="G70" s="35"/>
      <c r="H70" s="36"/>
      <c r="I70" s="72"/>
      <c r="J70" s="4"/>
    </row>
    <row r="71" spans="1:10" ht="14.25">
      <c r="A71" s="36"/>
      <c r="B71" s="36"/>
      <c r="C71" s="36"/>
      <c r="D71" s="36"/>
      <c r="E71" s="36"/>
      <c r="F71" s="36"/>
      <c r="G71" s="36"/>
      <c r="H71" s="36"/>
      <c r="I71" s="36"/>
      <c r="J71" s="4"/>
    </row>
    <row r="72" spans="1:10" ht="14.25">
      <c r="A72" s="36"/>
      <c r="B72" s="86" t="s">
        <v>20</v>
      </c>
      <c r="C72" s="85"/>
      <c r="D72" s="36"/>
      <c r="E72" s="82"/>
      <c r="F72" s="36"/>
      <c r="G72" s="36"/>
      <c r="H72" s="36"/>
      <c r="I72" s="36"/>
      <c r="J72" s="4"/>
    </row>
    <row r="73" spans="1:10" ht="30.75" customHeight="1">
      <c r="A73" s="36"/>
      <c r="B73" s="83" t="s">
        <v>40</v>
      </c>
      <c r="C73" s="84"/>
      <c r="D73" s="36"/>
      <c r="E73" s="36"/>
      <c r="F73" s="36"/>
      <c r="G73" s="36"/>
      <c r="H73" s="36"/>
      <c r="I73" s="36"/>
      <c r="J73" s="4"/>
    </row>
    <row r="74" spans="1:10" ht="16.5" customHeight="1">
      <c r="A74" s="36"/>
      <c r="B74" s="79" t="s">
        <v>41</v>
      </c>
      <c r="C74" s="80"/>
      <c r="D74" s="36"/>
      <c r="E74" s="36"/>
      <c r="F74" s="36"/>
      <c r="G74" s="36"/>
      <c r="H74" s="36"/>
      <c r="I74" s="36"/>
      <c r="J74" s="4"/>
    </row>
    <row r="75" spans="1:10">
      <c r="A75" s="4"/>
      <c r="B75" s="11" t="s">
        <v>11</v>
      </c>
      <c r="C75" s="81"/>
      <c r="H75" s="56"/>
      <c r="J75" s="4"/>
    </row>
    <row r="76" spans="1:10">
      <c r="A76" s="4"/>
      <c r="B76" s="11"/>
      <c r="C76" s="81"/>
      <c r="H76" s="56"/>
      <c r="J76" s="4"/>
    </row>
    <row r="77" spans="1:10">
      <c r="A77" s="4"/>
      <c r="B77" s="11"/>
      <c r="C77" s="67"/>
      <c r="H77" s="56"/>
      <c r="J77" s="4"/>
    </row>
    <row r="78" spans="1:10" ht="12.75" customHeight="1">
      <c r="A78" s="4"/>
      <c r="B78" s="108" t="s">
        <v>19</v>
      </c>
      <c r="C78" s="108"/>
      <c r="D78" s="108"/>
      <c r="H78" s="56"/>
      <c r="J78" s="4"/>
    </row>
    <row r="79" spans="1:10">
      <c r="A79" s="4"/>
      <c r="B79" s="108"/>
      <c r="C79" s="108"/>
      <c r="D79" s="108"/>
      <c r="H79" s="56"/>
      <c r="J79" s="4"/>
    </row>
    <row r="80" spans="1:10">
      <c r="A80" s="4"/>
      <c r="B80" s="108"/>
      <c r="C80" s="108"/>
      <c r="D80" s="108"/>
      <c r="H80" s="56"/>
      <c r="J80" s="4"/>
    </row>
    <row r="81" spans="1:10">
      <c r="A81" s="67"/>
      <c r="B81" s="68"/>
      <c r="C81" s="68"/>
      <c r="D81" s="68"/>
      <c r="E81" s="67"/>
      <c r="F81" s="67"/>
      <c r="G81" s="67"/>
      <c r="H81" s="62"/>
      <c r="I81" s="17"/>
    </row>
    <row r="82" spans="1:10">
      <c r="A82" s="67"/>
      <c r="B82" s="68"/>
      <c r="C82" s="68"/>
      <c r="D82" s="68"/>
      <c r="E82" s="67"/>
      <c r="F82" s="67"/>
      <c r="G82" s="67"/>
      <c r="H82" s="62"/>
      <c r="I82" s="17"/>
    </row>
    <row r="85" spans="1:10" ht="15">
      <c r="A85" s="104" t="s">
        <v>0</v>
      </c>
      <c r="B85" s="104"/>
      <c r="C85" s="104"/>
      <c r="D85" s="104"/>
      <c r="E85" s="104"/>
      <c r="F85" s="104"/>
      <c r="G85" s="104"/>
      <c r="H85" s="104"/>
      <c r="I85" s="104"/>
      <c r="J85" s="104"/>
    </row>
    <row r="86" spans="1:10" ht="15.75">
      <c r="A86" s="4"/>
      <c r="B86" s="37" t="s">
        <v>27</v>
      </c>
      <c r="C86" s="25"/>
      <c r="D86" s="25"/>
      <c r="E86" s="25"/>
      <c r="F86" s="25"/>
      <c r="G86" s="26"/>
      <c r="H86" s="34"/>
      <c r="I86" s="17"/>
      <c r="J86" s="24"/>
    </row>
    <row r="87" spans="1:10" ht="36">
      <c r="A87" s="2" t="s">
        <v>16</v>
      </c>
      <c r="B87" s="2" t="s">
        <v>1</v>
      </c>
      <c r="C87" s="2" t="s">
        <v>17</v>
      </c>
      <c r="D87" s="2" t="s">
        <v>35</v>
      </c>
      <c r="E87" s="2" t="s">
        <v>2</v>
      </c>
      <c r="F87" s="2" t="s">
        <v>6</v>
      </c>
      <c r="G87" s="2" t="s">
        <v>7</v>
      </c>
      <c r="H87" s="2" t="s">
        <v>3</v>
      </c>
      <c r="I87" s="3" t="s">
        <v>4</v>
      </c>
      <c r="J87" s="3" t="s">
        <v>5</v>
      </c>
    </row>
    <row r="88" spans="1:10" ht="153">
      <c r="A88" s="27" t="s">
        <v>8</v>
      </c>
      <c r="B88" s="89" t="s">
        <v>47</v>
      </c>
      <c r="C88" s="28" t="s">
        <v>31</v>
      </c>
      <c r="D88" s="28">
        <v>7</v>
      </c>
      <c r="E88" s="28"/>
      <c r="F88" s="32"/>
      <c r="G88" s="32"/>
      <c r="H88" s="61"/>
      <c r="I88" s="32"/>
      <c r="J88" s="61">
        <f>D88*H88</f>
        <v>0</v>
      </c>
    </row>
    <row r="89" spans="1:10" ht="119.25" customHeight="1">
      <c r="A89" s="27" t="s">
        <v>9</v>
      </c>
      <c r="B89" s="89" t="s">
        <v>51</v>
      </c>
      <c r="C89" s="28" t="s">
        <v>31</v>
      </c>
      <c r="D89" s="28">
        <v>10</v>
      </c>
      <c r="E89" s="28"/>
      <c r="F89" s="32"/>
      <c r="G89" s="32"/>
      <c r="H89" s="61"/>
      <c r="I89" s="32"/>
      <c r="J89" s="61">
        <f t="shared" ref="J89" si="1">D89*H89</f>
        <v>0</v>
      </c>
    </row>
    <row r="90" spans="1:10" ht="15">
      <c r="A90" s="77"/>
      <c r="C90" s="15"/>
      <c r="D90" s="15"/>
      <c r="E90" s="15"/>
      <c r="F90" s="77"/>
      <c r="G90" s="77"/>
      <c r="H90" s="109" t="s">
        <v>36</v>
      </c>
      <c r="I90" s="110"/>
      <c r="J90" s="73">
        <f>SUM(J88:J89)</f>
        <v>0</v>
      </c>
    </row>
    <row r="91" spans="1:10" ht="15">
      <c r="A91" s="77"/>
      <c r="B91" s="101" t="s">
        <v>14</v>
      </c>
      <c r="C91" s="15"/>
      <c r="D91" s="15"/>
      <c r="E91" s="15"/>
      <c r="F91" s="77"/>
      <c r="G91" s="77"/>
      <c r="H91" s="25"/>
      <c r="I91" s="25"/>
      <c r="J91" s="100"/>
    </row>
    <row r="92" spans="1:10" ht="15">
      <c r="A92" s="77"/>
      <c r="B92" s="101" t="s">
        <v>53</v>
      </c>
      <c r="C92" s="15"/>
      <c r="D92" s="15"/>
      <c r="E92" s="15"/>
      <c r="F92" s="77"/>
      <c r="G92" s="77"/>
      <c r="H92" s="25"/>
      <c r="I92" s="25"/>
      <c r="J92" s="100"/>
    </row>
    <row r="93" spans="1:10" ht="15">
      <c r="A93" s="77"/>
      <c r="B93" s="15"/>
      <c r="C93" s="15"/>
      <c r="D93" s="15"/>
      <c r="E93" s="15"/>
      <c r="F93" s="77"/>
      <c r="G93" s="77"/>
      <c r="H93" s="25"/>
      <c r="I93" s="25"/>
      <c r="J93" s="100"/>
    </row>
    <row r="94" spans="1:10" ht="15">
      <c r="A94" s="77"/>
      <c r="B94" s="15"/>
      <c r="C94" s="15"/>
      <c r="D94" s="15"/>
      <c r="E94" s="15"/>
      <c r="F94" s="77"/>
      <c r="G94" s="77"/>
      <c r="H94" s="25"/>
      <c r="I94" s="25"/>
      <c r="J94" s="70"/>
    </row>
    <row r="95" spans="1:10">
      <c r="A95" s="77"/>
      <c r="B95" s="58" t="s">
        <v>22</v>
      </c>
      <c r="C95" s="16"/>
      <c r="D95" s="16"/>
      <c r="E95" s="16"/>
      <c r="F95" s="77"/>
      <c r="G95" s="77"/>
      <c r="H95" s="77"/>
      <c r="I95" s="17" t="s">
        <v>21</v>
      </c>
      <c r="J95" s="77"/>
    </row>
    <row r="96" spans="1:10">
      <c r="A96" s="77"/>
      <c r="B96" s="57" t="s">
        <v>23</v>
      </c>
      <c r="C96" s="10"/>
      <c r="D96" s="16"/>
      <c r="E96" s="16"/>
      <c r="F96" s="77"/>
      <c r="G96" s="77"/>
      <c r="H96" s="77"/>
      <c r="I96" s="17"/>
      <c r="J96" s="77"/>
    </row>
    <row r="97" spans="1:10">
      <c r="A97" s="77"/>
      <c r="B97" s="56" t="s">
        <v>24</v>
      </c>
      <c r="C97" s="10"/>
      <c r="D97" s="16"/>
      <c r="E97" s="16"/>
      <c r="F97" s="77"/>
      <c r="G97" s="77"/>
      <c r="H97" s="77"/>
      <c r="I97" s="17"/>
      <c r="J97" s="77"/>
    </row>
    <row r="98" spans="1:10">
      <c r="A98" s="30"/>
      <c r="B98" s="11"/>
      <c r="C98" s="11"/>
      <c r="D98" s="31"/>
      <c r="E98" s="31"/>
      <c r="F98" s="31"/>
      <c r="G98" s="31"/>
      <c r="H98" s="31"/>
      <c r="I98" s="17"/>
      <c r="J98" s="77"/>
    </row>
    <row r="99" spans="1:10">
      <c r="A99" s="4"/>
      <c r="C99" s="77"/>
      <c r="H99" s="56"/>
      <c r="J99" s="4"/>
    </row>
    <row r="100" spans="1:10">
      <c r="A100" s="4"/>
      <c r="C100" s="77"/>
      <c r="H100" s="56"/>
      <c r="J100" s="4"/>
    </row>
    <row r="101" spans="1:10">
      <c r="A101" s="4"/>
      <c r="B101" s="108" t="s">
        <v>19</v>
      </c>
      <c r="C101" s="108"/>
      <c r="D101" s="108"/>
      <c r="H101" s="56"/>
      <c r="J101" s="4"/>
    </row>
    <row r="102" spans="1:10">
      <c r="A102" s="4"/>
      <c r="B102" s="108"/>
      <c r="C102" s="108"/>
      <c r="D102" s="108"/>
      <c r="H102" s="56"/>
      <c r="J102" s="4"/>
    </row>
    <row r="103" spans="1:10">
      <c r="A103" s="4"/>
      <c r="B103" s="108"/>
      <c r="C103" s="108"/>
      <c r="D103" s="108"/>
      <c r="H103" s="56"/>
      <c r="J103" s="4"/>
    </row>
    <row r="107" spans="1:10" ht="15">
      <c r="A107" s="104" t="s">
        <v>0</v>
      </c>
      <c r="B107" s="104"/>
      <c r="C107" s="104"/>
      <c r="D107" s="104"/>
      <c r="E107" s="104"/>
      <c r="F107" s="104"/>
      <c r="G107" s="104"/>
      <c r="H107" s="104"/>
      <c r="I107" s="104"/>
      <c r="J107" s="104"/>
    </row>
    <row r="108" spans="1:10" ht="15.75">
      <c r="A108" s="4"/>
      <c r="B108" s="37" t="s">
        <v>30</v>
      </c>
      <c r="C108" s="25"/>
      <c r="D108" s="25"/>
      <c r="E108" s="25"/>
      <c r="F108" s="25"/>
      <c r="G108" s="26"/>
      <c r="H108" s="34"/>
      <c r="I108" s="17"/>
      <c r="J108" s="24"/>
    </row>
    <row r="109" spans="1:10" ht="36">
      <c r="A109" s="2" t="s">
        <v>16</v>
      </c>
      <c r="B109" s="2" t="s">
        <v>1</v>
      </c>
      <c r="C109" s="2" t="s">
        <v>17</v>
      </c>
      <c r="D109" s="2" t="s">
        <v>48</v>
      </c>
      <c r="E109" s="2" t="s">
        <v>2</v>
      </c>
      <c r="F109" s="2" t="s">
        <v>6</v>
      </c>
      <c r="G109" s="2" t="s">
        <v>7</v>
      </c>
      <c r="H109" s="2" t="s">
        <v>3</v>
      </c>
      <c r="I109" s="3" t="s">
        <v>4</v>
      </c>
      <c r="J109" s="3" t="s">
        <v>5</v>
      </c>
    </row>
    <row r="110" spans="1:10" ht="201.75" customHeight="1">
      <c r="A110" s="20" t="s">
        <v>8</v>
      </c>
      <c r="B110" s="92" t="s">
        <v>49</v>
      </c>
      <c r="C110" s="33" t="s">
        <v>31</v>
      </c>
      <c r="D110" s="21">
        <v>3</v>
      </c>
      <c r="E110" s="19"/>
      <c r="F110" s="69"/>
      <c r="G110" s="69"/>
      <c r="H110" s="64"/>
      <c r="I110" s="69"/>
      <c r="J110" s="102">
        <f>D110*H110</f>
        <v>0</v>
      </c>
    </row>
    <row r="111" spans="1:10" ht="210.75" customHeight="1">
      <c r="A111" s="20" t="s">
        <v>9</v>
      </c>
      <c r="B111" s="103" t="s">
        <v>55</v>
      </c>
      <c r="C111" s="33" t="s">
        <v>31</v>
      </c>
      <c r="D111" s="21">
        <v>23</v>
      </c>
      <c r="E111" s="19"/>
      <c r="F111" s="69"/>
      <c r="G111" s="69"/>
      <c r="H111" s="64"/>
      <c r="I111" s="69"/>
      <c r="J111" s="102">
        <f t="shared" ref="J111:J112" si="2">D111*H111</f>
        <v>0</v>
      </c>
    </row>
    <row r="112" spans="1:10" ht="171.75" customHeight="1">
      <c r="A112" s="20" t="s">
        <v>10</v>
      </c>
      <c r="B112" s="90" t="s">
        <v>50</v>
      </c>
      <c r="C112" s="33" t="s">
        <v>31</v>
      </c>
      <c r="D112" s="21">
        <v>2</v>
      </c>
      <c r="E112" s="19"/>
      <c r="F112" s="69"/>
      <c r="G112" s="69"/>
      <c r="H112" s="64"/>
      <c r="I112" s="69"/>
      <c r="J112" s="102">
        <f t="shared" si="2"/>
        <v>0</v>
      </c>
    </row>
    <row r="113" spans="1:10" ht="15">
      <c r="A113" s="36"/>
      <c r="B113" s="71"/>
      <c r="C113" s="36"/>
      <c r="D113" s="36"/>
      <c r="E113" s="36"/>
      <c r="F113" s="36"/>
      <c r="G113" s="36"/>
      <c r="H113" s="105" t="s">
        <v>36</v>
      </c>
      <c r="I113" s="106"/>
      <c r="J113" s="75">
        <f>SUM(J110:J112)</f>
        <v>0</v>
      </c>
    </row>
    <row r="114" spans="1:10" ht="14.25">
      <c r="A114" s="36"/>
      <c r="B114" s="36"/>
      <c r="C114" s="36"/>
      <c r="D114" s="36"/>
      <c r="E114" s="36"/>
      <c r="F114" s="36"/>
      <c r="G114" s="35"/>
      <c r="H114" s="36"/>
      <c r="I114" s="72"/>
      <c r="J114" s="4"/>
    </row>
    <row r="116" spans="1:10">
      <c r="B116" s="58" t="s">
        <v>22</v>
      </c>
      <c r="C116" s="16"/>
      <c r="D116" s="16"/>
    </row>
    <row r="117" spans="1:10">
      <c r="B117" s="57" t="s">
        <v>23</v>
      </c>
      <c r="C117" s="10"/>
      <c r="D117" s="16"/>
    </row>
    <row r="118" spans="1:10">
      <c r="B118" s="56" t="s">
        <v>24</v>
      </c>
      <c r="C118" s="10"/>
      <c r="D118" s="16"/>
    </row>
    <row r="119" spans="1:10">
      <c r="B119" s="11"/>
      <c r="C119" s="11"/>
      <c r="D119" s="31"/>
    </row>
    <row r="120" spans="1:10">
      <c r="C120" s="77"/>
    </row>
    <row r="121" spans="1:10">
      <c r="C121" s="77"/>
    </row>
    <row r="122" spans="1:10">
      <c r="B122" s="108" t="s">
        <v>19</v>
      </c>
      <c r="C122" s="108"/>
      <c r="D122" s="108"/>
    </row>
    <row r="123" spans="1:10">
      <c r="B123" s="108"/>
      <c r="C123" s="108"/>
      <c r="D123" s="108"/>
    </row>
    <row r="124" spans="1:10">
      <c r="B124" s="108"/>
      <c r="C124" s="108"/>
      <c r="D124" s="108"/>
    </row>
    <row r="128" spans="1:10" ht="15">
      <c r="A128" s="104" t="s">
        <v>0</v>
      </c>
      <c r="B128" s="104"/>
      <c r="C128" s="104"/>
      <c r="D128" s="104"/>
      <c r="E128" s="104"/>
      <c r="F128" s="104"/>
      <c r="G128" s="104"/>
      <c r="H128" s="104"/>
      <c r="I128" s="104"/>
      <c r="J128" s="104"/>
    </row>
    <row r="129" spans="1:10" ht="13.5" customHeight="1">
      <c r="A129" s="4"/>
      <c r="B129" s="37" t="s">
        <v>62</v>
      </c>
      <c r="C129" s="25"/>
      <c r="D129" s="25"/>
      <c r="E129" s="25"/>
      <c r="F129" s="25"/>
      <c r="G129" s="26"/>
      <c r="H129" s="34"/>
      <c r="I129" s="17"/>
      <c r="J129" s="24"/>
    </row>
    <row r="130" spans="1:10">
      <c r="A130" s="4"/>
      <c r="B130" s="18" t="s">
        <v>57</v>
      </c>
      <c r="C130" s="25"/>
      <c r="D130" s="25"/>
      <c r="E130" s="25"/>
      <c r="F130" s="25"/>
      <c r="G130" s="26"/>
      <c r="H130" s="34"/>
      <c r="I130" s="17"/>
      <c r="J130" s="24"/>
    </row>
    <row r="131" spans="1:10" ht="36">
      <c r="A131" s="2" t="s">
        <v>16</v>
      </c>
      <c r="B131" s="2" t="s">
        <v>1</v>
      </c>
      <c r="C131" s="2" t="s">
        <v>17</v>
      </c>
      <c r="D131" s="2" t="s">
        <v>35</v>
      </c>
      <c r="E131" s="2" t="s">
        <v>2</v>
      </c>
      <c r="F131" s="2" t="s">
        <v>6</v>
      </c>
      <c r="G131" s="2" t="s">
        <v>7</v>
      </c>
      <c r="H131" s="2" t="s">
        <v>3</v>
      </c>
      <c r="I131" s="3" t="s">
        <v>4</v>
      </c>
      <c r="J131" s="3" t="s">
        <v>5</v>
      </c>
    </row>
    <row r="132" spans="1:10" ht="63.75">
      <c r="A132" s="20" t="s">
        <v>8</v>
      </c>
      <c r="B132" s="89" t="s">
        <v>58</v>
      </c>
      <c r="C132" s="33" t="s">
        <v>18</v>
      </c>
      <c r="D132" s="21">
        <v>2000</v>
      </c>
      <c r="E132" s="19"/>
      <c r="F132" s="69"/>
      <c r="G132" s="69"/>
      <c r="H132" s="64"/>
      <c r="I132" s="69"/>
      <c r="J132" s="74">
        <f>D132*H132</f>
        <v>0</v>
      </c>
    </row>
    <row r="133" spans="1:10" ht="63.75">
      <c r="A133" s="20" t="s">
        <v>9</v>
      </c>
      <c r="B133" s="89" t="s">
        <v>59</v>
      </c>
      <c r="C133" s="33" t="s">
        <v>18</v>
      </c>
      <c r="D133" s="21">
        <v>80</v>
      </c>
      <c r="E133" s="19"/>
      <c r="F133" s="69"/>
      <c r="G133" s="69"/>
      <c r="H133" s="64"/>
      <c r="I133" s="69"/>
      <c r="J133" s="74">
        <f t="shared" ref="J133:J134" si="3">D133*H133</f>
        <v>0</v>
      </c>
    </row>
    <row r="134" spans="1:10" ht="79.5" customHeight="1">
      <c r="A134" s="20" t="s">
        <v>10</v>
      </c>
      <c r="B134" s="89" t="s">
        <v>60</v>
      </c>
      <c r="C134" s="33" t="s">
        <v>18</v>
      </c>
      <c r="D134" s="21">
        <v>120</v>
      </c>
      <c r="E134" s="19"/>
      <c r="F134" s="69"/>
      <c r="G134" s="69"/>
      <c r="H134" s="64"/>
      <c r="I134" s="69"/>
      <c r="J134" s="74">
        <f t="shared" si="3"/>
        <v>0</v>
      </c>
    </row>
    <row r="135" spans="1:10" ht="15">
      <c r="A135" s="36"/>
      <c r="B135" s="71"/>
      <c r="C135" s="36"/>
      <c r="D135" s="36"/>
      <c r="E135" s="36"/>
      <c r="F135" s="36"/>
      <c r="G135" s="36"/>
      <c r="H135" s="105" t="s">
        <v>36</v>
      </c>
      <c r="I135" s="106"/>
      <c r="J135" s="75">
        <f>SUM(J132:J134)</f>
        <v>0</v>
      </c>
    </row>
    <row r="136" spans="1:10" ht="14.25">
      <c r="A136" s="36"/>
      <c r="B136" s="36"/>
      <c r="C136" s="36"/>
      <c r="D136" s="36"/>
      <c r="E136" s="36"/>
      <c r="F136" s="36"/>
      <c r="G136" s="35"/>
      <c r="H136" s="36"/>
      <c r="I136" s="72"/>
      <c r="J136" s="4"/>
    </row>
    <row r="137" spans="1:10" ht="14.25">
      <c r="A137" s="36"/>
      <c r="B137" s="36"/>
      <c r="C137" s="36"/>
      <c r="D137" s="36"/>
      <c r="E137" s="36"/>
      <c r="F137" s="36"/>
      <c r="G137" s="36"/>
      <c r="H137" s="36"/>
      <c r="I137" s="36"/>
      <c r="J137" s="4"/>
    </row>
    <row r="138" spans="1:10" ht="14.25">
      <c r="A138" s="36"/>
      <c r="B138" s="22" t="s">
        <v>20</v>
      </c>
      <c r="C138" s="85"/>
      <c r="D138" s="36"/>
      <c r="E138" s="36"/>
      <c r="F138" s="36"/>
      <c r="G138" s="36"/>
      <c r="H138" s="36"/>
      <c r="I138" s="36"/>
      <c r="J138" s="4"/>
    </row>
    <row r="139" spans="1:10" ht="14.25">
      <c r="A139" s="36"/>
      <c r="B139" s="107" t="s">
        <v>61</v>
      </c>
      <c r="C139" s="107"/>
      <c r="D139" s="36"/>
      <c r="E139" s="36"/>
      <c r="F139" s="36"/>
      <c r="G139" s="36"/>
      <c r="H139" s="36"/>
      <c r="I139" s="36"/>
      <c r="J139" s="4"/>
    </row>
    <row r="140" spans="1:10">
      <c r="A140" s="4"/>
      <c r="B140" s="11" t="s">
        <v>11</v>
      </c>
      <c r="C140" s="77"/>
      <c r="H140" s="56"/>
      <c r="J140" s="4"/>
    </row>
    <row r="141" spans="1:10">
      <c r="A141" s="4"/>
      <c r="B141" s="11"/>
      <c r="C141" s="77"/>
      <c r="H141" s="56"/>
      <c r="J141" s="4"/>
    </row>
    <row r="142" spans="1:10">
      <c r="A142" s="77"/>
      <c r="C142" s="77"/>
    </row>
    <row r="143" spans="1:10">
      <c r="A143" s="77"/>
      <c r="C143" s="77"/>
    </row>
    <row r="144" spans="1:10">
      <c r="A144" s="77"/>
      <c r="B144" s="108" t="s">
        <v>19</v>
      </c>
      <c r="C144" s="108"/>
      <c r="D144" s="108"/>
    </row>
    <row r="145" spans="1:4">
      <c r="A145" s="77"/>
      <c r="B145" s="108"/>
      <c r="C145" s="108"/>
      <c r="D145" s="108"/>
    </row>
    <row r="146" spans="1:4">
      <c r="A146" s="77"/>
      <c r="B146" s="108"/>
      <c r="C146" s="108"/>
      <c r="D146" s="108"/>
    </row>
  </sheetData>
  <mergeCells count="22">
    <mergeCell ref="H1:J1"/>
    <mergeCell ref="B3:J4"/>
    <mergeCell ref="A19:J19"/>
    <mergeCell ref="B7:J7"/>
    <mergeCell ref="H25:I25"/>
    <mergeCell ref="B34:D36"/>
    <mergeCell ref="A63:J63"/>
    <mergeCell ref="H69:I69"/>
    <mergeCell ref="B78:D80"/>
    <mergeCell ref="A43:J43"/>
    <mergeCell ref="H47:I47"/>
    <mergeCell ref="B56:D58"/>
    <mergeCell ref="A128:J128"/>
    <mergeCell ref="H135:I135"/>
    <mergeCell ref="B139:C139"/>
    <mergeCell ref="B144:D146"/>
    <mergeCell ref="A85:J85"/>
    <mergeCell ref="B101:D103"/>
    <mergeCell ref="A107:J107"/>
    <mergeCell ref="H113:I113"/>
    <mergeCell ref="B122:D124"/>
    <mergeCell ref="H90:I9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PAKIETY</vt:lpstr>
      <vt:lpstr>Arkusz2</vt:lpstr>
      <vt:lpstr>Arkusz3</vt:lpstr>
      <vt:lpstr>PAKIETY!Obszar_wydruku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andzelika.rajko</dc:creator>
  <cp:lastModifiedBy>andzelika.rajko</cp:lastModifiedBy>
  <cp:lastPrinted>2023-12-04T07:51:12Z</cp:lastPrinted>
  <dcterms:created xsi:type="dcterms:W3CDTF">2012-02-08T13:01:57Z</dcterms:created>
  <dcterms:modified xsi:type="dcterms:W3CDTF">2026-05-07T10:06:13Z</dcterms:modified>
</cp:coreProperties>
</file>