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ZAKUPY\00_ARCHIWUM\2026\1. PZP\Dz.271.76.2026 odczynniki 3 cz ramówka unijka\5_publikacja SWZ\"/>
    </mc:Choice>
  </mc:AlternateContent>
  <xr:revisionPtr revIDLastSave="0" documentId="13_ncr:1_{AFD194A2-26DE-4618-839F-E15C01D0D835}" xr6:coauthVersionLast="47" xr6:coauthVersionMax="47" xr10:uidLastSave="{00000000-0000-0000-0000-000000000000}"/>
  <bookViews>
    <workbookView xWindow="-28920" yWindow="-120" windowWidth="29040" windowHeight="15720" firstSheet="1" activeTab="1" xr2:uid="{B87A0D83-4CC1-4DF7-A624-A7B383718F88}"/>
  </bookViews>
  <sheets>
    <sheet name="Template" sheetId="12" state="hidden" r:id="rId1"/>
    <sheet name="PODSUMOWANIE" sheetId="10" r:id="rId2"/>
    <sheet name="O_ISH" sheetId="13" r:id="rId3"/>
    <sheet name="O_ISH_IHC" sheetId="14" r:id="rId4"/>
    <sheet name="O_IHC" sheetId="1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0" l="1"/>
  <c r="C4" i="10"/>
  <c r="A3" i="15" a="1"/>
  <c r="A3" i="15" s="1"/>
  <c r="I8" i="15" s="1"/>
  <c r="A3" i="14" a="1"/>
  <c r="A3" i="14" s="1"/>
  <c r="I7" i="14" s="1"/>
  <c r="A3" i="13" a="1"/>
  <c r="A3" i="13" s="1"/>
  <c r="I8" i="13" s="1"/>
  <c r="J7" i="15"/>
  <c r="L7" i="15" s="1"/>
  <c r="M7" i="15" s="1"/>
  <c r="J6" i="15"/>
  <c r="L6" i="15" s="1"/>
  <c r="M6" i="15" s="1"/>
  <c r="J5" i="15"/>
  <c r="L5" i="15" s="1"/>
  <c r="M5" i="15" s="1"/>
  <c r="J4" i="15"/>
  <c r="L4" i="15" s="1"/>
  <c r="M4" i="15" s="1"/>
  <c r="J3" i="15"/>
  <c r="L3" i="15" s="1"/>
  <c r="J6" i="14"/>
  <c r="L6" i="14" s="1"/>
  <c r="M6" i="14" s="1"/>
  <c r="J5" i="14"/>
  <c r="L5" i="14" s="1"/>
  <c r="M5" i="14" s="1"/>
  <c r="J4" i="14"/>
  <c r="L4" i="14" s="1"/>
  <c r="M4" i="14" s="1"/>
  <c r="J3" i="14"/>
  <c r="L3" i="14" s="1"/>
  <c r="J7" i="13"/>
  <c r="L7" i="13" s="1"/>
  <c r="M7" i="13" s="1"/>
  <c r="J6" i="13"/>
  <c r="L6" i="13" s="1"/>
  <c r="M6" i="13" s="1"/>
  <c r="J5" i="13"/>
  <c r="L5" i="13" s="1"/>
  <c r="M5" i="13" s="1"/>
  <c r="J4" i="13"/>
  <c r="L4" i="13" s="1"/>
  <c r="M4" i="13" s="1"/>
  <c r="J3" i="13"/>
  <c r="L3" i="13" s="1"/>
  <c r="L4" i="12"/>
  <c r="L5" i="12"/>
  <c r="L7" i="12"/>
  <c r="L8" i="12"/>
  <c r="L9" i="12"/>
  <c r="L10" i="12"/>
  <c r="L11" i="12"/>
  <c r="L13" i="12"/>
  <c r="L14" i="12"/>
  <c r="L15" i="12"/>
  <c r="L16" i="12"/>
  <c r="L17" i="12"/>
  <c r="L18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J32" i="12"/>
  <c r="J31" i="12"/>
  <c r="J30" i="12"/>
  <c r="J29" i="12"/>
  <c r="J28" i="12"/>
  <c r="M28" i="12" s="1"/>
  <c r="J27" i="12"/>
  <c r="J26" i="12"/>
  <c r="J25" i="12"/>
  <c r="J24" i="12"/>
  <c r="J23" i="12"/>
  <c r="J22" i="12"/>
  <c r="J21" i="12"/>
  <c r="J20" i="12"/>
  <c r="J19" i="12"/>
  <c r="L19" i="12" s="1"/>
  <c r="J18" i="12"/>
  <c r="J17" i="12"/>
  <c r="M17" i="12" s="1"/>
  <c r="J16" i="12"/>
  <c r="M16" i="12" s="1"/>
  <c r="J15" i="12"/>
  <c r="J14" i="12"/>
  <c r="J13" i="12"/>
  <c r="J12" i="12"/>
  <c r="L12" i="12" s="1"/>
  <c r="J11" i="12"/>
  <c r="J10" i="12"/>
  <c r="J9" i="12"/>
  <c r="J8" i="12"/>
  <c r="J7" i="12"/>
  <c r="J6" i="12"/>
  <c r="L6" i="12" s="1"/>
  <c r="J5" i="12"/>
  <c r="J4" i="12"/>
  <c r="J3" i="12"/>
  <c r="L3" i="12" s="1"/>
  <c r="A3" i="12" a="1"/>
  <c r="A3" i="12" s="1"/>
  <c r="I33" i="12" s="1"/>
  <c r="A3" i="10" a="1"/>
  <c r="J7" i="14" l="1"/>
  <c r="J8" i="13"/>
  <c r="L8" i="15"/>
  <c r="M3" i="15"/>
  <c r="M8" i="15" s="1"/>
  <c r="J8" i="15"/>
  <c r="M3" i="14"/>
  <c r="M7" i="14" s="1"/>
  <c r="L7" i="14"/>
  <c r="L8" i="13"/>
  <c r="M3" i="13"/>
  <c r="M8" i="13" s="1"/>
  <c r="M4" i="12"/>
  <c r="L33" i="12"/>
  <c r="M29" i="12"/>
  <c r="M7" i="12"/>
  <c r="M8" i="12"/>
  <c r="M9" i="12"/>
  <c r="M21" i="12"/>
  <c r="M10" i="12"/>
  <c r="M22" i="12"/>
  <c r="M6" i="12"/>
  <c r="M19" i="12"/>
  <c r="M20" i="12"/>
  <c r="M32" i="12"/>
  <c r="M11" i="12"/>
  <c r="M23" i="12"/>
  <c r="M15" i="12"/>
  <c r="M27" i="12"/>
  <c r="M13" i="12"/>
  <c r="M12" i="12"/>
  <c r="M24" i="12"/>
  <c r="M25" i="12"/>
  <c r="M14" i="12"/>
  <c r="M26" i="12"/>
  <c r="M18" i="12"/>
  <c r="M30" i="12"/>
  <c r="M31" i="12"/>
  <c r="J33" i="12"/>
  <c r="A3" i="10"/>
  <c r="M3" i="12"/>
  <c r="M5" i="12"/>
  <c r="C3" i="10"/>
  <c r="M33" i="1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<sst xmlns="http://schemas.openxmlformats.org/spreadsheetml/2006/main" count="170" uniqueCount="76">
  <si>
    <t>Lp.</t>
  </si>
  <si>
    <t>Pakiet</t>
  </si>
  <si>
    <t>Nazwa</t>
  </si>
  <si>
    <t>Opis (opis kryteriów równoważności)</t>
  </si>
  <si>
    <t>Oferowany produkt  - 
numer katalogowy</t>
  </si>
  <si>
    <t>Oferowany produkt  - 
nazwa producenta</t>
  </si>
  <si>
    <t>Jednostka miary (wielkość op.)</t>
  </si>
  <si>
    <t>Przewidywane ilości</t>
  </si>
  <si>
    <t>Cena jednostkowa netto
[PLN]</t>
  </si>
  <si>
    <t>Wartość  netto 
[PLN]
 kol E x F</t>
  </si>
  <si>
    <t>Stawka VAT [%]</t>
  </si>
  <si>
    <t>Wartość VAT  
[PLN]
kol G x H</t>
  </si>
  <si>
    <t>Cena brutto 
[PLN]
kol. G + i</t>
  </si>
  <si>
    <t>-</t>
  </si>
  <si>
    <t>A</t>
  </si>
  <si>
    <t>B</t>
  </si>
  <si>
    <t>C</t>
  </si>
  <si>
    <t>K</t>
  </si>
  <si>
    <t>L</t>
  </si>
  <si>
    <t>D</t>
  </si>
  <si>
    <t>E</t>
  </si>
  <si>
    <t>F</t>
  </si>
  <si>
    <t>G</t>
  </si>
  <si>
    <t>H</t>
  </si>
  <si>
    <t>I</t>
  </si>
  <si>
    <t>J</t>
  </si>
  <si>
    <t>X</t>
  </si>
  <si>
    <t>Nr części / pakietu</t>
  </si>
  <si>
    <t>Nazwa części / pakietu</t>
  </si>
  <si>
    <t>Cena oferty brutto
[PLN]</t>
  </si>
  <si>
    <t>O_ISH</t>
  </si>
  <si>
    <t>O_ISH_IHC</t>
  </si>
  <si>
    <t>O_IHC</t>
  </si>
  <si>
    <t>Sonda detekcji 16S-RNA in situ w tkance  </t>
  </si>
  <si>
    <t xml:space="preserve">Numer katalogowy: 464461 (bio-techne) lub równoważny. Sonda musi umożliwiać detekcję większości bakterii w sekcji tkanki. Sonda musi być kompatybilna z technologią RNA Scope. Musi wykrywać podjednostkę rybosomalną 16S. Musi wykrywać konserwatywne regiony w Eubacteria 16SrRNA. Musi wystarczać na barwienie 20 sekcji o powierzchni barwienia 20 x 20 mm. </t>
  </si>
  <si>
    <t>Sonda detekcji PPIB in situ w tkance - kontrola pozytywna</t>
  </si>
  <si>
    <t xml:space="preserve">Numer katalogowy: 313901 (bio-techne) lub równoważny. Sonda musi umożliwiać detekcję PPIB w ludzkich tkankach tkanek FFPE. Musi to być sonda kontrolna - pozytywna. Sonda musi być kompatybilna z technologią RNA Scope. Musi wykrywać PPIB, RNA obecne we wszystkich tkankach ludzkich. Musi wystarczać na barwienie 20 sekcji o powierzchni barwienia 20 x 20 mm. Musi być odpowiednia do barwienia manulanego. </t>
  </si>
  <si>
    <t>Sonda detekcji DapB in situ w tkance - kontrola negatywna</t>
  </si>
  <si>
    <t xml:space="preserve">Numer katalogowy:310043 (bio-techne) lub równoważny. Sonda musi umożliwiać detekcję większości DapB w sekcji tkanki. Musi to być sonda kontrolna - negatywna. Sonda musi być kompatybilna z technologią RNA Scope. Musi wykrywać DapB. Musi wystarczać na barwienie 20 sekcji o powierzchni barwienia 20 x 20 mm. Musi być odpowiednia do barwienia manulanego. </t>
  </si>
  <si>
    <t>Zestaw do detekcji RNA in situ w tkance </t>
  </si>
  <si>
    <t xml:space="preserve">Numer katalogowy: nr kat. 322300 (Bio-Techne) lub równoważny: Zestaw odczynników umożliwiający wykonanie barwienia RNA na sekcjach tkanek utrwalonych w formalinie i zabezpieczonych w parafinie. Zestaw musi być kompatybilny z technologią RNA Scope. Musi być możliwy do zastosowania z dostępnym w labratorium sprzętem - piec HyBEZ II Oven. Zestaw musi barwić docelowe RNA na kolor brązowy z wykorzystaniem diaminobenzydyny. Zestaw musi być odpowiedni do detekcji RNA w ludzkich tkankach. Musi być odpowiedni do barwienia manulanego. Barwienie musi być widoczne w świetle widzialnym. Musi wystarczać na barwienie 20 sekcji o powierzchni barwienia 20 x 20 mm. Zestaw musi zawierać: odczynniki do detekcji, nadtlenek wodoru, proteazę, odczynnik do odmaskowania RNA i stężony bufor do płukania. </t>
  </si>
  <si>
    <t>Receptor antygenowy do detekcji receptora peptydu glukagonopeptydu (GLP1R)</t>
  </si>
  <si>
    <t xml:space="preserve">Numer katalogowy: NBP1-97308 (Bio-Techne) lub równoważny:Receptor antygenowy- króliczy przeciwko antygenowi GLP1R (receptor dla białka peptyd glukagonopodobny 1). Odczynnik musi być w postaci płynnej. Musi być oferowany w wielkości 0.1ml. Musi mieć gęstość 1mg/mL.  Receptor antygenowy musi być w postaci skoncentrowanej. Receptor antygenowy musi być poliklonalne. Musi być skierowane przeciwko antygenowi GLP1R, Odczynnik musi być reaktywny w stosunku do próbek ludzkich, mysich, szczurzych. Odczynnik musi być zwalidowany i dedykowany do wykorzystania w metodach immunohistochemicznych w parafinie (IHC-P). </t>
  </si>
  <si>
    <t>Lizozym</t>
  </si>
  <si>
    <t>Lizozym białka jaka kurzego Merck SAE0152-1G lub równoważny.
Lizozym pochodzący z białka jaja kurzego, przeznaczony do zastosowań laboratoryjnych wymagających wysokiej czystości i braku zanieczyszczeń DNA.; Źródło biologiczne: białko jaja kurzego; Forma: liofilizowany proszek; Czystość białkowa: ≥ 90% (określona metodą spektrofotometryczną UV); Zanieczyszczenia DNA: brak wykrywalnego DNA (potwierdzone 35 cyklami PCR dla rDNA 16S i 18S); Specyficzna aktywność enzymatyczna: ≥ 40 000 jednostek/mg białka; Masa cząsteczkowa: ~14,3 kDa; trzykrotnie krystalizowany, dializowany i suszony; opakowanie 1g.</t>
  </si>
  <si>
    <t>Achromopeptydaza</t>
  </si>
  <si>
    <t>Merck A3547-100KU lub równoważne.Katalizator biologiczny. Źródło biologiczne: bakterie z rodzaju Lysobacter (szczep M497-1); Forma: liofilizowany proszek; Czystość: surowy proszek (crude powder); Aktywność specyficzna: ≥1 000 jednostek/mg; Masa cząsteczkowa: ~27 kDa; Optymalne pH działania: 8,5–9,0; Temperatura przechowywania: −20°C; Warunki transportu: suchy lód; Definicja jednostki: Jedna jednostka odczynnika musi rozkładać 0,4 μg Micrococcus lysodeikticus na minutę w buforze o pH 8,0 w 37°C, mierzone turbidymetrycznie przy 600 nm</t>
  </si>
  <si>
    <t>DMSO</t>
  </si>
  <si>
    <t>Numer katalogowy: Merck 472301-1L lub równoważny: Czystości minimum 99,9%, odczynnik ACS. Merck 472301-1L lub równoważny</t>
  </si>
  <si>
    <t>Hematoksylina Gill I</t>
  </si>
  <si>
    <t>Numer katalogowy: GHS132-1L lub równoważny: Barwnik cytologiczny, stosowany głównie w procedurach barwienia hematoksylinowo‑eozynowego (H&amp;E). Produkt musi zawierać zbuforowaną, stabilną mieszaninę hematoksyliny (oksydowanej do hemateiny) oraz glikolu etylenowego, zapewniającą wysoką powtarzalność barwienia. Musi mieć stężenie 2g/L. Musi mieć poziom jakości 500. Musi mieć pH w granicy 2.5-3.5"Produkt powinien stanowić produkt gotowy do użycia, o pojemności 1L.</t>
  </si>
  <si>
    <t>Zestaw odczynników do oznaczeń histologicznych</t>
  </si>
  <si>
    <t>Numer katalogowy: K8002 (Altium) lub równoważny: zestaw odczynników wystarczający na 600 testów; odpowiedni dla preparatów utrwalanych formaliną tkanek zatopionych w parafinie; zestaw ma zawierać: (1) reagent blokujący peroksydazę (bufor fosforanowy zawierający nadtlenek wodoru, 15 mmol/L NaN3 i detergent), (2) dekstran sprzężony z peroksydazą i wtórnymi przeciwciałami kozimi przeciwko immunoglobulinom króliczym i mysim (zawierający białko stabilizujące i konserwant), (3) chromogen 3,3'-diaminobenzydyny (do wizualizacji), (4) substrat (zawierający nadtlenek wodoru i konserwant), (5) rowtwór do odmaskowania epitopów o wysokim pH (pH 9, bufor Tris/EDTA), (6) bufor do odpłukiwania (roztwór soli fizjologicznej z buforem Tris, pH 7,6, zawierający Polisorbat 20), (7) odczynnik do amplifikacji sygnału, mysi (zawierający białko stabilizujące i środek przeciwbakteryjny).</t>
  </si>
  <si>
    <t>odczynnik do rozcieńczania przeciwciał</t>
  </si>
  <si>
    <t>Numer katalogowy: S2022 (Dako) lub równoważny: odczynnik gotowy do użycia; odpowiedni dla preparatów utrwalanych formaliną tkanek zatopionych w parafinie; op. 250mL; kompatybilny do zestawu odczynników do oznaczeń histologicznych</t>
  </si>
  <si>
    <t>odczynnik do odmaskowania epitopów o niskim pH</t>
  </si>
  <si>
    <t>Numer katalogowy: K8005 (Dako) lub równoważny: 50x stężony, 1 zestaw ma wystarczać na 200-400 oznaczeń;   kompatybilny do zestawu odczynników do oznaczeń histologicznych</t>
  </si>
  <si>
    <t>odczynnik do odmaskowania epitopów o wysokim pH</t>
  </si>
  <si>
    <t>Numer katalogowy: K8004 (Dako) lub równoważny: 50x stężony, 1 zestaw ma wystarczać na 200-400 oznaczeń;   kompatybilny do zestawu odczynników do oznaczeń histologicznych</t>
  </si>
  <si>
    <t>Receptor antygenowy do detekcji antygenu CD68</t>
  </si>
  <si>
    <t xml:space="preserve">Numer katalogowy: IR61361-2 (Agilent) lub równoważny: Receptor antygenowy monoklonalny mysi przeciwko antygenowi CD68 (marker monocytów i makrofagów, nieobecny na komórkach mieloidalnych ). Odczynnik musi być w postaci płynnej. Musi być oferowany w wielkości 12ml. Musi wystarczać na wykonanie 60 testów.Receptor musi być w postaci gotowej do użycia. Receptor antygenowy musi być monoklonalne, powstałe w organizmie myszy, musi być skierowane przeciwko antygenowi CD68, musi to być klon PG-M1, musi mieć izotyp IgG3, kappa. Odczynnik musi być reaktywny w stosunku do próbek ludzkich. Odczynnik musi być zwalidowany i dedykowany do wykorzystania w metodach immunohistochemicznych w parafinie (IHC-P). </t>
  </si>
  <si>
    <t>1 szt. (20 reakcji)</t>
  </si>
  <si>
    <t>1 op. (20 reakcji)</t>
  </si>
  <si>
    <t>1 zestaw (20 reakcji)</t>
  </si>
  <si>
    <t>1 op (0,1 mL)</t>
  </si>
  <si>
    <t>1g</t>
  </si>
  <si>
    <t>1 szt. </t>
  </si>
  <si>
    <t>1 L</t>
  </si>
  <si>
    <t>1L</t>
  </si>
  <si>
    <t>1 zestaw</t>
  </si>
  <si>
    <t>1 szt</t>
  </si>
  <si>
    <t>1  op (3 x 30 mL)</t>
  </si>
  <si>
    <t>1 op</t>
  </si>
  <si>
    <t>Wartość  netto 
[PLN]
 kol G x H</t>
  </si>
  <si>
    <t>Wartość VAT  
[PLN]
kol I x J</t>
  </si>
  <si>
    <t>Cena brutto 
[PLN]
kol. K +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</si>
</sst>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5"/>
      <color theme="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0" fontId="3" fillId="0" borderId="0"/>
    <xf numFmtId="44" fontId="3" fillId="0" borderId="0" applyFont="0" applyFill="0" applyBorder="0" applyAlignment="0" applyProtection="0"/>
    <xf numFmtId="0" fontId="7" fillId="0" borderId="5" applyNumberFormat="0" applyFill="0" applyAlignment="0" applyProtection="0"/>
    <xf numFmtId="9" fontId="3" fillId="0" borderId="0" applyFont="0" applyFill="0" applyBorder="0" applyAlignment="0" applyProtection="0"/>
  </cellStyleXfs>
  <cellXfs count="5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0" fillId="0" borderId="0" xfId="2" applyFont="1" applyAlignment="1">
      <alignment horizontal="center" vertical="center" wrapText="1"/>
    </xf>
    <xf numFmtId="0" fontId="8" fillId="4" borderId="1" xfId="3" applyFont="1" applyFill="1" applyBorder="1" applyAlignment="1">
      <alignment horizontal="center" vertical="center" wrapText="1"/>
    </xf>
    <xf numFmtId="44" fontId="8" fillId="4" borderId="1" xfId="3" applyNumberFormat="1" applyFont="1" applyFill="1" applyBorder="1" applyAlignment="1">
      <alignment horizontal="center" vertical="center" wrapText="1"/>
    </xf>
    <xf numFmtId="44" fontId="0" fillId="0" borderId="1" xfId="2" applyFont="1" applyBorder="1" applyAlignment="1">
      <alignment horizontal="center" vertical="center" wrapText="1"/>
    </xf>
    <xf numFmtId="8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9" fontId="10" fillId="0" borderId="1" xfId="4" applyFont="1" applyBorder="1" applyAlignment="1" applyProtection="1">
      <alignment horizontal="center" vertical="center"/>
      <protection locked="0"/>
    </xf>
    <xf numFmtId="9" fontId="16" fillId="2" borderId="1" xfId="4" applyFont="1" applyFill="1" applyBorder="1" applyAlignment="1" applyProtection="1">
      <alignment horizontal="center" vertical="center"/>
      <protection locked="0"/>
    </xf>
    <xf numFmtId="9" fontId="0" fillId="0" borderId="0" xfId="4" applyFont="1" applyAlignment="1" applyProtection="1">
      <alignment horizontal="center" vertical="center"/>
      <protection locked="0"/>
    </xf>
    <xf numFmtId="44" fontId="10" fillId="0" borderId="1" xfId="2" applyFont="1" applyBorder="1" applyAlignment="1" applyProtection="1">
      <alignment horizontal="center" vertical="center"/>
      <protection locked="0"/>
    </xf>
    <xf numFmtId="44" fontId="16" fillId="2" borderId="4" xfId="2" applyFont="1" applyFill="1" applyBorder="1" applyAlignment="1" applyProtection="1">
      <alignment horizontal="right" vertical="center"/>
      <protection locked="0"/>
    </xf>
    <xf numFmtId="44" fontId="0" fillId="0" borderId="0" xfId="2" applyFont="1" applyAlignment="1" applyProtection="1">
      <alignment horizontal="center" vertical="center"/>
      <protection locked="0"/>
    </xf>
    <xf numFmtId="0" fontId="15" fillId="2" borderId="1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44" fontId="12" fillId="2" borderId="1" xfId="2" applyFont="1" applyFill="1" applyBorder="1" applyAlignment="1" applyProtection="1">
      <alignment horizontal="center" vertical="center" wrapText="1"/>
    </xf>
    <xf numFmtId="44" fontId="12" fillId="2" borderId="1" xfId="1" applyNumberFormat="1" applyFont="1" applyFill="1" applyBorder="1" applyAlignment="1">
      <alignment horizontal="center" vertical="center" wrapText="1"/>
    </xf>
    <xf numFmtId="9" fontId="12" fillId="2" borderId="1" xfId="4" applyFont="1" applyFill="1" applyBorder="1" applyAlignment="1" applyProtection="1">
      <alignment horizontal="center" vertical="center" wrapText="1"/>
    </xf>
    <xf numFmtId="0" fontId="15" fillId="2" borderId="1" xfId="0" quotePrefix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4" fontId="5" fillId="2" borderId="2" xfId="2" applyFont="1" applyFill="1" applyBorder="1" applyAlignment="1" applyProtection="1">
      <alignment horizontal="center" vertical="center" wrapText="1"/>
    </xf>
    <xf numFmtId="9" fontId="5" fillId="2" borderId="2" xfId="4" applyFont="1" applyFill="1" applyBorder="1" applyAlignment="1" applyProtection="1">
      <alignment horizontal="center" vertical="center" wrapText="1"/>
    </xf>
    <xf numFmtId="44" fontId="5" fillId="2" borderId="2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/>
    <xf numFmtId="0" fontId="16" fillId="2" borderId="3" xfId="0" applyFont="1" applyFill="1" applyBorder="1" applyAlignment="1">
      <alignment horizontal="center" vertical="center"/>
    </xf>
    <xf numFmtId="44" fontId="1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 applyProtection="1">
      <alignment horizontal="center" vertical="center"/>
      <protection locked="0"/>
    </xf>
    <xf numFmtId="44" fontId="0" fillId="0" borderId="1" xfId="0" applyNumberFormat="1" applyBorder="1" applyAlignment="1">
      <alignment horizontal="center" vertical="center" wrapText="1"/>
    </xf>
  </cellXfs>
  <cellStyles count="5">
    <cellStyle name="Nagłówek 1" xfId="3" builtinId="16"/>
    <cellStyle name="Normalny" xfId="0" builtinId="0"/>
    <cellStyle name="Normalny 2 2 9" xfId="1" xr:uid="{053B3052-7441-4B65-B205-1BC4C87FF6D4}"/>
    <cellStyle name="Procentowy" xfId="4" builtinId="5"/>
    <cellStyle name="Walutowy" xfId="2" builtinId="4"/>
  </cellStyles>
  <dxfs count="17"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07D1E-06F5-4321-9FB4-87CE7FC6BCFB}">
  <sheetPr>
    <tabColor theme="5" tint="0.39997558519241921"/>
    <pageSetUpPr fitToPage="1"/>
  </sheetPr>
  <dimension ref="A1:M33"/>
  <sheetViews>
    <sheetView zoomScale="85" zoomScaleNormal="85" workbookViewId="0">
      <selection activeCell="D17" sqref="D17"/>
    </sheetView>
  </sheetViews>
  <sheetFormatPr defaultRowHeight="14.5" x14ac:dyDescent="0.35"/>
  <cols>
    <col min="1" max="1" width="6.81640625" style="45" customWidth="1"/>
    <col min="2" max="2" width="20.1796875" customWidth="1"/>
    <col min="3" max="3" width="30.7265625" customWidth="1"/>
    <col min="4" max="4" width="61.81640625" customWidth="1"/>
    <col min="5" max="5" width="26.453125" style="9" customWidth="1"/>
    <col min="6" max="6" width="20.7265625" style="9" customWidth="1"/>
    <col min="7" max="7" width="17" style="45" customWidth="1"/>
    <col min="8" max="8" width="15.54296875" style="45" customWidth="1"/>
    <col min="9" max="9" width="17.453125" style="16" customWidth="1"/>
    <col min="10" max="10" width="17.453125" style="46" customWidth="1"/>
    <col min="11" max="11" width="9.1796875" style="13"/>
    <col min="12" max="12" width="17.54296875" style="46" customWidth="1"/>
    <col min="13" max="13" width="18.1796875" style="46" customWidth="1"/>
  </cols>
  <sheetData>
    <row r="1" spans="1:13" ht="43.5" customHeight="1" x14ac:dyDescent="0.35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18" t="s">
        <v>5</v>
      </c>
      <c r="G1" s="17" t="s">
        <v>6</v>
      </c>
      <c r="H1" s="17" t="s">
        <v>7</v>
      </c>
      <c r="I1" s="19" t="s">
        <v>8</v>
      </c>
      <c r="J1" s="20" t="s">
        <v>9</v>
      </c>
      <c r="K1" s="21" t="s">
        <v>10</v>
      </c>
      <c r="L1" s="20" t="s">
        <v>11</v>
      </c>
      <c r="M1" s="20" t="s">
        <v>12</v>
      </c>
    </row>
    <row r="2" spans="1:13" x14ac:dyDescent="0.35">
      <c r="A2" s="22" t="s">
        <v>13</v>
      </c>
      <c r="B2" s="23" t="s">
        <v>14</v>
      </c>
      <c r="C2" s="23" t="s">
        <v>15</v>
      </c>
      <c r="D2" s="23" t="s">
        <v>16</v>
      </c>
      <c r="E2" s="24" t="s">
        <v>17</v>
      </c>
      <c r="F2" s="24" t="s">
        <v>18</v>
      </c>
      <c r="G2" s="23" t="s">
        <v>19</v>
      </c>
      <c r="H2" s="25" t="s">
        <v>20</v>
      </c>
      <c r="I2" s="26" t="s">
        <v>21</v>
      </c>
      <c r="J2" s="25" t="s">
        <v>22</v>
      </c>
      <c r="K2" s="27" t="s">
        <v>23</v>
      </c>
      <c r="L2" s="28" t="s">
        <v>24</v>
      </c>
      <c r="M2" s="24" t="s">
        <v>25</v>
      </c>
    </row>
    <row r="3" spans="1:13" x14ac:dyDescent="0.35">
      <c r="A3" s="29" cm="1">
        <f t="array" ref="A3">IFERROR(_xlfn.SEQUENCE(COUNTA(B:B)-2,1,1,1),1)</f>
        <v>1</v>
      </c>
      <c r="B3" s="30"/>
      <c r="C3" s="31"/>
      <c r="D3" s="31"/>
      <c r="E3" s="7"/>
      <c r="F3" s="8"/>
      <c r="G3" s="32"/>
      <c r="H3" s="33"/>
      <c r="I3" s="14"/>
      <c r="J3" s="34">
        <f t="shared" ref="J3:J32" si="0">ROUND(I3*H3,2)</f>
        <v>0</v>
      </c>
      <c r="K3" s="11"/>
      <c r="L3" s="34">
        <f>IFERROR(ROUND(J3*K3,2),0)</f>
        <v>0</v>
      </c>
      <c r="M3" s="34">
        <f t="shared" ref="M3:M32" si="1">L3+J3</f>
        <v>0</v>
      </c>
    </row>
    <row r="4" spans="1:13" x14ac:dyDescent="0.35">
      <c r="A4" s="29"/>
      <c r="B4" s="30"/>
      <c r="C4" s="31"/>
      <c r="D4" s="31"/>
      <c r="E4" s="7"/>
      <c r="F4" s="8"/>
      <c r="G4" s="32"/>
      <c r="H4" s="33"/>
      <c r="I4" s="14"/>
      <c r="J4" s="34">
        <f t="shared" si="0"/>
        <v>0</v>
      </c>
      <c r="K4" s="11"/>
      <c r="L4" s="34">
        <f t="shared" ref="L4:L32" si="2">IFERROR(ROUND(J4*K4,2),0)</f>
        <v>0</v>
      </c>
      <c r="M4" s="34">
        <f t="shared" si="1"/>
        <v>0</v>
      </c>
    </row>
    <row r="5" spans="1:13" x14ac:dyDescent="0.35">
      <c r="A5" s="29"/>
      <c r="B5" s="30"/>
      <c r="C5" s="31"/>
      <c r="D5" s="31"/>
      <c r="E5" s="7"/>
      <c r="F5" s="8"/>
      <c r="G5" s="32"/>
      <c r="H5" s="33"/>
      <c r="I5" s="14"/>
      <c r="J5" s="34">
        <f t="shared" si="0"/>
        <v>0</v>
      </c>
      <c r="K5" s="11"/>
      <c r="L5" s="34">
        <f t="shared" si="2"/>
        <v>0</v>
      </c>
      <c r="M5" s="34">
        <f t="shared" si="1"/>
        <v>0</v>
      </c>
    </row>
    <row r="6" spans="1:13" x14ac:dyDescent="0.35">
      <c r="A6" s="29"/>
      <c r="B6" s="30"/>
      <c r="C6" s="31"/>
      <c r="D6" s="31"/>
      <c r="E6" s="7"/>
      <c r="F6" s="8"/>
      <c r="G6" s="32"/>
      <c r="H6" s="33"/>
      <c r="I6" s="14"/>
      <c r="J6" s="34">
        <f t="shared" si="0"/>
        <v>0</v>
      </c>
      <c r="K6" s="11"/>
      <c r="L6" s="34">
        <f t="shared" si="2"/>
        <v>0</v>
      </c>
      <c r="M6" s="34">
        <f t="shared" si="1"/>
        <v>0</v>
      </c>
    </row>
    <row r="7" spans="1:13" x14ac:dyDescent="0.35">
      <c r="A7" s="29"/>
      <c r="B7" s="30"/>
      <c r="C7" s="31"/>
      <c r="D7" s="31"/>
      <c r="E7" s="7"/>
      <c r="F7" s="8"/>
      <c r="G7" s="32"/>
      <c r="H7" s="33"/>
      <c r="I7" s="14"/>
      <c r="J7" s="34">
        <f t="shared" si="0"/>
        <v>0</v>
      </c>
      <c r="K7" s="11"/>
      <c r="L7" s="34">
        <f t="shared" si="2"/>
        <v>0</v>
      </c>
      <c r="M7" s="34">
        <f t="shared" si="1"/>
        <v>0</v>
      </c>
    </row>
    <row r="8" spans="1:13" x14ac:dyDescent="0.35">
      <c r="A8" s="29"/>
      <c r="B8" s="30"/>
      <c r="C8" s="31"/>
      <c r="D8" s="31"/>
      <c r="E8" s="7"/>
      <c r="F8" s="8"/>
      <c r="G8" s="32"/>
      <c r="H8" s="33"/>
      <c r="I8" s="14"/>
      <c r="J8" s="34">
        <f t="shared" si="0"/>
        <v>0</v>
      </c>
      <c r="K8" s="11"/>
      <c r="L8" s="34">
        <f t="shared" si="2"/>
        <v>0</v>
      </c>
      <c r="M8" s="34">
        <f t="shared" si="1"/>
        <v>0</v>
      </c>
    </row>
    <row r="9" spans="1:13" x14ac:dyDescent="0.35">
      <c r="A9" s="29"/>
      <c r="B9" s="30"/>
      <c r="C9" s="31"/>
      <c r="D9" s="31"/>
      <c r="E9" s="7"/>
      <c r="F9" s="8"/>
      <c r="G9" s="32"/>
      <c r="H9" s="33"/>
      <c r="I9" s="14"/>
      <c r="J9" s="34">
        <f t="shared" si="0"/>
        <v>0</v>
      </c>
      <c r="K9" s="11"/>
      <c r="L9" s="34">
        <f t="shared" si="2"/>
        <v>0</v>
      </c>
      <c r="M9" s="34">
        <f t="shared" si="1"/>
        <v>0</v>
      </c>
    </row>
    <row r="10" spans="1:13" x14ac:dyDescent="0.35">
      <c r="A10" s="29"/>
      <c r="B10" s="30"/>
      <c r="C10" s="31"/>
      <c r="D10" s="31"/>
      <c r="E10" s="7"/>
      <c r="F10" s="8"/>
      <c r="G10" s="32"/>
      <c r="H10" s="33"/>
      <c r="I10" s="14"/>
      <c r="J10" s="34">
        <f t="shared" si="0"/>
        <v>0</v>
      </c>
      <c r="K10" s="11"/>
      <c r="L10" s="34">
        <f t="shared" si="2"/>
        <v>0</v>
      </c>
      <c r="M10" s="34">
        <f t="shared" si="1"/>
        <v>0</v>
      </c>
    </row>
    <row r="11" spans="1:13" x14ac:dyDescent="0.35">
      <c r="A11" s="29"/>
      <c r="B11" s="30"/>
      <c r="C11" s="31"/>
      <c r="D11" s="31"/>
      <c r="E11" s="7"/>
      <c r="F11" s="8"/>
      <c r="G11" s="32"/>
      <c r="H11" s="33"/>
      <c r="I11" s="14"/>
      <c r="J11" s="34">
        <f t="shared" si="0"/>
        <v>0</v>
      </c>
      <c r="K11" s="11"/>
      <c r="L11" s="34">
        <f t="shared" si="2"/>
        <v>0</v>
      </c>
      <c r="M11" s="34">
        <f t="shared" si="1"/>
        <v>0</v>
      </c>
    </row>
    <row r="12" spans="1:13" x14ac:dyDescent="0.35">
      <c r="A12" s="29"/>
      <c r="B12" s="30"/>
      <c r="C12" s="31"/>
      <c r="D12" s="31"/>
      <c r="E12" s="7"/>
      <c r="F12" s="8"/>
      <c r="G12" s="32"/>
      <c r="H12" s="33"/>
      <c r="I12" s="14"/>
      <c r="J12" s="34">
        <f t="shared" si="0"/>
        <v>0</v>
      </c>
      <c r="K12" s="11"/>
      <c r="L12" s="34">
        <f t="shared" si="2"/>
        <v>0</v>
      </c>
      <c r="M12" s="34">
        <f t="shared" si="1"/>
        <v>0</v>
      </c>
    </row>
    <row r="13" spans="1:13" x14ac:dyDescent="0.35">
      <c r="A13" s="29"/>
      <c r="B13" s="30"/>
      <c r="C13" s="31"/>
      <c r="D13" s="31"/>
      <c r="E13" s="7"/>
      <c r="F13" s="8"/>
      <c r="G13" s="32"/>
      <c r="H13" s="33"/>
      <c r="I13" s="14"/>
      <c r="J13" s="34">
        <f t="shared" si="0"/>
        <v>0</v>
      </c>
      <c r="K13" s="11"/>
      <c r="L13" s="34">
        <f t="shared" si="2"/>
        <v>0</v>
      </c>
      <c r="M13" s="34">
        <f t="shared" si="1"/>
        <v>0</v>
      </c>
    </row>
    <row r="14" spans="1:13" x14ac:dyDescent="0.35">
      <c r="A14" s="29"/>
      <c r="B14" s="30"/>
      <c r="C14" s="31"/>
      <c r="D14" s="31"/>
      <c r="E14" s="7"/>
      <c r="F14" s="8"/>
      <c r="G14" s="32"/>
      <c r="H14" s="33"/>
      <c r="I14" s="14"/>
      <c r="J14" s="34">
        <f t="shared" si="0"/>
        <v>0</v>
      </c>
      <c r="K14" s="11"/>
      <c r="L14" s="34">
        <f t="shared" si="2"/>
        <v>0</v>
      </c>
      <c r="M14" s="34">
        <f t="shared" si="1"/>
        <v>0</v>
      </c>
    </row>
    <row r="15" spans="1:13" x14ac:dyDescent="0.35">
      <c r="A15" s="29"/>
      <c r="B15" s="30"/>
      <c r="C15" s="31"/>
      <c r="D15" s="31"/>
      <c r="E15" s="7"/>
      <c r="F15" s="8"/>
      <c r="G15" s="32"/>
      <c r="H15" s="33"/>
      <c r="I15" s="14"/>
      <c r="J15" s="34">
        <f t="shared" si="0"/>
        <v>0</v>
      </c>
      <c r="K15" s="11"/>
      <c r="L15" s="34">
        <f t="shared" si="2"/>
        <v>0</v>
      </c>
      <c r="M15" s="34">
        <f t="shared" si="1"/>
        <v>0</v>
      </c>
    </row>
    <row r="16" spans="1:13" x14ac:dyDescent="0.35">
      <c r="A16" s="29"/>
      <c r="B16" s="30"/>
      <c r="C16" s="31"/>
      <c r="D16" s="31"/>
      <c r="E16" s="7"/>
      <c r="F16" s="8"/>
      <c r="G16" s="32"/>
      <c r="H16" s="33"/>
      <c r="I16" s="14"/>
      <c r="J16" s="34">
        <f t="shared" si="0"/>
        <v>0</v>
      </c>
      <c r="K16" s="11"/>
      <c r="L16" s="34">
        <f t="shared" si="2"/>
        <v>0</v>
      </c>
      <c r="M16" s="34">
        <f t="shared" si="1"/>
        <v>0</v>
      </c>
    </row>
    <row r="17" spans="1:13" x14ac:dyDescent="0.35">
      <c r="A17" s="29"/>
      <c r="B17" s="30"/>
      <c r="C17" s="31"/>
      <c r="D17" s="31"/>
      <c r="E17" s="7"/>
      <c r="F17" s="8"/>
      <c r="G17" s="32"/>
      <c r="H17" s="33"/>
      <c r="I17" s="14"/>
      <c r="J17" s="34">
        <f t="shared" si="0"/>
        <v>0</v>
      </c>
      <c r="K17" s="11"/>
      <c r="L17" s="34">
        <f t="shared" si="2"/>
        <v>0</v>
      </c>
      <c r="M17" s="34">
        <f t="shared" si="1"/>
        <v>0</v>
      </c>
    </row>
    <row r="18" spans="1:13" x14ac:dyDescent="0.35">
      <c r="A18" s="29"/>
      <c r="B18" s="30"/>
      <c r="C18" s="31"/>
      <c r="D18" s="35"/>
      <c r="E18" s="7"/>
      <c r="F18" s="8"/>
      <c r="G18" s="32"/>
      <c r="H18" s="33"/>
      <c r="I18" s="14"/>
      <c r="J18" s="34">
        <f t="shared" si="0"/>
        <v>0</v>
      </c>
      <c r="K18" s="11"/>
      <c r="L18" s="34">
        <f t="shared" si="2"/>
        <v>0</v>
      </c>
      <c r="M18" s="34">
        <f t="shared" si="1"/>
        <v>0</v>
      </c>
    </row>
    <row r="19" spans="1:13" x14ac:dyDescent="0.35">
      <c r="A19" s="29"/>
      <c r="B19" s="30"/>
      <c r="C19" s="31"/>
      <c r="D19" s="36"/>
      <c r="E19" s="7"/>
      <c r="F19" s="8"/>
      <c r="G19" s="37"/>
      <c r="H19" s="33"/>
      <c r="I19" s="14"/>
      <c r="J19" s="34">
        <f t="shared" si="0"/>
        <v>0</v>
      </c>
      <c r="K19" s="11"/>
      <c r="L19" s="34">
        <f t="shared" si="2"/>
        <v>0</v>
      </c>
      <c r="M19" s="34">
        <f t="shared" si="1"/>
        <v>0</v>
      </c>
    </row>
    <row r="20" spans="1:13" x14ac:dyDescent="0.35">
      <c r="A20" s="29"/>
      <c r="B20" s="30"/>
      <c r="C20" s="31"/>
      <c r="D20" s="38"/>
      <c r="E20" s="7"/>
      <c r="F20" s="8"/>
      <c r="G20" s="37"/>
      <c r="H20" s="33"/>
      <c r="I20" s="14"/>
      <c r="J20" s="34">
        <f t="shared" si="0"/>
        <v>0</v>
      </c>
      <c r="K20" s="11"/>
      <c r="L20" s="34">
        <f t="shared" si="2"/>
        <v>0</v>
      </c>
      <c r="M20" s="34">
        <f t="shared" si="1"/>
        <v>0</v>
      </c>
    </row>
    <row r="21" spans="1:13" x14ac:dyDescent="0.35">
      <c r="A21" s="29"/>
      <c r="B21" s="30"/>
      <c r="C21" s="31"/>
      <c r="D21" s="36"/>
      <c r="E21" s="7"/>
      <c r="F21" s="8"/>
      <c r="G21" s="37"/>
      <c r="H21" s="33"/>
      <c r="I21" s="14"/>
      <c r="J21" s="34">
        <f t="shared" si="0"/>
        <v>0</v>
      </c>
      <c r="K21" s="11"/>
      <c r="L21" s="34">
        <f t="shared" si="2"/>
        <v>0</v>
      </c>
      <c r="M21" s="34">
        <f t="shared" si="1"/>
        <v>0</v>
      </c>
    </row>
    <row r="22" spans="1:13" x14ac:dyDescent="0.35">
      <c r="A22" s="29"/>
      <c r="B22" s="30"/>
      <c r="C22" s="31"/>
      <c r="D22" s="38"/>
      <c r="E22" s="7"/>
      <c r="F22" s="8"/>
      <c r="G22" s="37"/>
      <c r="H22" s="33"/>
      <c r="I22" s="14"/>
      <c r="J22" s="34">
        <f t="shared" si="0"/>
        <v>0</v>
      </c>
      <c r="K22" s="11"/>
      <c r="L22" s="34">
        <f t="shared" si="2"/>
        <v>0</v>
      </c>
      <c r="M22" s="34">
        <f t="shared" si="1"/>
        <v>0</v>
      </c>
    </row>
    <row r="23" spans="1:13" x14ac:dyDescent="0.35">
      <c r="A23" s="29"/>
      <c r="B23" s="30"/>
      <c r="C23" s="31"/>
      <c r="D23" s="36"/>
      <c r="E23" s="7"/>
      <c r="F23" s="8"/>
      <c r="G23" s="39"/>
      <c r="H23" s="40"/>
      <c r="I23" s="14"/>
      <c r="J23" s="34">
        <f t="shared" si="0"/>
        <v>0</v>
      </c>
      <c r="K23" s="11"/>
      <c r="L23" s="34">
        <f t="shared" si="2"/>
        <v>0</v>
      </c>
      <c r="M23" s="34">
        <f t="shared" si="1"/>
        <v>0</v>
      </c>
    </row>
    <row r="24" spans="1:13" x14ac:dyDescent="0.35">
      <c r="A24" s="29"/>
      <c r="B24" s="30"/>
      <c r="C24" s="31"/>
      <c r="D24" s="38"/>
      <c r="E24" s="7"/>
      <c r="F24" s="8"/>
      <c r="G24" s="39"/>
      <c r="H24" s="40"/>
      <c r="I24" s="14"/>
      <c r="J24" s="34">
        <f t="shared" si="0"/>
        <v>0</v>
      </c>
      <c r="K24" s="11"/>
      <c r="L24" s="34">
        <f t="shared" si="2"/>
        <v>0</v>
      </c>
      <c r="M24" s="34">
        <f t="shared" si="1"/>
        <v>0</v>
      </c>
    </row>
    <row r="25" spans="1:13" x14ac:dyDescent="0.35">
      <c r="A25" s="29"/>
      <c r="B25" s="30"/>
      <c r="C25" s="31"/>
      <c r="D25" s="31"/>
      <c r="E25" s="7"/>
      <c r="F25" s="8"/>
      <c r="G25" s="32"/>
      <c r="H25" s="33"/>
      <c r="I25" s="14"/>
      <c r="J25" s="34">
        <f t="shared" si="0"/>
        <v>0</v>
      </c>
      <c r="K25" s="11"/>
      <c r="L25" s="34">
        <f t="shared" si="2"/>
        <v>0</v>
      </c>
      <c r="M25" s="34">
        <f t="shared" si="1"/>
        <v>0</v>
      </c>
    </row>
    <row r="26" spans="1:13" x14ac:dyDescent="0.35">
      <c r="A26" s="29"/>
      <c r="B26" s="30"/>
      <c r="C26" s="31"/>
      <c r="D26" s="35"/>
      <c r="E26" s="7"/>
      <c r="F26" s="8"/>
      <c r="G26" s="32"/>
      <c r="H26" s="33"/>
      <c r="I26" s="14"/>
      <c r="J26" s="34">
        <f t="shared" si="0"/>
        <v>0</v>
      </c>
      <c r="K26" s="11"/>
      <c r="L26" s="34">
        <f t="shared" si="2"/>
        <v>0</v>
      </c>
      <c r="M26" s="34">
        <f t="shared" si="1"/>
        <v>0</v>
      </c>
    </row>
    <row r="27" spans="1:13" x14ac:dyDescent="0.35">
      <c r="A27" s="29"/>
      <c r="B27" s="30"/>
      <c r="C27" s="31"/>
      <c r="D27" s="36"/>
      <c r="E27" s="7"/>
      <c r="F27" s="8"/>
      <c r="G27" s="37"/>
      <c r="H27" s="33"/>
      <c r="I27" s="14"/>
      <c r="J27" s="34">
        <f t="shared" si="0"/>
        <v>0</v>
      </c>
      <c r="K27" s="11"/>
      <c r="L27" s="34">
        <f t="shared" si="2"/>
        <v>0</v>
      </c>
      <c r="M27" s="34">
        <f t="shared" si="1"/>
        <v>0</v>
      </c>
    </row>
    <row r="28" spans="1:13" x14ac:dyDescent="0.35">
      <c r="A28" s="29"/>
      <c r="B28" s="30"/>
      <c r="C28" s="31"/>
      <c r="D28" s="38"/>
      <c r="E28" s="7"/>
      <c r="F28" s="8"/>
      <c r="G28" s="37"/>
      <c r="H28" s="33"/>
      <c r="I28" s="14"/>
      <c r="J28" s="34">
        <f t="shared" si="0"/>
        <v>0</v>
      </c>
      <c r="K28" s="11"/>
      <c r="L28" s="34">
        <f t="shared" si="2"/>
        <v>0</v>
      </c>
      <c r="M28" s="34">
        <f t="shared" si="1"/>
        <v>0</v>
      </c>
    </row>
    <row r="29" spans="1:13" x14ac:dyDescent="0.35">
      <c r="A29" s="29"/>
      <c r="B29" s="30"/>
      <c r="C29" s="31"/>
      <c r="D29" s="36"/>
      <c r="E29" s="7"/>
      <c r="F29" s="8"/>
      <c r="G29" s="37"/>
      <c r="H29" s="33"/>
      <c r="I29" s="14"/>
      <c r="J29" s="34">
        <f t="shared" si="0"/>
        <v>0</v>
      </c>
      <c r="K29" s="11"/>
      <c r="L29" s="34">
        <f t="shared" si="2"/>
        <v>0</v>
      </c>
      <c r="M29" s="34">
        <f t="shared" si="1"/>
        <v>0</v>
      </c>
    </row>
    <row r="30" spans="1:13" x14ac:dyDescent="0.35">
      <c r="A30" s="29"/>
      <c r="B30" s="30"/>
      <c r="C30" s="31"/>
      <c r="D30" s="38"/>
      <c r="E30" s="7"/>
      <c r="F30" s="8"/>
      <c r="G30" s="37"/>
      <c r="H30" s="33"/>
      <c r="I30" s="14"/>
      <c r="J30" s="34">
        <f t="shared" si="0"/>
        <v>0</v>
      </c>
      <c r="K30" s="11"/>
      <c r="L30" s="34">
        <f t="shared" si="2"/>
        <v>0</v>
      </c>
      <c r="M30" s="34">
        <f t="shared" si="1"/>
        <v>0</v>
      </c>
    </row>
    <row r="31" spans="1:13" x14ac:dyDescent="0.35">
      <c r="A31" s="29"/>
      <c r="B31" s="30"/>
      <c r="C31" s="31"/>
      <c r="D31" s="36"/>
      <c r="E31" s="7"/>
      <c r="F31" s="8"/>
      <c r="G31" s="39"/>
      <c r="H31" s="40"/>
      <c r="I31" s="14"/>
      <c r="J31" s="34">
        <f t="shared" si="0"/>
        <v>0</v>
      </c>
      <c r="K31" s="11"/>
      <c r="L31" s="34">
        <f t="shared" si="2"/>
        <v>0</v>
      </c>
      <c r="M31" s="34">
        <f t="shared" si="1"/>
        <v>0</v>
      </c>
    </row>
    <row r="32" spans="1:13" x14ac:dyDescent="0.35">
      <c r="A32" s="29"/>
      <c r="B32" s="30"/>
      <c r="C32" s="31"/>
      <c r="D32" s="38"/>
      <c r="E32" s="7"/>
      <c r="F32" s="8"/>
      <c r="G32" s="39"/>
      <c r="H32" s="40"/>
      <c r="I32" s="14"/>
      <c r="J32" s="34">
        <f t="shared" si="0"/>
        <v>0</v>
      </c>
      <c r="K32" s="11"/>
      <c r="L32" s="34">
        <f t="shared" si="2"/>
        <v>0</v>
      </c>
      <c r="M32" s="34">
        <f t="shared" si="1"/>
        <v>0</v>
      </c>
    </row>
    <row r="33" spans="1:13" x14ac:dyDescent="0.35">
      <c r="A33" s="41"/>
      <c r="B33" s="42"/>
      <c r="C33" s="42"/>
      <c r="D33" s="42"/>
      <c r="E33" s="10"/>
      <c r="F33" s="10"/>
      <c r="G33" s="41"/>
      <c r="H33" s="43"/>
      <c r="I33" s="15" t="str">
        <f>"Suma wartości dla "&amp;B3&amp;" (Σ poz. 1-"&amp;COUNTA(A:A)-2&amp;")"</f>
        <v>Suma wartości dla  (Σ poz. 1-1)</v>
      </c>
      <c r="J33" s="44">
        <f>SUM(J3:J32)</f>
        <v>0</v>
      </c>
      <c r="K33" s="12" t="s">
        <v>26</v>
      </c>
      <c r="L33" s="44">
        <f>SUM(L3:L32)</f>
        <v>0</v>
      </c>
      <c r="M33" s="44">
        <f>SUM(M3:M32)</f>
        <v>0</v>
      </c>
    </row>
  </sheetData>
  <conditionalFormatting sqref="A1:M1048576">
    <cfRule type="notContainsBlanks" dxfId="16" priority="5">
      <formula>LEN(TRIM(A1))&gt;0</formula>
    </cfRule>
  </conditionalFormatting>
  <conditionalFormatting sqref="A2:XFD2">
    <cfRule type="notContainsBlanks" dxfId="15" priority="3">
      <formula>LEN(TRIM(A2))&gt;0</formula>
    </cfRule>
  </conditionalFormatting>
  <conditionalFormatting sqref="I1:J1048576 L1:M1048576">
    <cfRule type="notContainsBlanks" dxfId="14" priority="1">
      <formula>LEN(TRIM(I1))&gt;0</formula>
    </cfRule>
  </conditionalFormatting>
  <conditionalFormatting sqref="K1:K1048576">
    <cfRule type="notContainsBlanks" dxfId="13" priority="2">
      <formula>LEN(TRIM(K1))&gt;0</formula>
    </cfRule>
  </conditionalFormatting>
  <dataValidations count="2">
    <dataValidation type="decimal" operator="greaterThanOrEqual" allowBlank="1" showInputMessage="1" showErrorMessage="1" sqref="H3:I33" xr:uid="{073CB45C-3C53-4826-B73B-BB67BD347B79}">
      <formula1>0</formula1>
    </dataValidation>
    <dataValidation allowBlank="1" showInputMessage="1" showErrorMessage="1" sqref="K1:M2 J1:J1048576 A1:I2 L3:M1048576" xr:uid="{87502E1C-9A26-485D-A023-EE930F9DC2AF}"/>
  </dataValidations>
  <pageMargins left="0.7" right="0.7" top="0.75" bottom="0.75" header="0.3" footer="0.3"/>
  <pageSetup paperSize="9" scale="3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DD652-DBE9-4EDF-B924-5E0E2EB4CEE6}">
  <sheetPr>
    <tabColor theme="9" tint="-0.249977111117893"/>
  </sheetPr>
  <dimension ref="A2:J5"/>
  <sheetViews>
    <sheetView tabSelected="1" zoomScale="70" zoomScaleNormal="70" workbookViewId="0">
      <selection activeCell="B35" sqref="B35"/>
    </sheetView>
  </sheetViews>
  <sheetFormatPr defaultColWidth="0" defaultRowHeight="14.5" x14ac:dyDescent="0.35"/>
  <cols>
    <col min="1" max="1" width="17.26953125" style="2" bestFit="1" customWidth="1"/>
    <col min="2" max="2" width="29.81640625" style="2" customWidth="1"/>
    <col min="3" max="3" width="31.7265625" style="3" customWidth="1"/>
    <col min="4" max="10" width="9.1796875" customWidth="1"/>
    <col min="11" max="16384" width="9.1796875" hidden="1"/>
  </cols>
  <sheetData>
    <row r="2" spans="1:3" ht="42" customHeight="1" x14ac:dyDescent="0.35">
      <c r="A2" s="4" t="s">
        <v>27</v>
      </c>
      <c r="B2" s="4" t="s">
        <v>28</v>
      </c>
      <c r="C2" s="5" t="s">
        <v>29</v>
      </c>
    </row>
    <row r="3" spans="1:3" ht="42" customHeight="1" x14ac:dyDescent="0.35">
      <c r="A3" s="1" cm="1">
        <f t="array" ref="A3:A5">IFERROR(_xlfn.SEQUENCE(COUNTA(B:B)-1,1,1,1),1)</f>
        <v>1</v>
      </c>
      <c r="B3" s="1" t="s">
        <v>30</v>
      </c>
      <c r="C3" s="6">
        <f ca="1">IF(ISBLANK(A3),"",IFERROR(SUM(INDIRECT("'"&amp;B3&amp;"'!M:M"))/2,"KWOTA WYŚWIETLI SIĘ PO UZUPEŁNIENIU PAKIETU"))</f>
        <v>0</v>
      </c>
    </row>
    <row r="4" spans="1:3" ht="42" customHeight="1" x14ac:dyDescent="0.35">
      <c r="A4" s="1">
        <v>2</v>
      </c>
      <c r="B4" s="1" t="s">
        <v>31</v>
      </c>
      <c r="C4" s="51">
        <f>O_ISH_IHC!M7</f>
        <v>0</v>
      </c>
    </row>
    <row r="5" spans="1:3" ht="42" customHeight="1" x14ac:dyDescent="0.35">
      <c r="A5" s="1">
        <v>3</v>
      </c>
      <c r="B5" s="1" t="s">
        <v>32</v>
      </c>
      <c r="C5" s="51">
        <f>O_IHC!M8</f>
        <v>0</v>
      </c>
    </row>
  </sheetData>
  <phoneticPr fontId="6" type="noConversion"/>
  <conditionalFormatting sqref="A1:C1048576">
    <cfRule type="expression" dxfId="12" priority="1" stopIfTrue="1">
      <formula>NOT(ISBLANK(A1))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36407-5E60-4810-B13C-1BCCB0769559}">
  <sheetPr>
    <tabColor theme="5" tint="0.39997558519241921"/>
    <pageSetUpPr fitToPage="1"/>
  </sheetPr>
  <dimension ref="A1:M8"/>
  <sheetViews>
    <sheetView zoomScale="85" zoomScaleNormal="85" workbookViewId="0">
      <selection activeCell="M2" sqref="A1:M2"/>
    </sheetView>
  </sheetViews>
  <sheetFormatPr defaultRowHeight="14.5" x14ac:dyDescent="0.35"/>
  <cols>
    <col min="1" max="1" width="6.81640625" style="45" customWidth="1"/>
    <col min="2" max="2" width="15.7265625" customWidth="1"/>
    <col min="3" max="3" width="30.7265625" customWidth="1"/>
    <col min="4" max="4" width="61.81640625" customWidth="1"/>
    <col min="5" max="5" width="26.453125" style="9" customWidth="1"/>
    <col min="6" max="6" width="20.7265625" style="9" customWidth="1"/>
    <col min="7" max="7" width="17" style="45" customWidth="1"/>
    <col min="8" max="8" width="15.54296875" style="45" customWidth="1"/>
    <col min="9" max="9" width="17.453125" style="16" customWidth="1"/>
    <col min="10" max="10" width="17.453125" style="46" customWidth="1"/>
    <col min="11" max="11" width="8.7265625" style="13"/>
    <col min="12" max="12" width="17.54296875" style="46" customWidth="1"/>
    <col min="13" max="13" width="18.1796875" style="46" customWidth="1"/>
  </cols>
  <sheetData>
    <row r="1" spans="1:13" ht="43.5" customHeight="1" x14ac:dyDescent="0.35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18" t="s">
        <v>5</v>
      </c>
      <c r="G1" s="17" t="s">
        <v>6</v>
      </c>
      <c r="H1" s="17" t="s">
        <v>7</v>
      </c>
      <c r="I1" s="19" t="s">
        <v>8</v>
      </c>
      <c r="J1" s="20" t="s">
        <v>73</v>
      </c>
      <c r="K1" s="21" t="s">
        <v>10</v>
      </c>
      <c r="L1" s="20" t="s">
        <v>74</v>
      </c>
      <c r="M1" s="20" t="s">
        <v>75</v>
      </c>
    </row>
    <row r="2" spans="1:13" x14ac:dyDescent="0.35">
      <c r="A2" s="22" t="s">
        <v>13</v>
      </c>
      <c r="B2" s="23" t="s">
        <v>14</v>
      </c>
      <c r="C2" s="23" t="s">
        <v>15</v>
      </c>
      <c r="D2" s="23" t="s">
        <v>16</v>
      </c>
      <c r="E2" s="24" t="s">
        <v>19</v>
      </c>
      <c r="F2" s="24" t="s">
        <v>20</v>
      </c>
      <c r="G2" s="23" t="s">
        <v>21</v>
      </c>
      <c r="H2" s="25" t="s">
        <v>22</v>
      </c>
      <c r="I2" s="26" t="s">
        <v>23</v>
      </c>
      <c r="J2" s="25" t="s">
        <v>24</v>
      </c>
      <c r="K2" s="27" t="s">
        <v>25</v>
      </c>
      <c r="L2" s="28" t="s">
        <v>17</v>
      </c>
      <c r="M2" s="24" t="s">
        <v>18</v>
      </c>
    </row>
    <row r="3" spans="1:13" ht="42" x14ac:dyDescent="0.35">
      <c r="A3" s="47" cm="1">
        <f t="array" ref="A3:A7">IFERROR(_xlfn.SEQUENCE(COUNTA(B:B)-2,1,1,1),1)</f>
        <v>1</v>
      </c>
      <c r="B3" s="48" t="s">
        <v>30</v>
      </c>
      <c r="C3" s="48" t="s">
        <v>33</v>
      </c>
      <c r="D3" s="48" t="s">
        <v>34</v>
      </c>
      <c r="E3" s="7"/>
      <c r="F3" s="8"/>
      <c r="G3" s="32" t="s">
        <v>61</v>
      </c>
      <c r="H3" s="1">
        <v>2</v>
      </c>
      <c r="I3" s="14"/>
      <c r="J3" s="34">
        <f t="shared" ref="J3:J7" si="0">ROUND(I3*H3,2)</f>
        <v>0</v>
      </c>
      <c r="K3" s="11"/>
      <c r="L3" s="34">
        <f>IFERROR(ROUND(J3*K3,2),0)</f>
        <v>0</v>
      </c>
      <c r="M3" s="34">
        <f t="shared" ref="M3:M7" si="1">L3+J3</f>
        <v>0</v>
      </c>
    </row>
    <row r="4" spans="1:13" ht="52.5" x14ac:dyDescent="0.35">
      <c r="A4" s="47">
        <v>2</v>
      </c>
      <c r="B4" s="48" t="s">
        <v>30</v>
      </c>
      <c r="C4" s="48" t="s">
        <v>35</v>
      </c>
      <c r="D4" s="48" t="s">
        <v>36</v>
      </c>
      <c r="E4" s="7"/>
      <c r="F4" s="8"/>
      <c r="G4" s="32" t="s">
        <v>62</v>
      </c>
      <c r="H4" s="1">
        <v>2</v>
      </c>
      <c r="I4" s="14"/>
      <c r="J4" s="34">
        <f t="shared" si="0"/>
        <v>0</v>
      </c>
      <c r="K4" s="11"/>
      <c r="L4" s="34">
        <f t="shared" ref="L4:L7" si="2">IFERROR(ROUND(J4*K4,2),0)</f>
        <v>0</v>
      </c>
      <c r="M4" s="34">
        <f t="shared" si="1"/>
        <v>0</v>
      </c>
    </row>
    <row r="5" spans="1:13" ht="42" x14ac:dyDescent="0.35">
      <c r="A5" s="47">
        <v>3</v>
      </c>
      <c r="B5" s="48" t="s">
        <v>30</v>
      </c>
      <c r="C5" s="48" t="s">
        <v>37</v>
      </c>
      <c r="D5" s="48" t="s">
        <v>38</v>
      </c>
      <c r="E5" s="7"/>
      <c r="F5" s="8"/>
      <c r="G5" s="32" t="s">
        <v>61</v>
      </c>
      <c r="H5" s="1">
        <v>2</v>
      </c>
      <c r="I5" s="14"/>
      <c r="J5" s="34">
        <f t="shared" si="0"/>
        <v>0</v>
      </c>
      <c r="K5" s="11"/>
      <c r="L5" s="34">
        <f t="shared" si="2"/>
        <v>0</v>
      </c>
      <c r="M5" s="34">
        <f t="shared" si="1"/>
        <v>0</v>
      </c>
    </row>
    <row r="6" spans="1:13" ht="94.5" x14ac:dyDescent="0.35">
      <c r="A6" s="47">
        <v>4</v>
      </c>
      <c r="B6" s="48" t="s">
        <v>30</v>
      </c>
      <c r="C6" s="48" t="s">
        <v>39</v>
      </c>
      <c r="D6" s="48" t="s">
        <v>40</v>
      </c>
      <c r="E6" s="7"/>
      <c r="F6" s="8"/>
      <c r="G6" s="32" t="s">
        <v>63</v>
      </c>
      <c r="H6" s="1">
        <v>2</v>
      </c>
      <c r="I6" s="14"/>
      <c r="J6" s="34">
        <f t="shared" si="0"/>
        <v>0</v>
      </c>
      <c r="K6" s="11"/>
      <c r="L6" s="34">
        <f t="shared" si="2"/>
        <v>0</v>
      </c>
      <c r="M6" s="34">
        <f t="shared" si="1"/>
        <v>0</v>
      </c>
    </row>
    <row r="7" spans="1:13" ht="73.5" x14ac:dyDescent="0.35">
      <c r="A7" s="47">
        <v>5</v>
      </c>
      <c r="B7" s="48" t="s">
        <v>30</v>
      </c>
      <c r="C7" s="48" t="s">
        <v>41</v>
      </c>
      <c r="D7" s="48" t="s">
        <v>42</v>
      </c>
      <c r="E7" s="7"/>
      <c r="F7" s="8"/>
      <c r="G7" s="32" t="s">
        <v>64</v>
      </c>
      <c r="H7" s="1">
        <v>2</v>
      </c>
      <c r="I7" s="14"/>
      <c r="J7" s="34">
        <f t="shared" si="0"/>
        <v>0</v>
      </c>
      <c r="K7" s="11"/>
      <c r="L7" s="34">
        <f t="shared" si="2"/>
        <v>0</v>
      </c>
      <c r="M7" s="34">
        <f t="shared" si="1"/>
        <v>0</v>
      </c>
    </row>
    <row r="8" spans="1:13" x14ac:dyDescent="0.35">
      <c r="A8" s="41"/>
      <c r="B8" s="42"/>
      <c r="C8" s="42"/>
      <c r="D8" s="42"/>
      <c r="E8" s="10"/>
      <c r="F8" s="10"/>
      <c r="G8" s="41"/>
      <c r="H8" s="43"/>
      <c r="I8" s="15" t="str">
        <f>"Suma wartości dla "&amp;B3&amp;" (Σ poz. 1-"&amp;COUNTA(A:A)-2&amp;")"</f>
        <v>Suma wartości dla O_ISH (Σ poz. 1-5)</v>
      </c>
      <c r="J8" s="44">
        <f>SUM(J3:J7)</f>
        <v>0</v>
      </c>
      <c r="K8" s="12" t="s">
        <v>26</v>
      </c>
      <c r="L8" s="44">
        <f>SUM(L3:L7)</f>
        <v>0</v>
      </c>
      <c r="M8" s="44">
        <f>SUM(M3:M7)</f>
        <v>0</v>
      </c>
    </row>
  </sheetData>
  <conditionalFormatting sqref="A1:M1048576">
    <cfRule type="notContainsBlanks" dxfId="11" priority="1">
      <formula>LEN(TRIM(A1))&gt;0</formula>
    </cfRule>
  </conditionalFormatting>
  <conditionalFormatting sqref="A2:XFD2">
    <cfRule type="notContainsBlanks" dxfId="10" priority="5">
      <formula>LEN(TRIM(A2))&gt;0</formula>
    </cfRule>
  </conditionalFormatting>
  <conditionalFormatting sqref="I1:J1048576 L1:M1048576">
    <cfRule type="notContainsBlanks" dxfId="9" priority="3">
      <formula>LEN(TRIM(I1))&gt;0</formula>
    </cfRule>
  </conditionalFormatting>
  <conditionalFormatting sqref="K1:K1048576">
    <cfRule type="notContainsBlanks" dxfId="8" priority="4">
      <formula>LEN(TRIM(K1))&gt;0</formula>
    </cfRule>
  </conditionalFormatting>
  <dataValidations count="2">
    <dataValidation allowBlank="1" showInputMessage="1" showErrorMessage="1" sqref="K1:M2 A1:I2 L3:M1048576 J1:J1048576" xr:uid="{F4E93281-3095-4ED4-9FDE-44B682FBB77E}"/>
    <dataValidation type="decimal" operator="greaterThanOrEqual" allowBlank="1" showInputMessage="1" showErrorMessage="1" sqref="H3:I8" xr:uid="{3B28C641-31BF-44BB-9894-4CB23778819D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31" fitToHeight="0" orientation="portrait" r:id="rId1"/>
  <headerFooter>
    <oddHeader>&amp;RDZ.271.76.2026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DBE00-FDAD-46C9-B978-438DA03C2558}">
  <sheetPr>
    <tabColor theme="5" tint="0.39997558519241921"/>
    <pageSetUpPr fitToPage="1"/>
  </sheetPr>
  <dimension ref="A1:M7"/>
  <sheetViews>
    <sheetView zoomScale="85" zoomScaleNormal="85" workbookViewId="0">
      <selection activeCell="E16" sqref="E16"/>
    </sheetView>
  </sheetViews>
  <sheetFormatPr defaultRowHeight="14.5" x14ac:dyDescent="0.35"/>
  <cols>
    <col min="1" max="1" width="6.81640625" style="45" customWidth="1"/>
    <col min="2" max="2" width="20.1796875" customWidth="1"/>
    <col min="3" max="3" width="30.7265625" customWidth="1"/>
    <col min="4" max="4" width="61.81640625" customWidth="1"/>
    <col min="5" max="5" width="26.453125" style="9" customWidth="1"/>
    <col min="6" max="6" width="20.54296875" style="9" customWidth="1"/>
    <col min="7" max="7" width="17" style="45" customWidth="1"/>
    <col min="8" max="8" width="15.54296875" style="45" customWidth="1"/>
    <col min="9" max="9" width="17.453125" style="16" customWidth="1"/>
    <col min="10" max="10" width="17.453125" style="46" customWidth="1"/>
    <col min="11" max="11" width="8.7265625" style="13"/>
    <col min="12" max="12" width="17.54296875" style="46" customWidth="1"/>
    <col min="13" max="13" width="18.1796875" style="46" customWidth="1"/>
  </cols>
  <sheetData>
    <row r="1" spans="1:13" ht="43.5" customHeight="1" x14ac:dyDescent="0.35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18" t="s">
        <v>5</v>
      </c>
      <c r="G1" s="17" t="s">
        <v>6</v>
      </c>
      <c r="H1" s="17" t="s">
        <v>7</v>
      </c>
      <c r="I1" s="19" t="s">
        <v>8</v>
      </c>
      <c r="J1" s="20" t="s">
        <v>73</v>
      </c>
      <c r="K1" s="21" t="s">
        <v>10</v>
      </c>
      <c r="L1" s="20" t="s">
        <v>74</v>
      </c>
      <c r="M1" s="20" t="s">
        <v>75</v>
      </c>
    </row>
    <row r="2" spans="1:13" x14ac:dyDescent="0.35">
      <c r="A2" s="22" t="s">
        <v>13</v>
      </c>
      <c r="B2" s="23" t="s">
        <v>14</v>
      </c>
      <c r="C2" s="23" t="s">
        <v>15</v>
      </c>
      <c r="D2" s="23" t="s">
        <v>16</v>
      </c>
      <c r="E2" s="24" t="s">
        <v>19</v>
      </c>
      <c r="F2" s="24" t="s">
        <v>20</v>
      </c>
      <c r="G2" s="23" t="s">
        <v>21</v>
      </c>
      <c r="H2" s="25" t="s">
        <v>22</v>
      </c>
      <c r="I2" s="26" t="s">
        <v>23</v>
      </c>
      <c r="J2" s="25" t="s">
        <v>24</v>
      </c>
      <c r="K2" s="27" t="s">
        <v>25</v>
      </c>
      <c r="L2" s="28" t="s">
        <v>17</v>
      </c>
      <c r="M2" s="24" t="s">
        <v>18</v>
      </c>
    </row>
    <row r="3" spans="1:13" ht="84" x14ac:dyDescent="0.35">
      <c r="A3" s="47" cm="1">
        <f t="array" ref="A3:A6">IFERROR(_xlfn.SEQUENCE(COUNTA(B:B)-2,1,1,1),1)</f>
        <v>1</v>
      </c>
      <c r="B3" s="48" t="s">
        <v>31</v>
      </c>
      <c r="C3" s="48" t="s">
        <v>43</v>
      </c>
      <c r="D3" s="48" t="s">
        <v>44</v>
      </c>
      <c r="E3" s="7"/>
      <c r="F3" s="8"/>
      <c r="G3" s="32" t="s">
        <v>65</v>
      </c>
      <c r="H3" s="1">
        <v>1</v>
      </c>
      <c r="I3" s="50"/>
      <c r="J3" s="34">
        <f t="shared" ref="J3:J6" si="0">ROUND(I3*H3,2)</f>
        <v>0</v>
      </c>
      <c r="K3" s="11"/>
      <c r="L3" s="34">
        <f>IFERROR(ROUND(J3*K3,2),0)</f>
        <v>0</v>
      </c>
      <c r="M3" s="34">
        <f t="shared" ref="M3:M6" si="1">L3+J3</f>
        <v>0</v>
      </c>
    </row>
    <row r="4" spans="1:13" ht="63" x14ac:dyDescent="0.35">
      <c r="A4" s="47">
        <v>2</v>
      </c>
      <c r="B4" s="48" t="s">
        <v>31</v>
      </c>
      <c r="C4" s="48" t="s">
        <v>45</v>
      </c>
      <c r="D4" s="48" t="s">
        <v>46</v>
      </c>
      <c r="E4" s="7"/>
      <c r="F4" s="8"/>
      <c r="G4" s="32" t="s">
        <v>66</v>
      </c>
      <c r="H4" s="1">
        <v>1</v>
      </c>
      <c r="I4" s="50"/>
      <c r="J4" s="34">
        <f t="shared" si="0"/>
        <v>0</v>
      </c>
      <c r="K4" s="11"/>
      <c r="L4" s="34">
        <f t="shared" ref="L4:L6" si="2">IFERROR(ROUND(J4*K4,2),0)</f>
        <v>0</v>
      </c>
      <c r="M4" s="34">
        <f t="shared" si="1"/>
        <v>0</v>
      </c>
    </row>
    <row r="5" spans="1:13" ht="21" x14ac:dyDescent="0.35">
      <c r="A5" s="47">
        <v>3</v>
      </c>
      <c r="B5" s="48" t="s">
        <v>31</v>
      </c>
      <c r="C5" s="48" t="s">
        <v>47</v>
      </c>
      <c r="D5" s="48" t="s">
        <v>48</v>
      </c>
      <c r="E5" s="7"/>
      <c r="F5" s="8"/>
      <c r="G5" s="32" t="s">
        <v>67</v>
      </c>
      <c r="H5" s="29">
        <v>6</v>
      </c>
      <c r="I5" s="50"/>
      <c r="J5" s="34">
        <f t="shared" si="0"/>
        <v>0</v>
      </c>
      <c r="K5" s="11"/>
      <c r="L5" s="34">
        <f t="shared" si="2"/>
        <v>0</v>
      </c>
      <c r="M5" s="34">
        <f t="shared" si="1"/>
        <v>0</v>
      </c>
    </row>
    <row r="6" spans="1:13" ht="63" x14ac:dyDescent="0.35">
      <c r="A6" s="47">
        <v>4</v>
      </c>
      <c r="B6" s="48" t="s">
        <v>31</v>
      </c>
      <c r="C6" s="49" t="s">
        <v>49</v>
      </c>
      <c r="D6" s="48" t="s">
        <v>50</v>
      </c>
      <c r="E6" s="7"/>
      <c r="F6" s="8"/>
      <c r="G6" s="32" t="s">
        <v>68</v>
      </c>
      <c r="H6" s="1">
        <v>2</v>
      </c>
      <c r="I6" s="50"/>
      <c r="J6" s="34">
        <f t="shared" si="0"/>
        <v>0</v>
      </c>
      <c r="K6" s="11"/>
      <c r="L6" s="34">
        <f t="shared" si="2"/>
        <v>0</v>
      </c>
      <c r="M6" s="34">
        <f t="shared" si="1"/>
        <v>0</v>
      </c>
    </row>
    <row r="7" spans="1:13" x14ac:dyDescent="0.35">
      <c r="A7" s="41"/>
      <c r="B7" s="42"/>
      <c r="C7" s="42"/>
      <c r="D7" s="42"/>
      <c r="E7" s="10"/>
      <c r="F7" s="10"/>
      <c r="G7" s="41"/>
      <c r="H7" s="43"/>
      <c r="I7" s="15" t="str">
        <f>"Suma wartości dla "&amp;B3&amp;" (Σ poz. 1-"&amp;COUNTA(A:A)-2&amp;")"</f>
        <v>Suma wartości dla O_ISH_IHC (Σ poz. 1-4)</v>
      </c>
      <c r="J7" s="44">
        <f>SUM(J3:J6)</f>
        <v>0</v>
      </c>
      <c r="K7" s="12" t="s">
        <v>26</v>
      </c>
      <c r="L7" s="44">
        <f>SUM(L3:L6)</f>
        <v>0</v>
      </c>
      <c r="M7" s="44">
        <f>SUM(M3:M6)</f>
        <v>0</v>
      </c>
    </row>
  </sheetData>
  <conditionalFormatting sqref="A1:M1048576">
    <cfRule type="notContainsBlanks" dxfId="7" priority="1">
      <formula>LEN(TRIM(A1))&gt;0</formula>
    </cfRule>
  </conditionalFormatting>
  <conditionalFormatting sqref="A2:XFD2">
    <cfRule type="notContainsBlanks" dxfId="6" priority="4">
      <formula>LEN(TRIM(A2))&gt;0</formula>
    </cfRule>
  </conditionalFormatting>
  <conditionalFormatting sqref="I1:J1048576 L1:M1048576">
    <cfRule type="notContainsBlanks" dxfId="5" priority="2">
      <formula>LEN(TRIM(I1))&gt;0</formula>
    </cfRule>
  </conditionalFormatting>
  <conditionalFormatting sqref="K1:K1048576">
    <cfRule type="notContainsBlanks" dxfId="4" priority="3">
      <formula>LEN(TRIM(K1))&gt;0</formula>
    </cfRule>
  </conditionalFormatting>
  <dataValidations count="2">
    <dataValidation allowBlank="1" showInputMessage="1" showErrorMessage="1" sqref="L3:M1048576 J1:J1048576 K1:M2 A1:I2" xr:uid="{C0203C37-C0BA-486B-8F89-106AFE7B3BBD}"/>
    <dataValidation type="decimal" operator="greaterThanOrEqual" allowBlank="1" showInputMessage="1" showErrorMessage="1" sqref="H3:I7" xr:uid="{6C30B2D8-FDDA-485A-997C-A645DF36315F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31" fitToHeight="0" orientation="portrait" r:id="rId1"/>
  <headerFooter>
    <oddHeader>&amp;RDZ.271.76.2026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AB686-D4EA-4125-B519-734383573F1C}">
  <sheetPr>
    <tabColor theme="5" tint="0.39997558519241921"/>
    <pageSetUpPr fitToPage="1"/>
  </sheetPr>
  <dimension ref="A1:M8"/>
  <sheetViews>
    <sheetView zoomScale="85" zoomScaleNormal="85" workbookViewId="0">
      <selection activeCell="G6" sqref="G6"/>
    </sheetView>
  </sheetViews>
  <sheetFormatPr defaultRowHeight="14.5" x14ac:dyDescent="0.35"/>
  <cols>
    <col min="1" max="1" width="6.81640625" style="45" customWidth="1"/>
    <col min="2" max="2" width="20.1796875" customWidth="1"/>
    <col min="3" max="3" width="30.7265625" customWidth="1"/>
    <col min="4" max="4" width="61.81640625" customWidth="1"/>
    <col min="5" max="5" width="26.453125" style="9" customWidth="1"/>
    <col min="6" max="6" width="20.54296875" style="9" customWidth="1"/>
    <col min="7" max="7" width="17" style="45" customWidth="1"/>
    <col min="8" max="8" width="15.54296875" style="45" customWidth="1"/>
    <col min="9" max="9" width="17.453125" style="16" customWidth="1"/>
    <col min="10" max="10" width="17.453125" style="46" customWidth="1"/>
    <col min="11" max="11" width="8.7265625" style="13"/>
    <col min="12" max="12" width="17.54296875" style="46" customWidth="1"/>
    <col min="13" max="13" width="18.1796875" style="46" customWidth="1"/>
  </cols>
  <sheetData>
    <row r="1" spans="1:13" ht="43.5" customHeight="1" x14ac:dyDescent="0.35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18" t="s">
        <v>5</v>
      </c>
      <c r="G1" s="17" t="s">
        <v>6</v>
      </c>
      <c r="H1" s="17" t="s">
        <v>7</v>
      </c>
      <c r="I1" s="19" t="s">
        <v>8</v>
      </c>
      <c r="J1" s="20" t="s">
        <v>73</v>
      </c>
      <c r="K1" s="21" t="s">
        <v>10</v>
      </c>
      <c r="L1" s="20" t="s">
        <v>74</v>
      </c>
      <c r="M1" s="20" t="s">
        <v>75</v>
      </c>
    </row>
    <row r="2" spans="1:13" x14ac:dyDescent="0.35">
      <c r="A2" s="22" t="s">
        <v>13</v>
      </c>
      <c r="B2" s="23" t="s">
        <v>14</v>
      </c>
      <c r="C2" s="23" t="s">
        <v>15</v>
      </c>
      <c r="D2" s="23" t="s">
        <v>16</v>
      </c>
      <c r="E2" s="24" t="s">
        <v>19</v>
      </c>
      <c r="F2" s="24" t="s">
        <v>20</v>
      </c>
      <c r="G2" s="23" t="s">
        <v>21</v>
      </c>
      <c r="H2" s="25" t="s">
        <v>22</v>
      </c>
      <c r="I2" s="26" t="s">
        <v>23</v>
      </c>
      <c r="J2" s="25" t="s">
        <v>24</v>
      </c>
      <c r="K2" s="27" t="s">
        <v>25</v>
      </c>
      <c r="L2" s="28" t="s">
        <v>17</v>
      </c>
      <c r="M2" s="24" t="s">
        <v>18</v>
      </c>
    </row>
    <row r="3" spans="1:13" ht="105" x14ac:dyDescent="0.35">
      <c r="A3" s="47" cm="1">
        <f t="array" ref="A3:A7">IFERROR(_xlfn.SEQUENCE(COUNTA(B:B)-2,1,1,1),1)</f>
        <v>1</v>
      </c>
      <c r="B3" s="48" t="s">
        <v>32</v>
      </c>
      <c r="C3" s="48" t="s">
        <v>51</v>
      </c>
      <c r="D3" s="49" t="s">
        <v>52</v>
      </c>
      <c r="E3" s="7"/>
      <c r="F3" s="8"/>
      <c r="G3" s="32" t="s">
        <v>69</v>
      </c>
      <c r="H3" s="33">
        <v>2</v>
      </c>
      <c r="I3" s="14"/>
      <c r="J3" s="34">
        <f t="shared" ref="J3:J7" si="0">ROUND(I3*H3,2)</f>
        <v>0</v>
      </c>
      <c r="K3" s="11"/>
      <c r="L3" s="34">
        <f>IFERROR(ROUND(J3*K3,2),0)</f>
        <v>0</v>
      </c>
      <c r="M3" s="34">
        <f t="shared" ref="M3:M7" si="1">L3+J3</f>
        <v>0</v>
      </c>
    </row>
    <row r="4" spans="1:13" ht="31.5" x14ac:dyDescent="0.35">
      <c r="A4" s="47">
        <v>2</v>
      </c>
      <c r="B4" s="48" t="s">
        <v>32</v>
      </c>
      <c r="C4" s="48" t="s">
        <v>53</v>
      </c>
      <c r="D4" s="48" t="s">
        <v>54</v>
      </c>
      <c r="E4" s="7"/>
      <c r="F4" s="8"/>
      <c r="G4" s="32" t="s">
        <v>70</v>
      </c>
      <c r="H4" s="33">
        <v>4</v>
      </c>
      <c r="I4" s="14"/>
      <c r="J4" s="34">
        <f t="shared" si="0"/>
        <v>0</v>
      </c>
      <c r="K4" s="11"/>
      <c r="L4" s="34">
        <f t="shared" ref="L4:L7" si="2">IFERROR(ROUND(J4*K4,2),0)</f>
        <v>0</v>
      </c>
      <c r="M4" s="34">
        <f t="shared" si="1"/>
        <v>0</v>
      </c>
    </row>
    <row r="5" spans="1:13" ht="21" x14ac:dyDescent="0.35">
      <c r="A5" s="47">
        <v>3</v>
      </c>
      <c r="B5" s="48" t="s">
        <v>32</v>
      </c>
      <c r="C5" s="48" t="s">
        <v>55</v>
      </c>
      <c r="D5" s="48" t="s">
        <v>56</v>
      </c>
      <c r="E5" s="7"/>
      <c r="F5" s="8"/>
      <c r="G5" s="32" t="s">
        <v>71</v>
      </c>
      <c r="H5" s="33">
        <v>2</v>
      </c>
      <c r="I5" s="14"/>
      <c r="J5" s="34">
        <f t="shared" si="0"/>
        <v>0</v>
      </c>
      <c r="K5" s="11"/>
      <c r="L5" s="34">
        <f t="shared" si="2"/>
        <v>0</v>
      </c>
      <c r="M5" s="34">
        <f t="shared" si="1"/>
        <v>0</v>
      </c>
    </row>
    <row r="6" spans="1:13" ht="21" x14ac:dyDescent="0.35">
      <c r="A6" s="47">
        <v>4</v>
      </c>
      <c r="B6" s="48" t="s">
        <v>32</v>
      </c>
      <c r="C6" s="48" t="s">
        <v>57</v>
      </c>
      <c r="D6" s="48" t="s">
        <v>58</v>
      </c>
      <c r="E6" s="7"/>
      <c r="F6" s="8"/>
      <c r="G6" s="32" t="s">
        <v>71</v>
      </c>
      <c r="H6" s="33">
        <v>2</v>
      </c>
      <c r="I6" s="14"/>
      <c r="J6" s="34">
        <f t="shared" si="0"/>
        <v>0</v>
      </c>
      <c r="K6" s="11"/>
      <c r="L6" s="34">
        <f t="shared" si="2"/>
        <v>0</v>
      </c>
      <c r="M6" s="34">
        <f t="shared" si="1"/>
        <v>0</v>
      </c>
    </row>
    <row r="7" spans="1:13" ht="84" x14ac:dyDescent="0.35">
      <c r="A7" s="47">
        <v>5</v>
      </c>
      <c r="B7" s="48" t="s">
        <v>32</v>
      </c>
      <c r="C7" s="48" t="s">
        <v>59</v>
      </c>
      <c r="D7" s="48" t="s">
        <v>60</v>
      </c>
      <c r="E7" s="7"/>
      <c r="F7" s="8"/>
      <c r="G7" s="32" t="s">
        <v>72</v>
      </c>
      <c r="H7" s="33">
        <v>5</v>
      </c>
      <c r="I7" s="14"/>
      <c r="J7" s="34">
        <f t="shared" si="0"/>
        <v>0</v>
      </c>
      <c r="K7" s="11"/>
      <c r="L7" s="34">
        <f t="shared" si="2"/>
        <v>0</v>
      </c>
      <c r="M7" s="34">
        <f t="shared" si="1"/>
        <v>0</v>
      </c>
    </row>
    <row r="8" spans="1:13" x14ac:dyDescent="0.35">
      <c r="A8" s="41"/>
      <c r="B8" s="42"/>
      <c r="C8" s="42"/>
      <c r="D8" s="42"/>
      <c r="E8" s="10"/>
      <c r="F8" s="10"/>
      <c r="G8" s="41"/>
      <c r="H8" s="43"/>
      <c r="I8" s="15" t="str">
        <f>"Suma wartości dla "&amp;B3&amp;" (Σ poz. 1-"&amp;COUNTA(A:A)-2&amp;")"</f>
        <v>Suma wartości dla O_IHC (Σ poz. 1-5)</v>
      </c>
      <c r="J8" s="44">
        <f>SUM(J3:J7)</f>
        <v>0</v>
      </c>
      <c r="K8" s="12" t="s">
        <v>26</v>
      </c>
      <c r="L8" s="44">
        <f>SUM(L3:L7)</f>
        <v>0</v>
      </c>
      <c r="M8" s="44">
        <f>SUM(M3:M7)</f>
        <v>0</v>
      </c>
    </row>
  </sheetData>
  <conditionalFormatting sqref="A1:M1048576">
    <cfRule type="notContainsBlanks" dxfId="3" priority="1">
      <formula>LEN(TRIM(A1))&gt;0</formula>
    </cfRule>
  </conditionalFormatting>
  <conditionalFormatting sqref="A2:XFD2">
    <cfRule type="notContainsBlanks" dxfId="2" priority="4">
      <formula>LEN(TRIM(A2))&gt;0</formula>
    </cfRule>
  </conditionalFormatting>
  <conditionalFormatting sqref="I1:J1048576 L1:M1048576">
    <cfRule type="notContainsBlanks" dxfId="1" priority="2">
      <formula>LEN(TRIM(I1))&gt;0</formula>
    </cfRule>
  </conditionalFormatting>
  <conditionalFormatting sqref="K1:K1048576">
    <cfRule type="notContainsBlanks" dxfId="0" priority="3">
      <formula>LEN(TRIM(K1))&gt;0</formula>
    </cfRule>
  </conditionalFormatting>
  <dataValidations count="2">
    <dataValidation allowBlank="1" showInputMessage="1" showErrorMessage="1" sqref="L3:M1048576 J1:J1048576 K1:M2 A1:I2" xr:uid="{51223AC3-5E1F-47D4-90BE-FE429A330D26}"/>
    <dataValidation type="decimal" operator="greaterThanOrEqual" allowBlank="1" showInputMessage="1" showErrorMessage="1" sqref="H3:I8" xr:uid="{67A0EA7F-8F19-4158-9020-6116B9D49D7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31" fitToHeight="0" orientation="portrait" r:id="rId1"/>
  <headerFooter>
    <oddHeader>&amp;RDZ.271.76.2026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criptIds xmlns="http://schemas.microsoft.com/office/extensibility/maker/v1.0" id="script-ids-node-id">
  <scriptId id="ms-officescript%3A%2F%2Fonedrive_business_itemlink%2F014V6IR5H5CSLOPXZNAJH3LERJCDKKZABO:ms-officescript%3A%2F%2Fonedrive_business_sharinglink%2Fu!aHR0cHM6Ly9sdWthc2lld2ljemdvdi1teS5zaGFyZXBvaW50LmNvbS86dTovZy9wZXJzb25hbC9hZHJpYW5fbmFwb3JhX3BvcnRfbHVrYXNpZXdpY3pfZ292X3BsL0VmMFVsdWZmTFFKUHRaSXBFTlNzZ0M0QnZiR3Jtd0R3Z0UwX1MxUk11amVlY1E"/>
  <scriptId xmlns="" id="ms-officescript%3A%2F%2Fonedrive_business_itemlink%2F014V6IR5EQOTOEUU4ZMZCIC5AQC2MUNFPJ:ms-officescript%3A%2F%2Fonedrive_business_sharinglink%2Fu!aHR0cHM6Ly9sdWthc2lld2ljemdvdi1teS5zaGFyZXBvaW50LmNvbS86dTovZy9wZXJzb25hbC9hZHJpYW5fbmFwb3JhX3BvcnRfbHVrYXNpZXdpY3pfZ292X3BsL0VaQjAzRXBUbVdaRWdYUVFGcGxHbGVrQldMeXdxdENXQXVOX1plSlB6Qy1VT2c"/>
  <scriptId xmlns="" id="ms-officescript%3A%2F%2Fonedrive_business_itemlink%2F014V6IR5BVLFIAOXWCIZGLV6W24DRQC3HX:ms-officescript%3A%2F%2Fonedrive_business_sharinglink%2Fu!aHR0cHM6Ly9sdWthc2lld2ljemdvdi1teS5zaGFyZXBvaW50LmNvbS86dTovZy9wZXJzb25hbC9hZHJpYW5fbmFwb3JhX3BvcnRfbHVrYXNpZXdpY3pfZ292X3BsL0VUVlpVQWRld2taTXV2cmE0T01CYlBjQjlCUDBlUEIzLUhkdkg2TWNnTi1vcXc"/>
  <scriptId xmlns="" id="ms-officescript%3A%2F%2Fonedrive_business_itemlink%2F014V6IR5DGHIC5D2LVNZFZRGGVAKCNX3C6:ms-officescript%3A%2F%2Fonedrive_business_sharinglink%2Fu!aHR0cHM6Ly9sdWthc2lld2ljemdvdi1teS5zaGFyZXBvaW50LmNvbS86dTovZy9wZXJzb25hbC9hZHJpYW5fbmFwb3JhX3BvcnRfbHVrYXNpZXdpY3pfZ292X3BsL0VXWTZCZEhwZFc1TG1KalZBb1RiN0Y0QmpBUjZwRFZiUVRTSU9lN0hZNVk1TXc"/>
  <scriptId xmlns="" id="ms-officescript%3A%2F%2Fonedrive_business_itemlink%2F014V6IR5GEDVIK2CQNJVG3ZV67VDV6A2TU:ms-officescript%3A%2F%2Fonedrive_business_sharinglink%2Fu!aHR0cHM6Ly9sdWthc2lld2ljemdvdi1teS5zaGFyZXBvaW50LmNvbS86dTovZy9wZXJzb25hbC9hZHJpYW5fbmFwb3JhX3BvcnRfbHVrYXNpZXdpY3pfZ292X3BsL0lRREVIVkN0Q2cxTlRielgzNmpyNEdwMEFXQUMtYWZrTlZjSXVXX2tFN09zYjFR"/>
</scriptId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80E947CFC99046ACF97E94117BF123" ma:contentTypeVersion="35" ma:contentTypeDescription="Utwórz nowy dokument." ma:contentTypeScope="" ma:versionID="3fc70a1abdb8135457a764f0514ff093">
  <xsd:schema xmlns:xsd="http://www.w3.org/2001/XMLSchema" xmlns:xs="http://www.w3.org/2001/XMLSchema" xmlns:p="http://schemas.microsoft.com/office/2006/metadata/properties" xmlns:ns2="84141fab-40ef-492f-9a5e-7c422361107c" xmlns:ns3="25403c7b-c6b4-4198-8117-dbd0ece2577a" targetNamespace="http://schemas.microsoft.com/office/2006/metadata/properties" ma:root="true" ma:fieldsID="d033600278c7059277fad04d35d6abfd" ns2:_="" ns3:_="">
    <xsd:import namespace="84141fab-40ef-492f-9a5e-7c422361107c"/>
    <xsd:import namespace="25403c7b-c6b4-4198-8117-dbd0ece257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NR_x002e_ZAM" minOccurs="0"/>
                <xsd:element ref="ns2:DATA_x002e_DOK" minOccurs="0"/>
                <xsd:element ref="ns2:DATA_x002e_UM" minOccurs="0"/>
                <xsd:element ref="ns2:NR_x002e_UM" minOccurs="0"/>
                <xsd:element ref="ns2:NETTO" minOccurs="0"/>
                <xsd:element ref="ns2:NETTO_x002e_SL" minOccurs="0"/>
                <xsd:element ref="ns2:BRUTTO" minOccurs="0"/>
                <xsd:element ref="ns2:BRUTTO_x002e_SL" minOccurs="0"/>
                <xsd:element ref="ns2:DZ" minOccurs="0"/>
                <xsd:element ref="ns2:DANE_x002e_WYK" minOccurs="0"/>
                <xsd:element ref="ns3:SharedWithUsers" minOccurs="0"/>
                <xsd:element ref="ns3:SharedWithDetails" minOccurs="0"/>
                <xsd:element ref="ns2:Tabel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141fab-40ef-492f-9a5e-7c42236110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R_x002e_ZAM" ma:index="12" nillable="true" ma:displayName="NR.ZAM" ma:format="Dropdown" ma:internalName="NR_x002e_ZAM">
      <xsd:simpleType>
        <xsd:restriction base="dms:Text">
          <xsd:maxLength value="255"/>
        </xsd:restriction>
      </xsd:simpleType>
    </xsd:element>
    <xsd:element name="DATA_x002e_DOK" ma:index="13" nillable="true" ma:displayName="DATA.DOK" ma:default="[today]" ma:format="DateOnly" ma:internalName="DATA_x002e_DOK">
      <xsd:simpleType>
        <xsd:restriction base="dms:DateTime"/>
      </xsd:simpleType>
    </xsd:element>
    <xsd:element name="DATA_x002e_UM" ma:index="14" nillable="true" ma:displayName="DATA.UM" ma:format="Dropdown" ma:internalName="DATA_x002e_UM">
      <xsd:simpleType>
        <xsd:restriction base="dms:Text">
          <xsd:maxLength value="255"/>
        </xsd:restriction>
      </xsd:simpleType>
    </xsd:element>
    <xsd:element name="NR_x002e_UM" ma:index="15" nillable="true" ma:displayName="NR.UM" ma:format="Dropdown" ma:internalName="NR_x002e_UM">
      <xsd:simpleType>
        <xsd:restriction base="dms:Text">
          <xsd:maxLength value="255"/>
        </xsd:restriction>
      </xsd:simpleType>
    </xsd:element>
    <xsd:element name="NETTO" ma:index="16" nillable="true" ma:displayName="NETTO" ma:format="Dropdown" ma:internalName="NETTO">
      <xsd:simpleType>
        <xsd:restriction base="dms:Text">
          <xsd:maxLength value="255"/>
        </xsd:restriction>
      </xsd:simpleType>
    </xsd:element>
    <xsd:element name="NETTO_x002e_SL" ma:index="17" nillable="true" ma:displayName="NETTO.SL" ma:format="Dropdown" ma:internalName="NETTO_x002e_SL">
      <xsd:simpleType>
        <xsd:restriction base="dms:Text">
          <xsd:maxLength value="255"/>
        </xsd:restriction>
      </xsd:simpleType>
    </xsd:element>
    <xsd:element name="BRUTTO" ma:index="18" nillable="true" ma:displayName="BRUTTO" ma:format="Dropdown" ma:internalName="BRUTTO">
      <xsd:simpleType>
        <xsd:restriction base="dms:Text">
          <xsd:maxLength value="255"/>
        </xsd:restriction>
      </xsd:simpleType>
    </xsd:element>
    <xsd:element name="BRUTTO_x002e_SL" ma:index="19" nillable="true" ma:displayName="BRUTTO.SL" ma:format="Dropdown" ma:internalName="BRUTTO_x002e_SL">
      <xsd:simpleType>
        <xsd:restriction base="dms:Text">
          <xsd:maxLength value="255"/>
        </xsd:restriction>
      </xsd:simpleType>
    </xsd:element>
    <xsd:element name="DZ" ma:index="20" nillable="true" ma:displayName="DZ" ma:format="Dropdown" ma:internalName="DZ">
      <xsd:simpleType>
        <xsd:restriction base="dms:Text">
          <xsd:maxLength value="255"/>
        </xsd:restriction>
      </xsd:simpleType>
    </xsd:element>
    <xsd:element name="DANE_x002e_WYK" ma:index="21" nillable="true" ma:displayName="DANE.WYK" ma:format="Dropdown" ma:internalName="DANE_x002e_WYK">
      <xsd:simpleType>
        <xsd:restriction base="dms:Text">
          <xsd:maxLength value="255"/>
        </xsd:restriction>
      </xsd:simpleType>
    </xsd:element>
    <xsd:element name="Tabela" ma:index="24" nillable="true" ma:displayName="Tabela" ma:format="Dropdown" ma:internalName="Tabela">
      <xsd:simpleType>
        <xsd:restriction base="dms:Note">
          <xsd:maxLength value="255"/>
        </xsd:restriction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Tagi obrazów" ma:readOnly="false" ma:fieldId="{5cf76f15-5ced-4ddc-b409-7134ff3c332f}" ma:taxonomyMulti="true" ma:sspId="b205d356-f1e1-40f3-a99e-c475332e20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03c7b-c6b4-4198-8117-dbd0ece2577a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fec6e98c-42df-41bf-b0be-3f1cb1538785}" ma:internalName="TaxCatchAll" ma:showField="CatchAllData" ma:web="25403c7b-c6b4-4198-8117-dbd0ece257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bela xmlns="84141fab-40ef-492f-9a5e-7c422361107c" xsi:nil="true"/>
    <BRUTTO xmlns="84141fab-40ef-492f-9a5e-7c422361107c" xsi:nil="true"/>
    <NETTO_x002e_SL xmlns="84141fab-40ef-492f-9a5e-7c422361107c" xsi:nil="true"/>
    <NETTO xmlns="84141fab-40ef-492f-9a5e-7c422361107c" xsi:nil="true"/>
    <BRUTTO_x002e_SL xmlns="84141fab-40ef-492f-9a5e-7c422361107c" xsi:nil="true"/>
    <lcf76f155ced4ddcb4097134ff3c332f xmlns="84141fab-40ef-492f-9a5e-7c422361107c">
      <Terms xmlns="http://schemas.microsoft.com/office/infopath/2007/PartnerControls"/>
    </lcf76f155ced4ddcb4097134ff3c332f>
    <DATA_x002e_DOK xmlns="84141fab-40ef-492f-9a5e-7c422361107c">2024-10-13T17:36:03+00:00</DATA_x002e_DOK>
    <DZ xmlns="84141fab-40ef-492f-9a5e-7c422361107c" xsi:nil="true"/>
    <NR_x002e_ZAM xmlns="84141fab-40ef-492f-9a5e-7c422361107c" xsi:nil="true"/>
    <NR_x002e_UM xmlns="84141fab-40ef-492f-9a5e-7c422361107c" xsi:nil="true"/>
    <DANE_x002e_WYK xmlns="84141fab-40ef-492f-9a5e-7c422361107c" xsi:nil="true"/>
    <TaxCatchAll xmlns="25403c7b-c6b4-4198-8117-dbd0ece2577a" xsi:nil="true"/>
    <DATA_x002e_UM xmlns="84141fab-40ef-492f-9a5e-7c422361107c" xsi:nil="true"/>
  </documentManagement>
</p:properties>
</file>

<file path=customXml/itemProps1.xml><?xml version="1.0" encoding="utf-8"?>
<ds:datastoreItem xmlns:ds="http://schemas.openxmlformats.org/officeDocument/2006/customXml" ds:itemID="{74DF4F8B-76CB-4546-9176-CC9D2D160E39}">
  <ds:schemaRefs>
    <ds:schemaRef ds:uri="http://schemas.microsoft.com/office/extensibility/maker/v1.0"/>
    <ds:schemaRef ds:uri=""/>
  </ds:schemaRefs>
</ds:datastoreItem>
</file>

<file path=customXml/itemProps2.xml><?xml version="1.0" encoding="utf-8"?>
<ds:datastoreItem xmlns:ds="http://schemas.openxmlformats.org/officeDocument/2006/customXml" ds:itemID="{44D5D5E4-FF2D-4AAA-97F0-D29BE4236D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141fab-40ef-492f-9a5e-7c422361107c"/>
    <ds:schemaRef ds:uri="25403c7b-c6b4-4198-8117-dbd0ece257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0778FB-0E75-457F-9193-C0B7B5F55DB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A47DE6A-26E7-49A8-8FD3-72EA5C727BF8}">
  <ds:schemaRefs>
    <ds:schemaRef ds:uri="http://schemas.microsoft.com/office/2006/metadata/properties"/>
    <ds:schemaRef ds:uri="http://schemas.microsoft.com/office/infopath/2007/PartnerControls"/>
    <ds:schemaRef ds:uri="84141fab-40ef-492f-9a5e-7c422361107c"/>
    <ds:schemaRef ds:uri="25403c7b-c6b4-4198-8117-dbd0ece2577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Template</vt:lpstr>
      <vt:lpstr>PODSUMOWANIE</vt:lpstr>
      <vt:lpstr>O_ISH</vt:lpstr>
      <vt:lpstr>O_ISH_IHC</vt:lpstr>
      <vt:lpstr>O_IHC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 Niemczycka</dc:creator>
  <cp:keywords/>
  <dc:description/>
  <cp:lastModifiedBy>Marzena Krzymińska | Łukasiewicz – PORT</cp:lastModifiedBy>
  <cp:revision/>
  <dcterms:created xsi:type="dcterms:W3CDTF">2024-10-01T14:32:53Z</dcterms:created>
  <dcterms:modified xsi:type="dcterms:W3CDTF">2026-05-06T08:54:44Z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0x0101001780E947CFC99046ACF97E94117BF123</vt:lpwstr>
  </property>
  <property fmtid="{D5CDD505-2E9C-101B-9397-08002B2CF9AE}" pid="3" name="Order">
    <vt:r8>9092600</vt:r8>
  </property>
</Properties>
</file>