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lik00051014\foldery\ekoziol\Desktop\"/>
    </mc:Choice>
  </mc:AlternateContent>
  <xr:revisionPtr revIDLastSave="0" documentId="13_ncr:1_{99471B1C-CFDA-4FF1-9707-7C03D5DC5838}" xr6:coauthVersionLast="36" xr6:coauthVersionMax="36" xr10:uidLastSave="{00000000-0000-0000-0000-000000000000}"/>
  <bookViews>
    <workbookView xWindow="-120" yWindow="-120" windowWidth="25440" windowHeight="15270" tabRatio="783" activeTab="1" xr2:uid="{00000000-000D-0000-FFFF-FFFF00000000}"/>
  </bookViews>
  <sheets>
    <sheet name="zadanie 1 - rękawice jałowe" sheetId="23" r:id="rId1"/>
    <sheet name="zadanie 2 - rękawice niejałowe" sheetId="30" r:id="rId2"/>
    <sheet name="zadanie 3 - maski i czepki" sheetId="25" r:id="rId3"/>
    <sheet name="zadanie 4 - fartuchy" sheetId="29" r:id="rId4"/>
    <sheet name="zadanie 5- komplety chir." sheetId="28" r:id="rId5"/>
    <sheet name="zadanie 6 - fartuchy barierowe" sheetId="27" r:id="rId6"/>
    <sheet name="zadanie 7 - fartuchy chir." sheetId="26"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30" l="1"/>
  <c r="L8" i="30" s="1"/>
  <c r="J7" i="30"/>
  <c r="J6" i="30"/>
  <c r="J5" i="30"/>
  <c r="L5" i="30" s="1"/>
  <c r="L7" i="30" l="1"/>
  <c r="M7" i="30" s="1"/>
  <c r="M5" i="30"/>
  <c r="M8" i="30"/>
  <c r="L6" i="30"/>
  <c r="M6" i="30" s="1"/>
  <c r="J9" i="30"/>
  <c r="M9" i="30" l="1"/>
  <c r="J6" i="29" l="1"/>
  <c r="J5" i="29"/>
  <c r="L5" i="29" s="1"/>
  <c r="M5" i="29" s="1"/>
  <c r="J5" i="28"/>
  <c r="J5" i="27"/>
  <c r="J5" i="26"/>
  <c r="J10" i="25"/>
  <c r="L10" i="25" s="1"/>
  <c r="J8" i="25"/>
  <c r="J9" i="25"/>
  <c r="J6" i="25"/>
  <c r="L6" i="25" s="1"/>
  <c r="M6" i="25" s="1"/>
  <c r="J7" i="25"/>
  <c r="J12" i="25"/>
  <c r="L12" i="25" s="1"/>
  <c r="J11" i="25"/>
  <c r="J5" i="25"/>
  <c r="L6" i="29" l="1"/>
  <c r="M6" i="29" s="1"/>
  <c r="J7" i="29"/>
  <c r="L5" i="28"/>
  <c r="M5" i="28" s="1"/>
  <c r="L5" i="27"/>
  <c r="M5" i="27" s="1"/>
  <c r="L5" i="26"/>
  <c r="M5" i="26" s="1"/>
  <c r="L9" i="25"/>
  <c r="M9" i="25" s="1"/>
  <c r="L8" i="25"/>
  <c r="M8" i="25" s="1"/>
  <c r="L7" i="25"/>
  <c r="M7" i="25" s="1"/>
  <c r="M10" i="25"/>
  <c r="L11" i="25"/>
  <c r="M11" i="25" s="1"/>
  <c r="M12" i="25"/>
  <c r="L5" i="25"/>
  <c r="M5" i="25" s="1"/>
  <c r="J13" i="25"/>
  <c r="M7" i="29" l="1"/>
  <c r="M13" i="25"/>
  <c r="J9" i="23"/>
  <c r="L9" i="23" s="1"/>
  <c r="M9" i="23" s="1"/>
  <c r="J10" i="23"/>
  <c r="J11" i="23"/>
  <c r="J6" i="23"/>
  <c r="L6" i="23" s="1"/>
  <c r="J8" i="23"/>
  <c r="J7" i="23"/>
  <c r="L7" i="23" s="1"/>
  <c r="M7" i="23" s="1"/>
  <c r="J5" i="23"/>
  <c r="J12" i="23" l="1"/>
  <c r="M6" i="23"/>
  <c r="L11" i="23"/>
  <c r="M11" i="23" s="1"/>
  <c r="L10" i="23"/>
  <c r="M10" i="23" s="1"/>
  <c r="L8" i="23"/>
  <c r="M8" i="23" s="1"/>
  <c r="L5" i="23"/>
  <c r="M5" i="23" s="1"/>
  <c r="M12" i="23" l="1"/>
</calcChain>
</file>

<file path=xl/sharedStrings.xml><?xml version="1.0" encoding="utf-8"?>
<sst xmlns="http://schemas.openxmlformats.org/spreadsheetml/2006/main" count="169" uniqueCount="55">
  <si>
    <t>x</t>
  </si>
  <si>
    <t xml:space="preserve">L.p. </t>
  </si>
  <si>
    <t xml:space="preserve">Nazwa / skład produktu </t>
  </si>
  <si>
    <t xml:space="preserve">Producent </t>
  </si>
  <si>
    <t xml:space="preserve">Ilość </t>
  </si>
  <si>
    <t xml:space="preserve">Jednostka miary </t>
  </si>
  <si>
    <t xml:space="preserve">Cena jednostkowa netto 
</t>
  </si>
  <si>
    <t>Stawka podatku VAT %</t>
  </si>
  <si>
    <t>Podatek VAT</t>
  </si>
  <si>
    <t xml:space="preserve">Razem </t>
  </si>
  <si>
    <t>12=9+11</t>
  </si>
  <si>
    <t xml:space="preserve">Wartość netto </t>
  </si>
  <si>
    <t>9=6x8</t>
  </si>
  <si>
    <t>opak.</t>
  </si>
  <si>
    <r>
      <t xml:space="preserve">Nazwa handlowa </t>
    </r>
    <r>
      <rPr>
        <i/>
        <sz val="9"/>
        <color theme="1"/>
        <rFont val="Calibri"/>
        <family val="2"/>
        <charset val="238"/>
        <scheme val="minor"/>
      </rPr>
      <t>(jeżeli dotyczy)</t>
    </r>
  </si>
  <si>
    <r>
      <t xml:space="preserve">Numer katalogowy </t>
    </r>
    <r>
      <rPr>
        <i/>
        <sz val="9"/>
        <color theme="1"/>
        <rFont val="Calibri"/>
        <family val="2"/>
        <charset val="238"/>
        <scheme val="minor"/>
      </rPr>
      <t>(jeżeli dotyczy)</t>
    </r>
  </si>
  <si>
    <t xml:space="preserve">Wartość brutto 
</t>
  </si>
  <si>
    <t>para</t>
  </si>
  <si>
    <r>
      <rPr>
        <b/>
        <u/>
        <sz val="10"/>
        <color theme="1"/>
        <rFont val="Calibri"/>
        <family val="2"/>
        <charset val="238"/>
        <scheme val="minor"/>
      </rPr>
      <t>Rękawice chirurgiczne, bezpudrowe, lateksowe, jałowe:</t>
    </r>
    <r>
      <rPr>
        <sz val="10"/>
        <color theme="1"/>
        <rFont val="Calibri"/>
        <family val="2"/>
        <charset val="238"/>
        <scheme val="minor"/>
      </rPr>
      <t xml:space="preserve">
a) powierzchnia zewnętrzna gładka, powierzchnia wewnętrzna ułatwiająca zakładanie rękawic  na suchą i mokrą dłoń, 
b) zawierające powłokę hydrofobową z hydrofilową  substancją aktywowaną w zależności od środowiska,
c) rolowany mankiet, 
d) anatomiczny kształt,
e) sterylizowane radiacyjnie (promieniowanie Gamma),
f) długość min. 295 mm; 
g) grubość: na palcu 0,21mm±0,02mm, na dłoni 0,20mm±0,02mm, na mankiecie 0,17mm±0,03mm,
h) siła zrywu przed starzeniem i po starzeniu min. 15N,
i) AQL 0.65,
j) poziom protein ≤ 20µg/g,
k)  wyrób medyczny, klasa IIa zgodnie z Rozporządzeniem (UE) 2017/745 oraz jako środek ochrony indywidualnej w kategorii III typ B zgodnie z Rozporządzeniem (UE) 2016/425,
l) zgodne z wymaganiami norm EN 455(1-4), EN ISO 21420, EN ISO 374-1, EN ISO 374-2, EN 16523-1, EN 374-4,EN ISO 374-5,
m) przebadane na przenikanie wirusów (zgodnie z EN ISO 374-5 lub ASTM F1671) oraz cytostatyków (zgodnie z ASTM D6978),
n) rozmiary 6,0 - 9,0</t>
    </r>
  </si>
  <si>
    <r>
      <rPr>
        <b/>
        <u/>
        <sz val="10"/>
        <color theme="1"/>
        <rFont val="Calibri"/>
        <family val="2"/>
        <charset val="238"/>
        <scheme val="minor"/>
      </rPr>
      <t>Rękawice chirurgiczne, bezpudrowe, lateksowe, jałowe:</t>
    </r>
    <r>
      <rPr>
        <sz val="10"/>
        <color theme="1"/>
        <rFont val="Calibri"/>
        <family val="2"/>
        <charset val="238"/>
        <scheme val="minor"/>
      </rPr>
      <t xml:space="preserve">
a) powierzchnia: wewnętrzna ułatwiająca zakładanie rękawic na suchą i mokrą dłoń,
b) zawierające powłokę hydrofobową z hydrofilową  substancją aktywowaną w zależności od środowiska,
c) rolowany mankiet, 
d) anatomiczny kształt, z zakrzywionymi palcami,
e) sterylizowane radiacyjnie (promieniowanie Gamma),
f) długość min. 300 mm,
g) grubość: na palcu 0,25mm±0,03mm, na dłoni 0,21mm±0,02mm, na mankiecie 0,17mm±0,03mm,
h) siła zrywu przed starzeniem min. 17 N, po starzeniu min. 16N,
i) AQL 0.65,
j) poziom protein ≤ 20µg/g,
k)  wyrób medyczny, klasa IIa zgodnie z Rozporządzeniem (UE) 2017/745 oraz jako środek ochrony indywidualnej w kategorii III typ B zgodnie z Rozporządzeniem (UE) 2016/425,
l) zgodne z wymaganiami norm EN 455(1-4), EN ISO 21420, EN ISO 374-1,  EN ISO 374-2, EN 16523-1, EN 374-4,EN ISO 374-5,
m) przebadane na przenikanie wirusów (zgodnie z EN ISO 374-5 lub ASTM F1671) oraz cytostatyków (zgodnie z ASTM D6978),
n) rozmiary 6,0 - 9,0</t>
    </r>
  </si>
  <si>
    <r>
      <rPr>
        <b/>
        <u/>
        <sz val="10"/>
        <rFont val="Calibri"/>
        <family val="2"/>
        <charset val="238"/>
        <scheme val="minor"/>
      </rPr>
      <t>Rękawice chirurgiczne ortopedyczne, jałowe, lateksowe bezpudrowe:</t>
    </r>
    <r>
      <rPr>
        <sz val="10"/>
        <rFont val="Calibri"/>
        <family val="2"/>
        <charset val="238"/>
        <scheme val="minor"/>
      </rPr>
      <t xml:space="preserve">
a) kształt anatomiczny z zakrzywionymi palcami, 
b) kolor ciemny (np. brązowy) eliminujący refleks świetlny w polu operacyjnym, 
c) mankiet rolowany z niechlorowaną opaską samoprzylepną,
d) sterylizowane radiacyjnie (promieniami Gamma), 
e) powierzchnia: zewnętrzna teksturowana na palcach i we wnętrzu dłoni, wewnętrzna: zawierająca powłokę hydrofobową z hydrofilową substancją aktywowaną w zależności od środowiska oraz  ułatwiająca zakładanie rękawic na suchą i mokrą dłoń, 
f) długość min. 300 mm,
g) grubość: na palcu 0,33mm±0,03mm, na dłoni 0,31mm±0,03mm, na mankiecie 0,25mm±0,03mm,
h) poziom protein lateksu maks. 10 µg/g (potwierdzony przez niezależne laboratorium),
i) AQL 0.65,
j) brak przebicia rękawicy dla min. 27 cytostatyków  przez min. 240 min. zgodnie z ASTM D6978 (potwierdzony przez producenta),
k) przebadane na przenikanie wirusów zgodnie z EN ISO 374-5 lub ASTM F1671,
l)  wyrób medyczny klasa IIa zgodnie z Rozporządzeniem (UE) 2017/745, Rozporządzeniem o Środkach Ochrony Indywidualnej UE 2016/425 (kat. III Typ B), EN 455 (1-4), EN ISO 21420, EN 388, EN ISO 374-1, EN 374-2, EN 16523-1, EN 374-4, EN ISO 374-5, 
m) rozmiary 6,0 – 9,0</t>
    </r>
  </si>
  <si>
    <r>
      <rPr>
        <b/>
        <u/>
        <sz val="10"/>
        <rFont val="Calibri"/>
        <family val="2"/>
        <charset val="238"/>
        <scheme val="minor"/>
      </rPr>
      <t>Rękawice chirurgiczne do mikrochirurgii, lateksowe, bezpudrowe, jałowe:</t>
    </r>
    <r>
      <rPr>
        <sz val="10"/>
        <rFont val="Calibri"/>
        <family val="2"/>
        <charset val="238"/>
        <scheme val="minor"/>
      </rPr>
      <t xml:space="preserve">
a) kolor ciemny (np. brązowy) eliminujący refleks świetlny w polu operacyjnym, 
b) sterylizowane radiacyjnie (promieniami Gamma),
c) kształt anatomiczny z zakrzywionymi palcami,                                                                                   
d) mankiet rolowany z niechlorowaną opaską samoprzylepną,
e) powierzchnia: zewnętrzna gładka z wykończeniem z mikroteksturą; wewnętrzna: zawierająca powłokę hydrofobową z hydrofilową substancją aktywowaną w zależności od środowiska, ułatwiająca zakładanie rękawic na suchą i mokrą dłoń,     
f) długość min. 300mm,
g) grubość na palcu 0,19mm±0,02mm, na dłoni 0,19mm±0,03mm, na mankiecie 0,16mm±0,02 mm,
h) poziom protein lateksu maks. 10 µg/g,
i) AQL 0.65,
j) siła zrywu przed starzeniem min. 16N, po starzeniu min. 13N,
k) wyrób medyczny klasy IIa, zgodnie z Rozporządzeniem (UE) 2017/745 oraz środek ochrony indywidualnej kat. III typ B zgodnie z Rozporządzeniem (UE) 2016/425, zgodne z EN 455 (1-4), EN ISO 21420, EN ISO 374-1, EN 374-2, EN 16523-1, EN 374-4, EN ISO 374-5,
l) odporne na przenikanie wirusów zgodnie z EN ISO 374-5 lub ASTM F1671,
m) brak przebicia rękawicy dla min. 27 cytostatyków przez min. 240 min. zgodnie z ASTM D6978 (potwierdzony przez producenta),
n)  potwierdzony przez producenta min. 6 poziom ochrony dla min. 9 innych niż cytostatyki substancji,
o) rozmiary 6,0 – 9,0</t>
    </r>
  </si>
  <si>
    <r>
      <rPr>
        <b/>
        <u/>
        <sz val="10"/>
        <rFont val="Calibri"/>
        <family val="2"/>
        <charset val="238"/>
        <scheme val="minor"/>
      </rPr>
      <t>Rękawice chirurgiczne neoprenowe  jałowe, bezpudrowe:</t>
    </r>
    <r>
      <rPr>
        <sz val="10"/>
        <rFont val="Calibri"/>
        <family val="2"/>
        <charset val="238"/>
        <scheme val="minor"/>
      </rPr>
      <t xml:space="preserve">
a) wolne od lateksu i katalizatorów chemicznych, 
b) zapobiegające alergiom na latex (typ I) i substancje chemiczne (typ IV),
c) kształt anatomiczny z zakrzywionymi palcami, 
d) kolor naturalny, 
e) mankiet rolowany z niechlorowaną opaską samoprzylepną, 
f) sterylizowane radiacyjnie (promieniami Gamma), 
g) powierzchnia: zewnętrzna gładka z wykończeniem z mikroteksturą, wewnętrzna: zawierająca powłokę hydrofobową z hydrofilową substancją aktywowaną w zależności od środowiska i ułatwiająca zakładanie rękawic na suchą i mokrą dłoń,
h) długość min. 300mm; 
i) grubość na palcu 0,14mm±0,03mm, na dłoni 0,13mm±0.03mm, na mankiecie 0,14mm±0,03mm,
j) AQL 0.65,
k) brak przebicia rękawicy dla min. 27 cytostatyków przez min. 240 min. oraz karmustyny do 30 min. zgodnie z ASTM D6978 (potwierdzony przez producenta),
l) przebadane na przenikanie wirusów zgodnie z EN ISO 374-5 lub ASTM F1671,
m) chroniące przed promieniowaniem jonizującym i skażeniem promieniotwórczym zgodnie z normą EN 421,
n) zgodne z: Rozporządzeniem (UE) 2017/745 w klasie IIa, Rozporządzeniem o Środkach Ochrony Indywidualnej (UE) 2016/425, zgodne z EN 455 (1-4), EN ISO 21420, EN 421, EN ISO 374-1, EN 374-2, EN 374-4, EN ISO 374-5,
o) rozmiary 6,0 – 9,0 </t>
    </r>
  </si>
  <si>
    <r>
      <rPr>
        <b/>
        <u/>
        <sz val="10"/>
        <rFont val="Calibri"/>
        <family val="2"/>
        <charset val="238"/>
        <scheme val="minor"/>
      </rPr>
      <t>Rękawice chirurgiczne, jałowe, lateksowe, pudrowane:</t>
    </r>
    <r>
      <rPr>
        <sz val="10"/>
        <rFont val="Calibri"/>
        <family val="2"/>
        <charset val="238"/>
        <scheme val="minor"/>
      </rPr>
      <t xml:space="preserve">
a) anatomiczny kształt,
b) mankiet rolowany,
c) teksturowana powierzchnia,
d) długość min. 280 mm,
e) grubość: na palcu 0,15±0,02mm, na dłoni 0,13mm±0,02mm, na mankiecie 0,12mm±0,02mm, 
f)  potwierdzone badaniem w niezależnym laboratorium: poziom protein lateksu maks. 30 µg/g oraz siła zrywu przed starzeniem mediana min. 15 N i po starzeniu mediana min. 13 N,
g) AQL 0.65,
h) wyrób medyczny klasy IIa zgodnie z dyrektywą MDD 93/42/EWG &amp; 2007/47/EWG oraz środek ochrony indywidualnej kat. III typ B zgodnie z Rozporządzeniem (UE) 2016/425,
i) zgodne z EN 455(1-4), EN ISO 374-1, EN ISO 374-4, EN ISO 374-5, EN ISO 21420,
j) odporne na przenikanie wirusów zgodnie z EN ISO 374-5,
k) rozmiary 6.0 do 9.0</t>
    </r>
  </si>
  <si>
    <r>
      <rPr>
        <b/>
        <u/>
        <sz val="10"/>
        <rFont val="Calibri"/>
        <family val="2"/>
        <charset val="238"/>
        <scheme val="minor"/>
      </rPr>
      <t>Rekawice nitrylowe, bezpudrowe, niejałowe, o przedłużonym mankiecie:</t>
    </r>
    <r>
      <rPr>
        <sz val="10"/>
        <rFont val="Calibri"/>
        <family val="2"/>
        <charset val="238"/>
        <scheme val="minor"/>
      </rPr>
      <t xml:space="preserve">
a) wewnętrznie chlorowane, tekstura na końcach palców, 
b) grubość: na palcu min. 0.14mm, na dłoni min. 0.10mm, na mankiecie min. 0,07mm, 
c) długość min. 290 mm, 
d) AQL 1.0,
e) siła zrywu przed starzeniem min. 9 N, po starzeniu min. 8 N,
f) odporne na przenikanie wirusów zgodnie z EN ISO 374-5 lub ASTM F1671:07,
g) potwierdzone badaniem z niezależnego laboratorium:
    - brak przenikania krwi syntetycznej zgodnie z ASTM F1670,
    - brak przebicia dla min. 5 związków chemicznych o działaniu dezynfekcyjnym przez min. 480 min. 
      zgodnie z ASTM F739,
    - brak szkodliwych akceleratorów chemicznych,
h) dopuszczone do kontaktu z żywnością zgodnie z Rozporządzeniem WE 1935/2004, WE 10/2011 i (WE) nr 2023/2006 (potwierdzone deklaracją producenta),
i) zgodne z Rozporządzeniem (UE) 2017/745 w klasie I i (UE) 2016/425 o środkach ochrony indywidualnej w kategorii III Typ B, 
j) zgodne z EN 455(1-4), EN ISO 374-1, EN ISO 374-2, EN 16523-1, EN ISO 374-4, EN ISO 374-5,
k) rozmiary XS – XL,
l) opakowanie 100 szt.</t>
    </r>
  </si>
  <si>
    <r>
      <rPr>
        <b/>
        <u/>
        <sz val="10"/>
        <rFont val="Calibri"/>
        <family val="2"/>
        <charset val="238"/>
        <scheme val="minor"/>
      </rPr>
      <t>Rękawice niejałowe bezpudrowe z nitrylu:</t>
    </r>
    <r>
      <rPr>
        <sz val="10"/>
        <rFont val="Calibri"/>
        <family val="2"/>
        <charset val="238"/>
        <scheme val="minor"/>
      </rPr>
      <t xml:space="preserve">
a) powierzchnia wewnętrzna chlorowana, teksturowane na końcach palców,
b) AQL maks. 1,0,
c) siła zrywu przed starzeniem i po starzeniu min. 6N,
d) grubość: na palcu min. 0,10mm, na dłoni min. 0,06mm, na mankiecie min. 0,05mm,
e) długość min. 240 mm,
f) odporne na przenikanie wirusów zgodnie z EN ISO 374-5 lub ASTM F1671:07,
g) brak przenikania krwi syntetycznej zgodnie z ASTM F1670 (potwierdzony badaniami z niezależnego laboratorium),
h)  potwierdzone badaniem z niezależnego laboratorium:
   - brak przebicia rękawicy dla min. 20 cytostatyków przez min. 240 min. wg ASTM D6978,
   - brak przebicia dla min. 5 związków chemicznych o działaniu dezynfekcyjnym przez min. 480 
     min. zgodnie z ASTM F739,
   - brak szkodliwych akceleratorów chemicznych i szkodliwych ftalanów,
i) dopuszczone do kontaktu z żywnością zgodnie z Rozporządzeniem WE 1935/2004, 
WE 10/2011 i (WE) nr 2023/2006 (potwierdzone deklaracją producenta),
j) zgodne z Rozporządzeniem (UE) 2017/745 w klasie I i (UE) 2016/425 o środkach ochrony indywidualnej w kategorii III Typ B, 
k) zgodne z EN 455(1-4), zgodne z EN ISO 374-1, EN ISO 374-2, EN 16523-1, EN ISO 374-4, EN ISO 374-5,
l)  rozmiary XS – XL, 
m) opakowanie 100 szt.</t>
    </r>
  </si>
  <si>
    <r>
      <rPr>
        <b/>
        <sz val="10"/>
        <rFont val="Calibri"/>
        <family val="2"/>
        <charset val="238"/>
        <scheme val="minor"/>
      </rPr>
      <t>Rękawice syntetyczne poliizopropenowe, jałowe, chirurgiczne, do ochrony personelu medycznego:</t>
    </r>
    <r>
      <rPr>
        <sz val="10"/>
        <rFont val="Calibri"/>
        <family val="2"/>
        <charset val="238"/>
        <scheme val="minor"/>
      </rPr>
      <t xml:space="preserve">
a) mankiet rolowany,
b) zapobiegające alergiom na lateks typ I, 
c) powierzchnia: zewnętrzna gładka z wykończeniem z mikroteksturą, wewnętrzna: zawierająca powłokę hydrofobową z hydrofilową substancją aktywowaną w zależności od środowiska i ułatwiająca zakładanie rękawic na suchą i mokrą dłoń,
d) długość min. 300 mm; 
e) grubość: na palcu 0,20mm±0,02mm, na dłoni 0,18mm±0,02mm, na mankiecie 0,16mm±0,02mm,
f) AQL 0,65,
g) wyrób medyczny w klasie IIa zgodnie z dyrektywą MDD 93/42/EWG i 2007/47/EWG oraz środek ochrony indywidualnej w kat. III typ B zgodnie z Rozporządzeniem UE 2016/425,
h) zgodne z EN ISO 374-1, EN 374-2, EN 16523-1, EN 374-4, EN ISO 374-5, EN ISO 21420, EN 421, EN 455(1-4),
i) odporne na przenikanie wirusów zgodnie z EN ISO 374-5, 
j) rozmiary 6,0 – 9,0</t>
    </r>
  </si>
  <si>
    <t>Czepek w formie furażerki, wiązany z tyłu na troki. 
Część przednia z wstawką chłonącą pot o gramaturze min. 35g/ m². 
Część boczna ze wzmocnionej włókniny LUB włókniny Spunlace o gramaturze min. 45 g/m². 
Część górna z włókniny polipropylenowej o gramaturze 23-25g/m².</t>
  </si>
  <si>
    <t>szt.</t>
  </si>
  <si>
    <t xml:space="preserve">Czepek flizelinowy, z polipropylenu SMS LUB SMMS LUB z włókniny PP </t>
  </si>
  <si>
    <t xml:space="preserve"> a) typu furażerka </t>
  </si>
  <si>
    <t xml:space="preserve"> b) typu beret</t>
  </si>
  <si>
    <t>Maska chirurgiczna, typ II:
a) 3-warstwowa, każda warstwa o gramaturze min. 25g/m², 
b) zakrywająca usta i nos, 
c) ze sztywnikiem / wkładką modelującą na nos,
d) zgodna z EN 14683, 
e) poziom filtracji min. 98%</t>
  </si>
  <si>
    <t xml:space="preserve">a) z trokami </t>
  </si>
  <si>
    <t xml:space="preserve"> b) z gumką </t>
  </si>
  <si>
    <t>Maska chirurgiczna, typ II:
a) 3-warstwowa, każda warstwa o gramaturze min. 25g/m², 
b) ze sztywnikiem / wkładką modelującą na nos, 
c) wiązana na troki,
d) z warstwą pianki przeciw parowaniu okularów,
e) zgodna z EN 14683,
f) poziom filtracji min. 98%</t>
  </si>
  <si>
    <t>Maska chirurgiczna typ FFP3 / N99:
a) antywirusowa, antybakteryjna, antyalergiczna,
b) ergonomiczny kształt, uniwersalny rozmiar,
c) poziom filtracji  min. 99%,
d) czas użycia do 8 godzin,
e) wykonana z 5 warstw,
g) mocowanie na gumki,
h) zintegrowany, miękki, regulowany klips / zacisk na nos LUB odpowiednio wyprofilowana część nosowa LUB sztywnik / wkładka modelującą na nos,
i) produkt oznaczony CE, 
j) zgodna z EN 14683, ISO 9001:2015, EN 149:2001+A1:2009,
k) pakowana pojedynczo</t>
  </si>
  <si>
    <t>Maska chirurgiczna z osłoną na oczy:
a) 3-warstwowa odporna na płyny,
b) zintegrowany, miękki, regulowany klips / zacisk na nos LUB odpowiednio wyprofilowana część nosowa LUB sztywnik / wkładka modelującą na nos,
c) zintegrowana przezroczysta osłona na oczy nie powodująca zniekształceń obrazu,
d) pasek piankowy zapobiegający parowaniu LUB struktura warstw zapobiegająca zaparowaniu osłony,
e) na gumki lub troki,
f) bez lateksu
g) poziom filtracji  min. 99%,
h) typ IIR, zgodna z EN 14683</t>
  </si>
  <si>
    <t xml:space="preserve">Jałowy fartuch chirurgiczny:
a) wykonany z pięciowarstwowej włókniny SMMMS / SSMMS o min. gramaturze 35 g/m² / typu Spunlace o min. gramaturze 70g/m²,
b) kolor niebieski / ciemnoniebieski, 
c) rękaw prosty LUB typu raglan {dopuszcza się rękawy klejone na wysokości strefy krytycznej}, 
d) szwy wykonane techniką ultradźwiękową, szew trzy- lub czterościeżkowy, 
e) dziane poliestrowe mankiety min. 7cm, 
f) oznaczenie rozmiaru w postaci wszywki LUB kolorowej lamówki LUB nadruku, 
g) troki umiejscowione w kartoniku / kasetce gwarantującym zachowanie sterylności podczas wiązania,
h) fartuch zawinięty w serwetę włókninową 55-65 x 55-65cm, 
i) w  opakowaniu 2 chłonne ręczniki  20-35 x 30-40cm,
j) rozmiary M-XXXL do wyboru Zamawiającego,
k) na opakowaniu wskaźnik sterylizacji oraz min. 2 samoprzylepne naklejki transferowe zawierające nazwę producenta lub importera, numer referencyjny, numer serii i datę ważności. 
l) opakowanie zbiorcze zabezpieczone dodatkowo wewnętrznie workiem z folii PE,
m) wyrób zgodny z normami  MDD 93/42, PN EN 13795, EN ISO 11135-1 oraz EN 556-1 </t>
  </si>
  <si>
    <t xml:space="preserve">Jednorazowy niesterylny komplet chirurgiczny:
a) wykonany z antystatycznej  miękkiej włókniny polipropylenowej SMMS  o gramaturze  min. 45g/m2,
b) rozmiary S do XXL (do wyboru Zamawiającego),
c) bluza: krótki rękaw, z wycięciem w kształcie „V” lub „U” pod szyją i dwoma / trzema  kieszeniami,
d) rękawy wszywane LUB stanowiące całość,
e) spodnie ściągane w pasie trokami / gumką LUB wyposażone w taśmę do regulacji rozmiaru,
f) nogawki bez ściągaczy, podwinięte i obszyte, 
g) klasa I niejałowa,
h) zgodność z Rozporządzeniem (UE) 2017/745 oraz z PN EN 13795-2 (wymagania użytkowe dla odzieży dla bloków operacyjnych),
i) kolor niebieski, fioletowy  lub zielony (nie dopuszcza się różowego),
j) pakowany pojedynczo </t>
  </si>
  <si>
    <t>kpl.</t>
  </si>
  <si>
    <t>Fartuch foliowy, rozmiar 70-80cm x 110-125cm, pakowany pojedynczo</t>
  </si>
  <si>
    <t>Jednorazowy  jałowy  pełnobarierowy  fartuch chirurgiczny:
a) wykonany z włókniny hydrofobowej typu SMS o gramaturze min. 35 g/m²,
b) wzmocniony chłonnym i nieprzemakalnym dwuwarstwowym laminatem o gramaturze min. 40 g/m² na rękawach, w okolicy brzucha i klatki piersiowej,
c) rękaw zakończony elastycznym mankietem / ściągaczem (np. z dzianiny),
d) tylne części  fartucha zachodzące na siebie,
e) wszywane troki o długości min. 45 cm oraz zewnętrzne troki umiejscowione  w kartoniku /  kasetce umożliwiającym zawiązanie ich zgodnie z procedurami  postępowania aseptycznego (gwarantujący zachowanie sterylności podczas wiązania),
f) dodatkowo zapięcie w okolicy karku na rzep/-y na obydwu częściach fartucha, 
g) szwy wykonane techniką ultradźwiękową, szew trzy- lub czterościeżkowy, 
h) oznaczenie rozmiaru w postaci wszywki LUB kolorowej lamówki LUB nadruku,
i) do każdego fartucha dołączone 2 ręczniki o wym. 30-40 cm x 30-40 cm wykonane z materiału Spunlace o gramaturze min. 50 g/m²,
j) fartuch i ręczniki zawinięte w serwetę włókninową o wym. 60-70 cm x 60-70 cm,
k) min. 3 naklejki typu TAG do wklejenia w dokumentacji medycznej,
l) spełnia wymagania aktualnej normy PN-EN 13795-1:2019,
m) rozmiary M-XXXL do wyboru Zamawiającego,
n) sterylizowane tlenkiem etylenu,
o) opakowanie: folia-papier LUB papier-folia i włóknina; z informacją o kierunku otwierania.</t>
  </si>
  <si>
    <r>
      <rPr>
        <b/>
        <sz val="11"/>
        <color rgb="FF0070C0"/>
        <rFont val="Calibri"/>
        <family val="2"/>
        <charset val="238"/>
        <scheme val="minor"/>
      </rPr>
      <t>Zamawiający nie dopuszcza:</t>
    </r>
    <r>
      <rPr>
        <sz val="11"/>
        <color rgb="FF0070C0"/>
        <rFont val="Calibri"/>
        <family val="2"/>
        <charset val="238"/>
        <scheme val="minor"/>
      </rPr>
      <t xml:space="preserve">
a) włókniny typu SMS; gramatury 35-44 g/m²,
c) rękawów nie wszywanych,
c) tylko jednej kieszeni na dole bluzy, 
d) nogawek bez podwinięcia / obszycia,
e) spodni i bluz pakowanych osobno.</t>
    </r>
  </si>
  <si>
    <t>Fartuch medyczny  z włókniny polipropylenowej, rękawy zakończone gumką, wiązany na troki w talii i  na szyi, przewiewny, jednorazowego użytku. Rozmiary L i XL, dług. 110-125cm</t>
  </si>
  <si>
    <r>
      <rPr>
        <b/>
        <u/>
        <sz val="10"/>
        <rFont val="Calibri"/>
        <family val="2"/>
        <charset val="238"/>
        <scheme val="minor"/>
      </rPr>
      <t>Rękawice nitrylowe, bezpudrowe, niejałowe, mankiet rolowany:</t>
    </r>
    <r>
      <rPr>
        <sz val="10"/>
        <rFont val="Calibri"/>
        <family val="2"/>
        <charset val="238"/>
        <scheme val="minor"/>
      </rPr>
      <t xml:space="preserve">
a) powierzchnia: zewnętrzna teksturowana na końcach palców, wewnętrzna chlorowana, 
b) długość min. 240 mm,
c) AQL maks. 1.0,
d) grubość: na palcu min. 0,12mm, na dłoni min. 0,10mm, na mankiecie min. 0,08 mm,
e) siła zrywu przed starzeniem i po starzeniu min. 7N,
f) zgodne z Rozporządzeniem (UE) 2017/745, zaklasyfikowane jako wyrób medyczny w klasie I, Rozporządzeniem (UE) 2016/425 o środkach ochrony indywidualnej w kategorii III typ B, z EN 455(1-4), EN ISO 374-1, EN ISO 374-2, EN 16523-1, EN 374-4, EN ISO 374-5,
g) przebadane na przenikanie wirusów zgodnie z EN ISO 374-5 lub ASTM F1671:07,
h) brak przebicia rękawicy dla min. 30 cytostatyków przez min. 240 min. oraz dla fentanylu przez min. 240 min. wg ASTM D6978 (potwierdzony badaniem z niezależnego laboratorium),
i) dopuszczone do kontaktu z żywnością zgodnie z Rozporządzeniem WE 1935/2004, WE 10/2011 oraz (WE) nr 2023/2006 (potwierdzone deklaracją producenta),
j) bez ftalanów i akceleratorów chemicznych (potwierdzone badaniami z niezależnego laboratorium),
k) termin ważności 5 lat od daty produkcji,
l) rozmiary XS - XL,
m) opakowanie 100 szt. </t>
    </r>
  </si>
  <si>
    <r>
      <rPr>
        <b/>
        <sz val="10"/>
        <rFont val="Calibri"/>
        <family val="2"/>
        <charset val="238"/>
        <scheme val="minor"/>
      </rPr>
      <t>Rękawice foliowe</t>
    </r>
    <r>
      <rPr>
        <sz val="10"/>
        <rFont val="Calibri"/>
        <family val="2"/>
        <charset val="238"/>
        <scheme val="minor"/>
      </rPr>
      <t xml:space="preserve"> niesterylne, opak. 100 szt.</t>
    </r>
  </si>
  <si>
    <t xml:space="preserve">FORMULARZ CENOWY - ZADANIE CZĘŚCIOWE NR 7 - fartuchy chirurgiczne jałowe                                           zał. 2/7 do SWZ </t>
  </si>
  <si>
    <t xml:space="preserve">FORMULARZ CENOWY - ZADANIE CZĘŚCIOWE NR 6 - fartuchy chirurgiczne pełnobarierowe                                 zał. 2/6 do SWZ     </t>
  </si>
  <si>
    <t xml:space="preserve">FORMULARZ CENOWY - ZADANIE CZĘŚCIOWE NR 5 - niesterylne komplety chirurgiczne                                zał. 2/5 do SWZ </t>
  </si>
  <si>
    <t xml:space="preserve">FORMULARZ CENOWY - ZADANIE CZĘŚCIOWE NR 4 - fartuchy medyczne i foliowe                                  zał. 2/4 do SWZ </t>
  </si>
  <si>
    <t xml:space="preserve">FORMULARZ CENOWY - ZADANIE CZĘŚCIOWE NR 3 - maski i czepki                                          zał. 2/3 do SWZ </t>
  </si>
  <si>
    <t xml:space="preserve">FORMULARZ CENOWY - ZADANIE CZĘŚCIOWE NR 2 - rękawice nitrylowe niejałowe                                    zał. 2/2 do SWZ </t>
  </si>
  <si>
    <t xml:space="preserve"> Pozycja 5, 6: Zamawiający wymaga na czas trwania umowy zapewnienia dozowników: pojedyncze – 30 szt., potrójne – 50 szt.  dostarczone w terminie do 10 dni od daty zawarcia umowy.</t>
  </si>
  <si>
    <t xml:space="preserve">FORMULARZ CENOWY - ZADANIE CZĘŚCIOWE NR 1 - rękawice chirurgiczne jałowe                     zał. 2/1 do SWZ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</si>
</sst>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0"/>
      <color theme="1"/>
      <name val="Calibri"/>
      <family val="2"/>
      <charset val="238"/>
      <scheme val="minor"/>
    </font>
    <font>
      <sz val="10"/>
      <name val="Calibri"/>
      <family val="2"/>
      <charset val="238"/>
      <scheme val="minor"/>
    </font>
    <font>
      <b/>
      <sz val="9"/>
      <color theme="1"/>
      <name val="Calibri"/>
      <family val="2"/>
      <charset val="238"/>
      <scheme val="minor"/>
    </font>
    <font>
      <sz val="8"/>
      <color theme="1"/>
      <name val="Calibri"/>
      <family val="2"/>
      <charset val="238"/>
      <scheme val="minor"/>
    </font>
    <font>
      <i/>
      <sz val="9"/>
      <color theme="1"/>
      <name val="Calibri"/>
      <family val="2"/>
      <charset val="238"/>
      <scheme val="minor"/>
    </font>
    <font>
      <sz val="11"/>
      <color theme="1"/>
      <name val="Calibri"/>
      <family val="2"/>
      <charset val="238"/>
      <scheme val="minor"/>
    </font>
    <font>
      <sz val="10"/>
      <color rgb="FF00B050"/>
      <name val="Calibri"/>
      <family val="2"/>
      <charset val="238"/>
      <scheme val="minor"/>
    </font>
    <font>
      <b/>
      <u/>
      <sz val="10"/>
      <color theme="1"/>
      <name val="Calibri"/>
      <family val="2"/>
      <charset val="238"/>
      <scheme val="minor"/>
    </font>
    <font>
      <b/>
      <u/>
      <sz val="10"/>
      <name val="Calibri"/>
      <family val="2"/>
      <charset val="238"/>
      <scheme val="minor"/>
    </font>
    <font>
      <b/>
      <sz val="12"/>
      <color theme="1"/>
      <name val="Calibri"/>
      <family val="2"/>
      <charset val="238"/>
      <scheme val="minor"/>
    </font>
    <font>
      <b/>
      <sz val="12"/>
      <name val="Calibri"/>
      <family val="2"/>
      <charset val="238"/>
      <scheme val="minor"/>
    </font>
    <font>
      <b/>
      <sz val="10"/>
      <name val="Calibri"/>
      <family val="2"/>
      <charset val="238"/>
      <scheme val="minor"/>
    </font>
    <font>
      <b/>
      <sz val="11"/>
      <color rgb="FF00B050"/>
      <name val="Calibri"/>
      <family val="2"/>
      <charset val="238"/>
      <scheme val="minor"/>
    </font>
    <font>
      <b/>
      <sz val="11"/>
      <color rgb="FF0070C0"/>
      <name val="Calibri"/>
      <family val="2"/>
      <charset val="238"/>
      <scheme val="minor"/>
    </font>
    <font>
      <sz val="11"/>
      <color rgb="FF0070C0"/>
      <name val="Calibri"/>
      <family val="2"/>
      <charset val="238"/>
      <scheme val="minor"/>
    </font>
    <font>
      <b/>
      <sz val="14"/>
      <color rgb="FF002060"/>
      <name val="Calibri"/>
      <family val="2"/>
      <charset val="238"/>
      <scheme val="minor"/>
    </font>
    <font>
      <b/>
      <sz val="10"/>
      <color rgb="FF002060"/>
      <name val="Calibri"/>
      <family val="2"/>
      <charset val="238"/>
      <scheme val="minor"/>
    </font>
    <font>
      <b/>
      <sz val="11"/>
      <color rgb="FF002060"/>
      <name val="Calibri"/>
      <family val="2"/>
      <charset val="238"/>
      <scheme val="minor"/>
    </font>
    <font>
      <sz val="11"/>
      <color rgb="FF00B050"/>
      <name val="Calibri"/>
      <family val="2"/>
      <charset val="238"/>
      <scheme val="minor"/>
    </font>
  </fonts>
  <fills count="5">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s>
  <cellStyleXfs count="2">
    <xf numFmtId="0" fontId="0" fillId="0" borderId="0"/>
    <xf numFmtId="9" fontId="6" fillId="0" borderId="0" applyFont="0" applyFill="0" applyBorder="0" applyAlignment="0" applyProtection="0"/>
  </cellStyleXfs>
  <cellXfs count="50">
    <xf numFmtId="0" fontId="0" fillId="0" borderId="0" xfId="0"/>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6" xfId="0" applyFont="1" applyBorder="1" applyAlignment="1">
      <alignment horizontal="center" vertical="center" wrapText="1"/>
    </xf>
    <xf numFmtId="2" fontId="7" fillId="4" borderId="1" xfId="0" applyNumberFormat="1" applyFont="1" applyFill="1" applyBorder="1" applyAlignment="1">
      <alignment horizontal="center" vertical="center" wrapText="1"/>
    </xf>
    <xf numFmtId="2" fontId="7" fillId="0" borderId="4" xfId="0" applyNumberFormat="1" applyFont="1" applyBorder="1" applyAlignment="1">
      <alignment horizontal="center" vertical="center" wrapText="1"/>
    </xf>
    <xf numFmtId="9" fontId="7" fillId="4" borderId="1" xfId="1" applyFont="1" applyFill="1" applyBorder="1" applyAlignment="1">
      <alignment horizontal="center" vertical="center" wrapText="1"/>
    </xf>
    <xf numFmtId="4" fontId="3" fillId="3" borderId="1" xfId="0" applyNumberFormat="1" applyFont="1" applyFill="1" applyBorder="1" applyAlignment="1">
      <alignment horizontal="center" wrapText="1"/>
    </xf>
    <xf numFmtId="4" fontId="4" fillId="2" borderId="1"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4" fontId="0" fillId="0" borderId="0" xfId="0" applyNumberFormat="1"/>
    <xf numFmtId="4" fontId="3" fillId="3"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3" fontId="0" fillId="0" borderId="0" xfId="0" applyNumberFormat="1"/>
    <xf numFmtId="4" fontId="11" fillId="2" borderId="1" xfId="0" applyNumberFormat="1" applyFont="1" applyFill="1" applyBorder="1" applyAlignment="1">
      <alignment horizontal="center" vertical="center" wrapText="1"/>
    </xf>
    <xf numFmtId="9" fontId="11" fillId="2" borderId="5" xfId="0" applyNumberFormat="1" applyFont="1" applyFill="1" applyBorder="1" applyAlignment="1">
      <alignment horizontal="center" vertical="center" wrapText="1"/>
    </xf>
    <xf numFmtId="4" fontId="11" fillId="2" borderId="5" xfId="0" applyNumberFormat="1" applyFont="1" applyFill="1" applyBorder="1" applyAlignment="1">
      <alignment horizontal="center" vertical="center" wrapText="1"/>
    </xf>
    <xf numFmtId="0" fontId="13" fillId="0" borderId="0" xfId="0" applyFont="1"/>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4" fillId="0" borderId="0" xfId="0" applyFont="1" applyAlignment="1">
      <alignment horizontal="left"/>
    </xf>
    <xf numFmtId="0" fontId="14" fillId="0" borderId="0" xfId="0" applyFont="1"/>
    <xf numFmtId="0" fontId="0" fillId="0" borderId="0" xfId="0" applyAlignment="1">
      <alignment horizontal="left"/>
    </xf>
    <xf numFmtId="4" fontId="0" fillId="0" borderId="0" xfId="0" applyNumberFormat="1" applyAlignment="1">
      <alignment horizontal="left"/>
    </xf>
    <xf numFmtId="3" fontId="17" fillId="0" borderId="4" xfId="0" applyNumberFormat="1" applyFont="1" applyBorder="1" applyAlignment="1">
      <alignment horizontal="center" vertical="center" wrapText="1"/>
    </xf>
    <xf numFmtId="3" fontId="17" fillId="4" borderId="1" xfId="0" applyNumberFormat="1" applyFont="1" applyFill="1" applyBorder="1" applyAlignment="1">
      <alignment horizontal="center" vertical="center" wrapText="1"/>
    </xf>
    <xf numFmtId="0" fontId="18" fillId="0" borderId="0" xfId="0" applyFont="1"/>
    <xf numFmtId="0" fontId="19" fillId="4" borderId="1" xfId="0" applyFont="1" applyFill="1" applyBorder="1" applyAlignment="1">
      <alignment horizontal="center" vertical="center" wrapText="1"/>
    </xf>
    <xf numFmtId="0" fontId="10" fillId="2" borderId="1" xfId="0" applyFont="1" applyFill="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5" fillId="0" borderId="0" xfId="0" applyFont="1" applyAlignment="1">
      <alignment horizontal="left" vertical="top" wrapText="1"/>
    </xf>
    <xf numFmtId="0" fontId="15" fillId="0" borderId="0" xfId="0" applyFont="1" applyAlignment="1">
      <alignment horizontal="left" vertical="top"/>
    </xf>
  </cellXfs>
  <cellStyles count="2">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M14"/>
  <sheetViews>
    <sheetView workbookViewId="0">
      <selection activeCell="B6" sqref="B6:C6"/>
    </sheetView>
  </sheetViews>
  <sheetFormatPr defaultRowHeight="15" x14ac:dyDescent="0.25"/>
  <cols>
    <col min="1" max="1" width="6.42578125" customWidth="1"/>
    <col min="2" max="2" width="34.42578125" customWidth="1"/>
    <col min="3" max="3" width="22"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54</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290.25" customHeight="1" x14ac:dyDescent="0.25">
      <c r="A5" s="7">
        <v>1</v>
      </c>
      <c r="B5" s="42" t="s">
        <v>18</v>
      </c>
      <c r="C5" s="43"/>
      <c r="D5" s="7"/>
      <c r="E5" s="7"/>
      <c r="F5" s="7"/>
      <c r="G5" s="31">
        <v>28000</v>
      </c>
      <c r="H5" s="7" t="s">
        <v>17</v>
      </c>
      <c r="I5" s="9"/>
      <c r="J5" s="14">
        <f t="shared" ref="J5:J11" si="0">G5*I5</f>
        <v>0</v>
      </c>
      <c r="K5" s="11"/>
      <c r="L5" s="14">
        <f t="shared" ref="L5:L11" si="1">J5*0.08</f>
        <v>0</v>
      </c>
      <c r="M5" s="14">
        <f t="shared" ref="M5:M11" si="2">J5+L5</f>
        <v>0</v>
      </c>
    </row>
    <row r="6" spans="1:13" ht="280.5" customHeight="1" x14ac:dyDescent="0.25">
      <c r="A6" s="7">
        <v>2</v>
      </c>
      <c r="B6" s="42" t="s">
        <v>19</v>
      </c>
      <c r="C6" s="43"/>
      <c r="D6" s="7"/>
      <c r="E6" s="7"/>
      <c r="F6" s="7"/>
      <c r="G6" s="31">
        <v>2300</v>
      </c>
      <c r="H6" s="7" t="s">
        <v>17</v>
      </c>
      <c r="I6" s="9"/>
      <c r="J6" s="14">
        <f t="shared" si="0"/>
        <v>0</v>
      </c>
      <c r="K6" s="11"/>
      <c r="L6" s="14">
        <f t="shared" si="1"/>
        <v>0</v>
      </c>
      <c r="M6" s="14">
        <f t="shared" si="2"/>
        <v>0</v>
      </c>
    </row>
    <row r="7" spans="1:13" ht="336.75" customHeight="1" x14ac:dyDescent="0.25">
      <c r="A7" s="4">
        <v>3</v>
      </c>
      <c r="B7" s="35" t="s">
        <v>20</v>
      </c>
      <c r="C7" s="36"/>
      <c r="D7" s="8"/>
      <c r="E7" s="3"/>
      <c r="F7" s="3"/>
      <c r="G7" s="30">
        <v>3000</v>
      </c>
      <c r="H7" s="6" t="s">
        <v>17</v>
      </c>
      <c r="I7" s="10"/>
      <c r="J7" s="5">
        <f t="shared" si="0"/>
        <v>0</v>
      </c>
      <c r="K7" s="11"/>
      <c r="L7" s="14">
        <f t="shared" si="1"/>
        <v>0</v>
      </c>
      <c r="M7" s="14">
        <f t="shared" si="2"/>
        <v>0</v>
      </c>
    </row>
    <row r="8" spans="1:13" ht="357.75" customHeight="1" x14ac:dyDescent="0.25">
      <c r="A8" s="4">
        <v>4</v>
      </c>
      <c r="B8" s="35" t="s">
        <v>21</v>
      </c>
      <c r="C8" s="36"/>
      <c r="D8" s="8"/>
      <c r="E8" s="3"/>
      <c r="F8" s="3"/>
      <c r="G8" s="30">
        <v>1600</v>
      </c>
      <c r="H8" s="6" t="s">
        <v>17</v>
      </c>
      <c r="I8" s="10"/>
      <c r="J8" s="5">
        <f t="shared" si="0"/>
        <v>0</v>
      </c>
      <c r="K8" s="11"/>
      <c r="L8" s="14">
        <f t="shared" si="1"/>
        <v>0</v>
      </c>
      <c r="M8" s="14">
        <f t="shared" si="2"/>
        <v>0</v>
      </c>
    </row>
    <row r="9" spans="1:13" ht="358.5" customHeight="1" x14ac:dyDescent="0.25">
      <c r="A9" s="4">
        <v>5</v>
      </c>
      <c r="B9" s="35" t="s">
        <v>22</v>
      </c>
      <c r="C9" s="36"/>
      <c r="D9" s="8"/>
      <c r="E9" s="3"/>
      <c r="F9" s="3"/>
      <c r="G9" s="30">
        <v>1800</v>
      </c>
      <c r="H9" s="6" t="s">
        <v>17</v>
      </c>
      <c r="I9" s="10"/>
      <c r="J9" s="5">
        <f t="shared" si="0"/>
        <v>0</v>
      </c>
      <c r="K9" s="11"/>
      <c r="L9" s="14">
        <f t="shared" si="1"/>
        <v>0</v>
      </c>
      <c r="M9" s="14">
        <f t="shared" si="2"/>
        <v>0</v>
      </c>
    </row>
    <row r="10" spans="1:13" ht="249" customHeight="1" x14ac:dyDescent="0.25">
      <c r="A10" s="4">
        <v>6</v>
      </c>
      <c r="B10" s="35" t="s">
        <v>26</v>
      </c>
      <c r="C10" s="36"/>
      <c r="D10" s="8"/>
      <c r="E10" s="3"/>
      <c r="F10" s="3"/>
      <c r="G10" s="30">
        <v>180</v>
      </c>
      <c r="H10" s="6" t="s">
        <v>17</v>
      </c>
      <c r="I10" s="10"/>
      <c r="J10" s="5">
        <f t="shared" si="0"/>
        <v>0</v>
      </c>
      <c r="K10" s="11"/>
      <c r="L10" s="14">
        <f t="shared" si="1"/>
        <v>0</v>
      </c>
      <c r="M10" s="14">
        <f t="shared" si="2"/>
        <v>0</v>
      </c>
    </row>
    <row r="11" spans="1:13" ht="241.5" customHeight="1" x14ac:dyDescent="0.25">
      <c r="A11" s="4">
        <v>7</v>
      </c>
      <c r="B11" s="35" t="s">
        <v>23</v>
      </c>
      <c r="C11" s="36"/>
      <c r="D11" s="8"/>
      <c r="E11" s="3"/>
      <c r="F11" s="3"/>
      <c r="G11" s="30">
        <v>130</v>
      </c>
      <c r="H11" s="6" t="s">
        <v>17</v>
      </c>
      <c r="I11" s="10"/>
      <c r="J11" s="5">
        <f t="shared" si="0"/>
        <v>0</v>
      </c>
      <c r="K11" s="11"/>
      <c r="L11" s="14">
        <f t="shared" si="1"/>
        <v>0</v>
      </c>
      <c r="M11" s="14">
        <f t="shared" si="2"/>
        <v>0</v>
      </c>
    </row>
    <row r="12" spans="1:13" ht="20.25" customHeight="1" x14ac:dyDescent="0.25">
      <c r="A12" s="34" t="s">
        <v>9</v>
      </c>
      <c r="B12" s="34"/>
      <c r="C12" s="34"/>
      <c r="D12" s="34"/>
      <c r="E12" s="34"/>
      <c r="F12" s="34"/>
      <c r="G12" s="34"/>
      <c r="H12" s="34"/>
      <c r="I12" s="34"/>
      <c r="J12" s="20">
        <f>SUM(J5:J11)</f>
        <v>0</v>
      </c>
      <c r="K12" s="21" t="s">
        <v>0</v>
      </c>
      <c r="L12" s="22" t="s">
        <v>0</v>
      </c>
      <c r="M12" s="22">
        <f>SUM(M5:M11)</f>
        <v>0</v>
      </c>
    </row>
    <row r="14" spans="1:13" x14ac:dyDescent="0.25">
      <c r="B14" s="32" t="s">
        <v>53</v>
      </c>
    </row>
  </sheetData>
  <mergeCells count="11">
    <mergeCell ref="A12:I12"/>
    <mergeCell ref="B8:C8"/>
    <mergeCell ref="A2:M2"/>
    <mergeCell ref="B3:C3"/>
    <mergeCell ref="B4:C4"/>
    <mergeCell ref="B5:C5"/>
    <mergeCell ref="B6:C6"/>
    <mergeCell ref="B9:C9"/>
    <mergeCell ref="B10:C10"/>
    <mergeCell ref="B11:C11"/>
    <mergeCell ref="B7:C7"/>
  </mergeCells>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FC36B-2C80-40FE-A9B5-0060466CE0E3}">
  <sheetPr>
    <pageSetUpPr fitToPage="1"/>
  </sheetPr>
  <dimension ref="A2:M9"/>
  <sheetViews>
    <sheetView tabSelected="1" zoomScale="80" zoomScaleNormal="80" workbookViewId="0">
      <selection activeCell="U7" sqref="U7"/>
    </sheetView>
  </sheetViews>
  <sheetFormatPr defaultRowHeight="15" x14ac:dyDescent="0.25"/>
  <cols>
    <col min="1" max="1" width="6.42578125" customWidth="1"/>
    <col min="2" max="2" width="34.42578125" customWidth="1"/>
    <col min="3" max="3" width="22"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52</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322.5" customHeight="1" x14ac:dyDescent="0.25">
      <c r="A5" s="4">
        <v>1</v>
      </c>
      <c r="B5" s="35" t="s">
        <v>45</v>
      </c>
      <c r="C5" s="36"/>
      <c r="D5" s="8"/>
      <c r="E5" s="3"/>
      <c r="F5" s="3"/>
      <c r="G5" s="30">
        <v>22000</v>
      </c>
      <c r="H5" s="6" t="s">
        <v>13</v>
      </c>
      <c r="I5" s="10"/>
      <c r="J5" s="5">
        <f t="shared" ref="J5:J8" si="0">G5*I5</f>
        <v>0</v>
      </c>
      <c r="K5" s="11"/>
      <c r="L5" s="14">
        <f t="shared" ref="L5:L7" si="1">J5*0.08</f>
        <v>0</v>
      </c>
      <c r="M5" s="14">
        <f t="shared" ref="M5:M8" si="2">J5+L5</f>
        <v>0</v>
      </c>
    </row>
    <row r="6" spans="1:13" ht="320.25" customHeight="1" x14ac:dyDescent="0.25">
      <c r="A6" s="4">
        <v>2</v>
      </c>
      <c r="B6" s="35" t="s">
        <v>24</v>
      </c>
      <c r="C6" s="36"/>
      <c r="D6" s="8"/>
      <c r="E6" s="3"/>
      <c r="F6" s="3"/>
      <c r="G6" s="30">
        <v>150</v>
      </c>
      <c r="H6" s="6" t="s">
        <v>13</v>
      </c>
      <c r="I6" s="10"/>
      <c r="J6" s="5">
        <f t="shared" si="0"/>
        <v>0</v>
      </c>
      <c r="K6" s="11"/>
      <c r="L6" s="14">
        <f t="shared" si="1"/>
        <v>0</v>
      </c>
      <c r="M6" s="14">
        <f t="shared" si="2"/>
        <v>0</v>
      </c>
    </row>
    <row r="7" spans="1:13" ht="389.25" customHeight="1" x14ac:dyDescent="0.25">
      <c r="A7" s="4">
        <v>3</v>
      </c>
      <c r="B7" s="35" t="s">
        <v>25</v>
      </c>
      <c r="C7" s="36"/>
      <c r="D7" s="8"/>
      <c r="E7" s="3"/>
      <c r="F7" s="3"/>
      <c r="G7" s="30">
        <v>300</v>
      </c>
      <c r="H7" s="6" t="s">
        <v>13</v>
      </c>
      <c r="I7" s="10"/>
      <c r="J7" s="5">
        <f t="shared" si="0"/>
        <v>0</v>
      </c>
      <c r="K7" s="11"/>
      <c r="L7" s="14">
        <f t="shared" si="1"/>
        <v>0</v>
      </c>
      <c r="M7" s="14">
        <f t="shared" si="2"/>
        <v>0</v>
      </c>
    </row>
    <row r="8" spans="1:13" ht="21.75" customHeight="1" x14ac:dyDescent="0.25">
      <c r="A8" s="4">
        <v>4</v>
      </c>
      <c r="B8" s="35" t="s">
        <v>46</v>
      </c>
      <c r="C8" s="36"/>
      <c r="D8" s="8"/>
      <c r="E8" s="3"/>
      <c r="F8" s="3"/>
      <c r="G8" s="30">
        <v>400</v>
      </c>
      <c r="H8" s="6" t="s">
        <v>13</v>
      </c>
      <c r="I8" s="10"/>
      <c r="J8" s="5">
        <f t="shared" si="0"/>
        <v>0</v>
      </c>
      <c r="K8" s="11"/>
      <c r="L8" s="14">
        <f>J8*0.23</f>
        <v>0</v>
      </c>
      <c r="M8" s="14">
        <f t="shared" si="2"/>
        <v>0</v>
      </c>
    </row>
    <row r="9" spans="1:13" ht="20.25" customHeight="1" x14ac:dyDescent="0.25">
      <c r="A9" s="34" t="s">
        <v>9</v>
      </c>
      <c r="B9" s="34"/>
      <c r="C9" s="34"/>
      <c r="D9" s="34"/>
      <c r="E9" s="34"/>
      <c r="F9" s="34"/>
      <c r="G9" s="34"/>
      <c r="H9" s="34"/>
      <c r="I9" s="34"/>
      <c r="J9" s="20">
        <f>SUM(J5:J8)</f>
        <v>0</v>
      </c>
      <c r="K9" s="21" t="s">
        <v>0</v>
      </c>
      <c r="L9" s="22" t="s">
        <v>0</v>
      </c>
      <c r="M9" s="22">
        <f>SUM(M5:M8)</f>
        <v>0</v>
      </c>
    </row>
  </sheetData>
  <mergeCells count="8">
    <mergeCell ref="A9:I9"/>
    <mergeCell ref="B5:C5"/>
    <mergeCell ref="B6:C6"/>
    <mergeCell ref="A2:M2"/>
    <mergeCell ref="B3:C3"/>
    <mergeCell ref="B4:C4"/>
    <mergeCell ref="B7:C7"/>
    <mergeCell ref="B8:C8"/>
  </mergeCells>
  <pageMargins left="0.7" right="0.7" top="0.75" bottom="0.75" header="0.3" footer="0.3"/>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CD0BB-3229-4673-8C7D-E1BE4AD93430}">
  <sheetPr>
    <pageSetUpPr fitToPage="1"/>
  </sheetPr>
  <dimension ref="A2:M15"/>
  <sheetViews>
    <sheetView workbookViewId="0">
      <selection activeCell="B8" sqref="B8:B9"/>
    </sheetView>
  </sheetViews>
  <sheetFormatPr defaultRowHeight="15" x14ac:dyDescent="0.25"/>
  <cols>
    <col min="1" max="1" width="6.42578125" customWidth="1"/>
    <col min="2" max="2" width="38.7109375" customWidth="1"/>
    <col min="3" max="3" width="19.5703125"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51</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69.75" customHeight="1" x14ac:dyDescent="0.25">
      <c r="A5" s="7">
        <v>1</v>
      </c>
      <c r="B5" s="42" t="s">
        <v>27</v>
      </c>
      <c r="C5" s="43"/>
      <c r="D5" s="7"/>
      <c r="E5" s="7"/>
      <c r="F5" s="7"/>
      <c r="G5" s="31">
        <v>28000</v>
      </c>
      <c r="H5" s="7" t="s">
        <v>28</v>
      </c>
      <c r="I5" s="9"/>
      <c r="J5" s="14">
        <f t="shared" ref="J5:J12" si="0">G5*I5</f>
        <v>0</v>
      </c>
      <c r="K5" s="11"/>
      <c r="L5" s="14">
        <f t="shared" ref="L5:L12" si="1">J5*0.08</f>
        <v>0</v>
      </c>
      <c r="M5" s="14">
        <f t="shared" ref="M5:M12" si="2">J5+L5</f>
        <v>0</v>
      </c>
    </row>
    <row r="6" spans="1:13" ht="22.5" customHeight="1" x14ac:dyDescent="0.25">
      <c r="A6" s="46">
        <v>2</v>
      </c>
      <c r="B6" s="44" t="s">
        <v>29</v>
      </c>
      <c r="C6" s="25" t="s">
        <v>30</v>
      </c>
      <c r="D6" s="7"/>
      <c r="E6" s="7"/>
      <c r="F6" s="7"/>
      <c r="G6" s="31">
        <v>8000</v>
      </c>
      <c r="H6" s="7" t="s">
        <v>28</v>
      </c>
      <c r="I6" s="9"/>
      <c r="J6" s="14">
        <f t="shared" si="0"/>
        <v>0</v>
      </c>
      <c r="K6" s="11"/>
      <c r="L6" s="14">
        <f t="shared" si="1"/>
        <v>0</v>
      </c>
      <c r="M6" s="14">
        <f t="shared" si="2"/>
        <v>0</v>
      </c>
    </row>
    <row r="7" spans="1:13" ht="23.25" customHeight="1" x14ac:dyDescent="0.25">
      <c r="A7" s="47"/>
      <c r="B7" s="45"/>
      <c r="C7" s="25" t="s">
        <v>31</v>
      </c>
      <c r="D7" s="7"/>
      <c r="E7" s="7"/>
      <c r="F7" s="7"/>
      <c r="G7" s="31">
        <v>33000</v>
      </c>
      <c r="H7" s="7" t="s">
        <v>28</v>
      </c>
      <c r="I7" s="9"/>
      <c r="J7" s="14">
        <f t="shared" si="0"/>
        <v>0</v>
      </c>
      <c r="K7" s="11"/>
      <c r="L7" s="14">
        <f t="shared" si="1"/>
        <v>0</v>
      </c>
      <c r="M7" s="14">
        <f t="shared" si="2"/>
        <v>0</v>
      </c>
    </row>
    <row r="8" spans="1:13" ht="48.75" customHeight="1" x14ac:dyDescent="0.25">
      <c r="A8" s="46">
        <v>3</v>
      </c>
      <c r="B8" s="44" t="s">
        <v>32</v>
      </c>
      <c r="C8" s="25" t="s">
        <v>33</v>
      </c>
      <c r="D8" s="7"/>
      <c r="E8" s="7"/>
      <c r="F8" s="7"/>
      <c r="G8" s="31">
        <v>110000</v>
      </c>
      <c r="H8" s="7" t="s">
        <v>28</v>
      </c>
      <c r="I8" s="9"/>
      <c r="J8" s="14">
        <f t="shared" si="0"/>
        <v>0</v>
      </c>
      <c r="K8" s="11"/>
      <c r="L8" s="14">
        <f t="shared" si="1"/>
        <v>0</v>
      </c>
      <c r="M8" s="14">
        <f t="shared" si="2"/>
        <v>0</v>
      </c>
    </row>
    <row r="9" spans="1:13" ht="45" customHeight="1" x14ac:dyDescent="0.25">
      <c r="A9" s="47"/>
      <c r="B9" s="45"/>
      <c r="C9" s="25" t="s">
        <v>34</v>
      </c>
      <c r="D9" s="7"/>
      <c r="E9" s="7"/>
      <c r="F9" s="7"/>
      <c r="G9" s="31">
        <v>150000</v>
      </c>
      <c r="H9" s="7" t="s">
        <v>28</v>
      </c>
      <c r="I9" s="9"/>
      <c r="J9" s="14">
        <f t="shared" si="0"/>
        <v>0</v>
      </c>
      <c r="K9" s="11"/>
      <c r="L9" s="14">
        <f t="shared" si="1"/>
        <v>0</v>
      </c>
      <c r="M9" s="14">
        <f t="shared" si="2"/>
        <v>0</v>
      </c>
    </row>
    <row r="10" spans="1:13" ht="120" customHeight="1" x14ac:dyDescent="0.25">
      <c r="A10" s="7">
        <v>4</v>
      </c>
      <c r="B10" s="24" t="s">
        <v>35</v>
      </c>
      <c r="C10" s="25"/>
      <c r="D10" s="7"/>
      <c r="E10" s="7"/>
      <c r="F10" s="7"/>
      <c r="G10" s="31">
        <v>700</v>
      </c>
      <c r="H10" s="7" t="s">
        <v>28</v>
      </c>
      <c r="I10" s="9"/>
      <c r="J10" s="14">
        <f t="shared" si="0"/>
        <v>0</v>
      </c>
      <c r="K10" s="11"/>
      <c r="L10" s="14">
        <f t="shared" si="1"/>
        <v>0</v>
      </c>
      <c r="M10" s="14">
        <f t="shared" si="2"/>
        <v>0</v>
      </c>
    </row>
    <row r="11" spans="1:13" ht="172.5" customHeight="1" x14ac:dyDescent="0.25">
      <c r="A11" s="7">
        <v>5</v>
      </c>
      <c r="B11" s="42" t="s">
        <v>36</v>
      </c>
      <c r="C11" s="43"/>
      <c r="D11" s="7"/>
      <c r="E11" s="7"/>
      <c r="F11" s="7"/>
      <c r="G11" s="31">
        <v>900</v>
      </c>
      <c r="H11" s="7" t="s">
        <v>28</v>
      </c>
      <c r="I11" s="9"/>
      <c r="J11" s="14">
        <f t="shared" si="0"/>
        <v>0</v>
      </c>
      <c r="K11" s="11"/>
      <c r="L11" s="14">
        <f t="shared" si="1"/>
        <v>0</v>
      </c>
      <c r="M11" s="14">
        <f t="shared" si="2"/>
        <v>0</v>
      </c>
    </row>
    <row r="12" spans="1:13" ht="176.25" customHeight="1" x14ac:dyDescent="0.25">
      <c r="A12" s="4">
        <v>6</v>
      </c>
      <c r="B12" s="35" t="s">
        <v>37</v>
      </c>
      <c r="C12" s="36"/>
      <c r="D12" s="8"/>
      <c r="E12" s="3"/>
      <c r="F12" s="3"/>
      <c r="G12" s="30">
        <v>1000</v>
      </c>
      <c r="H12" s="6" t="s">
        <v>28</v>
      </c>
      <c r="I12" s="10"/>
      <c r="J12" s="5">
        <f t="shared" si="0"/>
        <v>0</v>
      </c>
      <c r="K12" s="11"/>
      <c r="L12" s="14">
        <f t="shared" si="1"/>
        <v>0</v>
      </c>
      <c r="M12" s="14">
        <f t="shared" si="2"/>
        <v>0</v>
      </c>
    </row>
    <row r="13" spans="1:13" ht="20.25" customHeight="1" x14ac:dyDescent="0.25">
      <c r="A13" s="34" t="s">
        <v>9</v>
      </c>
      <c r="B13" s="34"/>
      <c r="C13" s="34"/>
      <c r="D13" s="34"/>
      <c r="E13" s="34"/>
      <c r="F13" s="34"/>
      <c r="G13" s="34"/>
      <c r="H13" s="34"/>
      <c r="I13" s="34"/>
      <c r="J13" s="20">
        <f>SUM(J5:J12)</f>
        <v>0</v>
      </c>
      <c r="K13" s="21" t="s">
        <v>0</v>
      </c>
      <c r="L13" s="22" t="s">
        <v>0</v>
      </c>
      <c r="M13" s="22">
        <f>SUM(M5:M12)</f>
        <v>0</v>
      </c>
    </row>
    <row r="15" spans="1:13" x14ac:dyDescent="0.25">
      <c r="B15" s="23"/>
    </row>
  </sheetData>
  <mergeCells count="11">
    <mergeCell ref="A13:I13"/>
    <mergeCell ref="B6:B7"/>
    <mergeCell ref="A6:A7"/>
    <mergeCell ref="B8:B9"/>
    <mergeCell ref="A8:A9"/>
    <mergeCell ref="B12:C12"/>
    <mergeCell ref="A2:M2"/>
    <mergeCell ref="B3:C3"/>
    <mergeCell ref="B4:C4"/>
    <mergeCell ref="B5:C5"/>
    <mergeCell ref="B11:C11"/>
  </mergeCells>
  <pageMargins left="0.7" right="0.7" top="0.75" bottom="0.75" header="0.3" footer="0.3"/>
  <pageSetup paperSize="9" scale="8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F141F-C0F9-408E-ACE4-FA325C327777}">
  <sheetPr>
    <pageSetUpPr fitToPage="1"/>
  </sheetPr>
  <dimension ref="A2:M9"/>
  <sheetViews>
    <sheetView workbookViewId="0">
      <selection activeCell="F17" sqref="F17"/>
    </sheetView>
  </sheetViews>
  <sheetFormatPr defaultRowHeight="15" x14ac:dyDescent="0.25"/>
  <cols>
    <col min="1" max="1" width="6.42578125" customWidth="1"/>
    <col min="2" max="2" width="38.7109375" customWidth="1"/>
    <col min="3" max="3" width="19.5703125"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50</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46.5" customHeight="1" x14ac:dyDescent="0.25">
      <c r="A5" s="7">
        <v>1</v>
      </c>
      <c r="B5" s="42" t="s">
        <v>44</v>
      </c>
      <c r="C5" s="43"/>
      <c r="D5" s="7"/>
      <c r="E5" s="7"/>
      <c r="F5" s="7"/>
      <c r="G5" s="31">
        <v>5800</v>
      </c>
      <c r="H5" s="7" t="s">
        <v>28</v>
      </c>
      <c r="I5" s="9"/>
      <c r="J5" s="14">
        <f t="shared" ref="J5:J6" si="0">G5*I5</f>
        <v>0</v>
      </c>
      <c r="K5" s="11"/>
      <c r="L5" s="14">
        <f t="shared" ref="L5:L6" si="1">J5*0.08</f>
        <v>0</v>
      </c>
      <c r="M5" s="14">
        <f t="shared" ref="M5:M6" si="2">J5+L5</f>
        <v>0</v>
      </c>
    </row>
    <row r="6" spans="1:13" ht="24" customHeight="1" x14ac:dyDescent="0.25">
      <c r="A6" s="4">
        <v>2</v>
      </c>
      <c r="B6" s="35" t="s">
        <v>41</v>
      </c>
      <c r="C6" s="36"/>
      <c r="D6" s="8"/>
      <c r="E6" s="3"/>
      <c r="F6" s="3"/>
      <c r="G6" s="30">
        <v>45000</v>
      </c>
      <c r="H6" s="6" t="s">
        <v>28</v>
      </c>
      <c r="I6" s="10"/>
      <c r="J6" s="5">
        <f t="shared" si="0"/>
        <v>0</v>
      </c>
      <c r="K6" s="11"/>
      <c r="L6" s="14">
        <f t="shared" si="1"/>
        <v>0</v>
      </c>
      <c r="M6" s="14">
        <f t="shared" si="2"/>
        <v>0</v>
      </c>
    </row>
    <row r="7" spans="1:13" ht="20.25" customHeight="1" x14ac:dyDescent="0.25">
      <c r="A7" s="34" t="s">
        <v>9</v>
      </c>
      <c r="B7" s="34"/>
      <c r="C7" s="34"/>
      <c r="D7" s="34"/>
      <c r="E7" s="34"/>
      <c r="F7" s="34"/>
      <c r="G7" s="34"/>
      <c r="H7" s="34"/>
      <c r="I7" s="34"/>
      <c r="J7" s="20">
        <f>SUM(J5:J6)</f>
        <v>0</v>
      </c>
      <c r="K7" s="21" t="s">
        <v>0</v>
      </c>
      <c r="L7" s="22" t="s">
        <v>0</v>
      </c>
      <c r="M7" s="22">
        <f>SUM(M5:M6)</f>
        <v>0</v>
      </c>
    </row>
    <row r="9" spans="1:13" x14ac:dyDescent="0.25">
      <c r="B9" s="23"/>
    </row>
  </sheetData>
  <mergeCells count="6">
    <mergeCell ref="B6:C6"/>
    <mergeCell ref="A7:I7"/>
    <mergeCell ref="A2:M2"/>
    <mergeCell ref="B3:C3"/>
    <mergeCell ref="B4:C4"/>
    <mergeCell ref="B5:C5"/>
  </mergeCells>
  <pageMargins left="0.7" right="0.7" top="0.75" bottom="0.75" header="0.3" footer="0.3"/>
  <pageSetup paperSize="9" scale="8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DF76E-0638-4104-B7C7-9C3A8767FF37}">
  <sheetPr>
    <pageSetUpPr fitToPage="1"/>
  </sheetPr>
  <dimension ref="A2:M14"/>
  <sheetViews>
    <sheetView workbookViewId="0">
      <selection activeCell="D11" sqref="D11"/>
    </sheetView>
  </sheetViews>
  <sheetFormatPr defaultRowHeight="15" x14ac:dyDescent="0.25"/>
  <cols>
    <col min="1" max="1" width="6.42578125" customWidth="1"/>
    <col min="2" max="2" width="34.42578125" customWidth="1"/>
    <col min="3" max="3" width="22" customWidth="1"/>
    <col min="7" max="7" width="10" style="19" customWidth="1"/>
    <col min="10" max="10" width="11.140625" style="15" customWidth="1"/>
    <col min="12" max="12" width="9.140625" style="15"/>
    <col min="13" max="13" width="11.28515625" style="15" customWidth="1"/>
  </cols>
  <sheetData>
    <row r="2" spans="1:13" ht="33.75" customHeight="1" x14ac:dyDescent="0.25">
      <c r="A2" s="37" t="s">
        <v>49</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192" customHeight="1" x14ac:dyDescent="0.25">
      <c r="A5" s="7">
        <v>1</v>
      </c>
      <c r="B5" s="42" t="s">
        <v>39</v>
      </c>
      <c r="C5" s="43"/>
      <c r="D5" s="7"/>
      <c r="E5" s="7"/>
      <c r="F5" s="7"/>
      <c r="G5" s="31">
        <v>11000</v>
      </c>
      <c r="H5" s="7" t="s">
        <v>40</v>
      </c>
      <c r="I5" s="9"/>
      <c r="J5" s="14">
        <f t="shared" ref="J5" si="0">G5*I5</f>
        <v>0</v>
      </c>
      <c r="K5" s="11"/>
      <c r="L5" s="14">
        <f t="shared" ref="L5" si="1">J5*0.08</f>
        <v>0</v>
      </c>
      <c r="M5" s="14">
        <f t="shared" ref="M5" si="2">J5+L5</f>
        <v>0</v>
      </c>
    </row>
    <row r="7" spans="1:13" x14ac:dyDescent="0.25">
      <c r="B7" s="48" t="s">
        <v>43</v>
      </c>
      <c r="C7" s="49"/>
      <c r="D7" s="26"/>
      <c r="E7" s="26"/>
      <c r="F7" s="26"/>
      <c r="G7" s="26"/>
      <c r="H7" s="28"/>
      <c r="I7" s="28"/>
      <c r="J7" s="29"/>
    </row>
    <row r="8" spans="1:13" x14ac:dyDescent="0.25">
      <c r="B8" s="49"/>
      <c r="C8" s="49"/>
    </row>
    <row r="9" spans="1:13" x14ac:dyDescent="0.25">
      <c r="B9" s="49"/>
      <c r="C9" s="49"/>
    </row>
    <row r="10" spans="1:13" x14ac:dyDescent="0.25">
      <c r="B10" s="49"/>
      <c r="C10" s="49"/>
    </row>
    <row r="11" spans="1:13" x14ac:dyDescent="0.25">
      <c r="B11" s="49"/>
      <c r="C11" s="49"/>
    </row>
    <row r="12" spans="1:13" ht="7.5" customHeight="1" x14ac:dyDescent="0.25">
      <c r="B12" s="49"/>
      <c r="C12" s="49"/>
    </row>
    <row r="13" spans="1:13" ht="13.5" customHeight="1" x14ac:dyDescent="0.25">
      <c r="B13" s="49"/>
      <c r="C13" s="49"/>
    </row>
    <row r="14" spans="1:13" ht="3.75" customHeight="1" x14ac:dyDescent="0.25">
      <c r="B14" s="49"/>
      <c r="C14" s="49"/>
    </row>
  </sheetData>
  <mergeCells count="5">
    <mergeCell ref="A2:M2"/>
    <mergeCell ref="B3:C3"/>
    <mergeCell ref="B4:C4"/>
    <mergeCell ref="B5:C5"/>
    <mergeCell ref="B7:C14"/>
  </mergeCells>
  <pageMargins left="0.7" right="0.7" top="0.75" bottom="0.75" header="0.3" footer="0.3"/>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C12FB-C93F-4D13-B12E-54D72B36CA82}">
  <sheetPr>
    <pageSetUpPr fitToPage="1"/>
  </sheetPr>
  <dimension ref="A2:M7"/>
  <sheetViews>
    <sheetView topLeftCell="A4" workbookViewId="0">
      <selection activeCell="B5" sqref="B5:C5"/>
    </sheetView>
  </sheetViews>
  <sheetFormatPr defaultRowHeight="15" x14ac:dyDescent="0.25"/>
  <cols>
    <col min="1" max="1" width="6.42578125" customWidth="1"/>
    <col min="2" max="2" width="34.42578125" customWidth="1"/>
    <col min="3" max="3" width="22"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48</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375" customHeight="1" x14ac:dyDescent="0.25">
      <c r="A5" s="7">
        <v>1</v>
      </c>
      <c r="B5" s="42" t="s">
        <v>42</v>
      </c>
      <c r="C5" s="43"/>
      <c r="D5" s="7"/>
      <c r="E5" s="7"/>
      <c r="F5" s="7"/>
      <c r="G5" s="31">
        <v>4500</v>
      </c>
      <c r="H5" s="7" t="s">
        <v>28</v>
      </c>
      <c r="I5" s="9"/>
      <c r="J5" s="14">
        <f t="shared" ref="J5" si="0">G5*I5</f>
        <v>0</v>
      </c>
      <c r="K5" s="11"/>
      <c r="L5" s="14">
        <f t="shared" ref="L5" si="1">J5*0.08</f>
        <v>0</v>
      </c>
      <c r="M5" s="14">
        <f t="shared" ref="M5" si="2">J5+L5</f>
        <v>0</v>
      </c>
    </row>
    <row r="7" spans="1:13" x14ac:dyDescent="0.25">
      <c r="B7" s="26"/>
      <c r="C7" s="26"/>
      <c r="D7" s="26"/>
      <c r="E7" s="26"/>
      <c r="F7" s="26"/>
      <c r="G7" s="26"/>
      <c r="H7" s="28"/>
      <c r="I7" s="28"/>
      <c r="J7" s="29"/>
    </row>
  </sheetData>
  <mergeCells count="4">
    <mergeCell ref="A2:M2"/>
    <mergeCell ref="B3:C3"/>
    <mergeCell ref="B4:C4"/>
    <mergeCell ref="B5:C5"/>
  </mergeCells>
  <pageMargins left="0.7" right="0.7" top="0.75" bottom="0.75" header="0.3" footer="0.3"/>
  <pageSetup paperSize="9"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1C948-5403-427F-B491-A6EF72CCE623}">
  <sheetPr>
    <pageSetUpPr fitToPage="1"/>
  </sheetPr>
  <dimension ref="A2:M7"/>
  <sheetViews>
    <sheetView workbookViewId="0">
      <selection activeCell="M9" sqref="M9"/>
    </sheetView>
  </sheetViews>
  <sheetFormatPr defaultRowHeight="15" x14ac:dyDescent="0.25"/>
  <cols>
    <col min="1" max="1" width="6.42578125" customWidth="1"/>
    <col min="2" max="2" width="34.42578125" customWidth="1"/>
    <col min="3" max="3" width="22" customWidth="1"/>
    <col min="7" max="7" width="10" style="19" customWidth="1"/>
    <col min="10" max="10" width="11.140625" style="15" customWidth="1"/>
    <col min="12" max="12" width="9.140625" style="15"/>
    <col min="13" max="13" width="11.28515625" style="15" customWidth="1"/>
  </cols>
  <sheetData>
    <row r="2" spans="1:13" ht="23.25" customHeight="1" x14ac:dyDescent="0.25">
      <c r="A2" s="37" t="s">
        <v>47</v>
      </c>
      <c r="B2" s="37"/>
      <c r="C2" s="37"/>
      <c r="D2" s="37"/>
      <c r="E2" s="37"/>
      <c r="F2" s="37"/>
      <c r="G2" s="37"/>
      <c r="H2" s="37"/>
      <c r="I2" s="37"/>
      <c r="J2" s="37"/>
      <c r="K2" s="37"/>
      <c r="L2" s="37"/>
      <c r="M2" s="37"/>
    </row>
    <row r="3" spans="1:13" ht="48" x14ac:dyDescent="0.25">
      <c r="A3" s="2" t="s">
        <v>1</v>
      </c>
      <c r="B3" s="38" t="s">
        <v>2</v>
      </c>
      <c r="C3" s="39"/>
      <c r="D3" s="2" t="s">
        <v>3</v>
      </c>
      <c r="E3" s="2" t="s">
        <v>14</v>
      </c>
      <c r="F3" s="2" t="s">
        <v>15</v>
      </c>
      <c r="G3" s="18" t="s">
        <v>4</v>
      </c>
      <c r="H3" s="2" t="s">
        <v>5</v>
      </c>
      <c r="I3" s="2" t="s">
        <v>6</v>
      </c>
      <c r="J3" s="16" t="s">
        <v>11</v>
      </c>
      <c r="K3" s="2" t="s">
        <v>7</v>
      </c>
      <c r="L3" s="16" t="s">
        <v>8</v>
      </c>
      <c r="M3" s="12" t="s">
        <v>16</v>
      </c>
    </row>
    <row r="4" spans="1:13" x14ac:dyDescent="0.25">
      <c r="A4" s="1">
        <v>1</v>
      </c>
      <c r="B4" s="40">
        <v>2</v>
      </c>
      <c r="C4" s="41"/>
      <c r="D4" s="1">
        <v>3</v>
      </c>
      <c r="E4" s="1">
        <v>4</v>
      </c>
      <c r="F4" s="1">
        <v>5</v>
      </c>
      <c r="G4" s="17">
        <v>6</v>
      </c>
      <c r="H4" s="1">
        <v>7</v>
      </c>
      <c r="I4" s="1">
        <v>8</v>
      </c>
      <c r="J4" s="13" t="s">
        <v>12</v>
      </c>
      <c r="K4" s="1">
        <v>10</v>
      </c>
      <c r="L4" s="17">
        <v>11</v>
      </c>
      <c r="M4" s="13" t="s">
        <v>10</v>
      </c>
    </row>
    <row r="5" spans="1:13" ht="312" customHeight="1" x14ac:dyDescent="0.25">
      <c r="A5" s="7">
        <v>1</v>
      </c>
      <c r="B5" s="42" t="s">
        <v>38</v>
      </c>
      <c r="C5" s="43"/>
      <c r="D5" s="33"/>
      <c r="E5" s="7"/>
      <c r="F5" s="7"/>
      <c r="G5" s="31">
        <v>11000</v>
      </c>
      <c r="H5" s="7" t="s">
        <v>28</v>
      </c>
      <c r="I5" s="9"/>
      <c r="J5" s="14">
        <f t="shared" ref="J5" si="0">G5*I5</f>
        <v>0</v>
      </c>
      <c r="K5" s="11"/>
      <c r="L5" s="14">
        <f t="shared" ref="L5" si="1">J5*0.08</f>
        <v>0</v>
      </c>
      <c r="M5" s="14">
        <f t="shared" ref="M5" si="2">J5+L5</f>
        <v>0</v>
      </c>
    </row>
    <row r="7" spans="1:13" x14ac:dyDescent="0.25">
      <c r="C7" s="27"/>
    </row>
  </sheetData>
  <mergeCells count="4">
    <mergeCell ref="A2:M2"/>
    <mergeCell ref="B3:C3"/>
    <mergeCell ref="B4:C4"/>
    <mergeCell ref="B5:C5"/>
  </mergeCells>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zadanie 1 - rękawice jałowe</vt:lpstr>
      <vt:lpstr>zadanie 2 - rękawice niejałowe</vt:lpstr>
      <vt:lpstr>zadanie 3 - maski i czepki</vt:lpstr>
      <vt:lpstr>zadanie 4 - fartuchy</vt:lpstr>
      <vt:lpstr>zadanie 5- komplety chir.</vt:lpstr>
      <vt:lpstr>zadanie 6 - fartuchy barierowe</vt:lpstr>
      <vt:lpstr>zadanie 7 - fartuchy chir.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Nowakowski Rafał</dc:creator>
  <cp:lastModifiedBy>Kozioł Elżbieta</cp:lastModifiedBy>
  <cp:lastPrinted>2026-05-05T05:34:13Z</cp:lastPrinted>
  <dcterms:created xsi:type="dcterms:W3CDTF">2023-07-28T09:48:58Z</dcterms:created>
  <dcterms:modified xsi:type="dcterms:W3CDTF">2026-05-05T11:55:24Z</dcterms:modified>
</cp:coreProperties>
</file>