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_Monika\2026\47_TP_ZP_D_2026 FENX-powtórka\5_SWZ\na stronę\"/>
    </mc:Choice>
  </mc:AlternateContent>
  <xr:revisionPtr revIDLastSave="0" documentId="13_ncr:1_{F80032F2-6EB8-43B3-BCB5-C844FE3D7B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-zał.2" sheetId="1" r:id="rId1"/>
  </sheets>
  <definedNames>
    <definedName name="_xlnm.Print_Titles" localSheetId="0">'FAC-zał.2'!$9:$10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I15" i="1" s="1"/>
  <c r="F15" i="1"/>
  <c r="G18" i="1" l="1"/>
  <c r="I18" i="1" s="1"/>
  <c r="G14" i="1"/>
  <c r="G12" i="1"/>
  <c r="I12" i="1" l="1"/>
  <c r="I14" i="1"/>
  <c r="I16" i="1" s="1"/>
  <c r="G16" i="1"/>
  <c r="G20" i="1" s="1"/>
  <c r="F12" i="1"/>
  <c r="F14" i="1"/>
  <c r="F16" i="1" s="1"/>
  <c r="F18" i="1"/>
  <c r="I20" i="1" l="1"/>
</calcChain>
</file>

<file path=xl/sharedStrings.xml><?xml version="1.0" encoding="utf-8"?>
<sst xmlns="http://schemas.openxmlformats.org/spreadsheetml/2006/main" count="27" uniqueCount="26">
  <si>
    <t>L.p.</t>
  </si>
  <si>
    <t>Zamawiana ilość (sztuk / kpl)</t>
  </si>
  <si>
    <t>Stawka VAT (%)</t>
  </si>
  <si>
    <t>Asortyment</t>
  </si>
  <si>
    <t>9=7+7x8</t>
  </si>
  <si>
    <t>Wartość netto 
w PLN</t>
  </si>
  <si>
    <t>Wartość brutto
 w PLN</t>
  </si>
  <si>
    <t>Producent
Nazwa handlowa
Nr katalogowy produktu</t>
  </si>
  <si>
    <t>Cena jednostkowa  (za 1 szt./kpl) brutto w PLN</t>
  </si>
  <si>
    <t>Cena jednostkowa  (za 1 szt./kpl) 
netto w PLN</t>
  </si>
  <si>
    <t>7=3x5</t>
  </si>
  <si>
    <t>6=5+5x8</t>
  </si>
  <si>
    <t>ŁĄCZNIE</t>
  </si>
  <si>
    <r>
      <rPr>
        <b/>
        <sz val="9"/>
        <color rgb="FF000000"/>
        <rFont val="Calibri"/>
        <family val="2"/>
        <charset val="238"/>
        <scheme val="minor"/>
      </rPr>
      <t>Elektroniczna tablica do badania ostrości wzroku</t>
    </r>
    <r>
      <rPr>
        <sz val="9"/>
        <color rgb="FF000000"/>
        <rFont val="Calibri"/>
        <family val="2"/>
        <charset val="238"/>
        <scheme val="minor"/>
      </rPr>
      <t xml:space="preserve">                                                 spełniająca wymagania określone w załączniku nr 1a do SWZ - Parametry techniczne </t>
    </r>
  </si>
  <si>
    <r>
      <rPr>
        <b/>
        <sz val="9"/>
        <color rgb="FF000000"/>
        <rFont val="Calibri"/>
        <family val="2"/>
        <charset val="238"/>
        <scheme val="minor"/>
      </rPr>
      <t>Waga dla osób niepełnosprawnych</t>
    </r>
    <r>
      <rPr>
        <sz val="9"/>
        <color rgb="FF000000"/>
        <rFont val="Calibri"/>
        <family val="2"/>
        <charset val="238"/>
        <scheme val="minor"/>
      </rPr>
      <t xml:space="preserve">                                    spełniająca wymagania określone w załączniku nr 1a do SWZ - Parametry techniczne </t>
    </r>
  </si>
  <si>
    <t xml:space="preserve">Uwaga ! Należy należy zapoznać się z poniższymi uwagami przed wypełnieniem Formularza asortymentowo-cenowego </t>
  </si>
  <si>
    <t>1. W kolumnach nr 6, 7, 9 w poszczególnych komórkach zostały wpisane formuły. Wystarczy wypełnić pozostałe komórki, a cena jednostkowa brutto, wartość netto/brutto oraz suma (o ile dotyczy) zostanie wyliczona automatycznie. Pomimo zastosowania formuł Zamawiający zaleca sprawdzenie poprawności wyliczeń zgodnie z zasadami określonymi w rozdziale XV. pkt. 5 SWZ. Formuły wpisane w Formularzu mają jedynie charakter pomocniczy - Wykonawca jest w pełni odpowiedzialny za prawidłowe wypełnienie Formularza asortymentowo-cenowego.</t>
  </si>
  <si>
    <t>2. Określenie właściwej stawki VAT należy do Wykonawcy. Należy podać stawkę VAT obowiązującą na dzień składania ofert.</t>
  </si>
  <si>
    <t>3. W przypadku różnych stawek VAT dla poszczególnych elementów składających się na oferowany Towar należy dokonać ich oddzielnej wyceny poprzez rozszerzenie ilości wierszy</t>
  </si>
  <si>
    <t>4. W razie potrzeby Zamawiający dopuszcza rozszerzenie tabeli poprzez dodanie wierszy.</t>
  </si>
  <si>
    <t>5. Niewycenione pakiety, dla czytelności, prosimy usunąć.</t>
  </si>
  <si>
    <t>PAKIET NR 1 - ELEKTRONICZNA TABLICA DO BADANIA OSTROŚCI WZROKU</t>
  </si>
  <si>
    <t>PAKIET NR 3 - DETEKTOR TĘTNA PŁODU</t>
  </si>
  <si>
    <r>
      <rPr>
        <b/>
        <sz val="9"/>
        <color rgb="FF000000"/>
        <rFont val="Calibri"/>
        <family val="2"/>
        <charset val="238"/>
        <scheme val="minor"/>
      </rPr>
      <t>Detektor tętna płodu</t>
    </r>
    <r>
      <rPr>
        <sz val="9"/>
        <color rgb="FF000000"/>
        <rFont val="Calibri"/>
        <family val="2"/>
        <charset val="238"/>
        <scheme val="minor"/>
      </rPr>
      <t xml:space="preserve">                                                             spełniający wymagania określone w załączniku nr 1a do SWZ - Parametry techniczne </t>
    </r>
  </si>
  <si>
    <t>PAKIET NR 2 - WAGI</t>
  </si>
  <si>
    <r>
      <rPr>
        <b/>
        <sz val="9"/>
        <color rgb="FF000000"/>
        <rFont val="Calibri"/>
        <family val="2"/>
        <charset val="238"/>
        <scheme val="minor"/>
      </rPr>
      <t>Waga medyczna ze wzrostomierzem</t>
    </r>
    <r>
      <rPr>
        <sz val="9"/>
        <color rgb="FF000000"/>
        <rFont val="Calibri"/>
        <family val="2"/>
        <charset val="238"/>
        <scheme val="minor"/>
      </rPr>
      <t xml:space="preserve">                           spełniająca wymagania określone w załączniku nr 1a do SWZ - Parametry techniczne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</si>
</sst>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0"/>
  </numFmts>
  <fonts count="13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7" fillId="0" borderId="0"/>
    <xf numFmtId="0" fontId="8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9" fontId="5" fillId="2" borderId="2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0" fillId="0" borderId="0" xfId="0" applyNumberFormat="1"/>
    <xf numFmtId="165" fontId="4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9" fontId="5" fillId="2" borderId="1" xfId="0" applyNumberFormat="1" applyFont="1" applyFill="1" applyBorder="1" applyAlignment="1">
      <alignment vertical="center"/>
    </xf>
    <xf numFmtId="0" fontId="0" fillId="0" borderId="0" xfId="0" applyBorder="1"/>
    <xf numFmtId="165" fontId="0" fillId="0" borderId="0" xfId="0" applyNumberFormat="1" applyBorder="1"/>
    <xf numFmtId="4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0" fontId="2" fillId="4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9" fontId="6" fillId="4" borderId="0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vertical="center"/>
    </xf>
  </cellXfs>
  <cellStyles count="3">
    <cellStyle name="Excel Built-in Normal" xfId="1" xr:uid="{00000000-0005-0000-0000-000001000000}"/>
    <cellStyle name="Normalny" xfId="0" builtinId="0"/>
    <cellStyle name="Normalny 2" xfId="2" xr:uid="{00000000-0005-0000-0000-000003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7"/>
  <sheetViews>
    <sheetView showGridLines="0" tabSelected="1" showRuler="0" zoomScale="120" zoomScaleNormal="120" workbookViewId="0">
      <selection activeCell="K18" sqref="K18"/>
    </sheetView>
  </sheetViews>
  <sheetFormatPr defaultRowHeight="15" x14ac:dyDescent="0.25"/>
  <cols>
    <col min="1" max="1" width="12" customWidth="1"/>
    <col min="2" max="2" width="41.140625" customWidth="1"/>
    <col min="3" max="3" width="9.85546875" customWidth="1"/>
    <col min="4" max="4" width="21" customWidth="1"/>
    <col min="5" max="6" width="13.7109375" customWidth="1"/>
    <col min="7" max="7" width="14.140625" customWidth="1"/>
    <col min="8" max="8" width="6.42578125" customWidth="1"/>
    <col min="9" max="9" width="14.140625" customWidth="1"/>
    <col min="11" max="11" width="11.42578125" customWidth="1"/>
    <col min="12" max="12" width="11.7109375" customWidth="1"/>
    <col min="13" max="13" width="13.140625" customWidth="1"/>
  </cols>
  <sheetData>
    <row r="1" spans="1:17" ht="24" customHeight="1" x14ac:dyDescent="0.25">
      <c r="A1" s="27" t="s">
        <v>15</v>
      </c>
      <c r="B1" s="27"/>
      <c r="C1" s="27"/>
      <c r="D1" s="27"/>
      <c r="E1" s="27"/>
      <c r="F1" s="27"/>
      <c r="G1" s="27"/>
      <c r="H1" s="27"/>
      <c r="I1" s="5"/>
    </row>
    <row r="2" spans="1:17" ht="42.75" customHeight="1" x14ac:dyDescent="0.25">
      <c r="A2" s="28" t="s">
        <v>16</v>
      </c>
      <c r="B2" s="28"/>
      <c r="C2" s="28"/>
      <c r="D2" s="28"/>
      <c r="E2" s="28"/>
      <c r="F2" s="28"/>
      <c r="G2" s="28"/>
      <c r="H2" s="28"/>
      <c r="I2" s="5"/>
    </row>
    <row r="3" spans="1:17" ht="22.5" customHeight="1" x14ac:dyDescent="0.25">
      <c r="A3" s="26" t="s">
        <v>17</v>
      </c>
      <c r="B3" s="26"/>
      <c r="C3" s="26"/>
      <c r="D3" s="26"/>
      <c r="E3" s="26"/>
      <c r="F3" s="26"/>
      <c r="G3" s="26"/>
      <c r="H3" s="26"/>
      <c r="I3" s="5"/>
    </row>
    <row r="4" spans="1:17" ht="18.75" customHeight="1" x14ac:dyDescent="0.25">
      <c r="A4" s="29" t="s">
        <v>18</v>
      </c>
      <c r="B4" s="29"/>
      <c r="C4" s="29"/>
      <c r="D4" s="29"/>
      <c r="E4" s="29"/>
      <c r="F4" s="29"/>
      <c r="G4" s="29"/>
      <c r="H4" s="29"/>
      <c r="I4" s="5"/>
    </row>
    <row r="5" spans="1:17" ht="21.75" customHeight="1" x14ac:dyDescent="0.25">
      <c r="A5" s="26" t="s">
        <v>19</v>
      </c>
      <c r="B5" s="26"/>
      <c r="C5" s="26"/>
      <c r="D5" s="26"/>
      <c r="E5" s="26"/>
      <c r="F5" s="26"/>
      <c r="G5" s="26"/>
      <c r="H5" s="26"/>
      <c r="I5" s="5"/>
    </row>
    <row r="6" spans="1:17" ht="20.25" customHeight="1" x14ac:dyDescent="0.25">
      <c r="A6" s="26" t="s">
        <v>20</v>
      </c>
      <c r="B6" s="26"/>
      <c r="C6" s="26"/>
      <c r="D6" s="26"/>
      <c r="E6" s="26"/>
      <c r="F6" s="26"/>
      <c r="G6" s="26"/>
      <c r="H6" s="26"/>
      <c r="I6" s="5"/>
    </row>
    <row r="7" spans="1:17" x14ac:dyDescent="0.25">
      <c r="A7" s="5"/>
      <c r="B7" s="5"/>
      <c r="C7" s="5"/>
      <c r="D7" s="5"/>
      <c r="E7" s="5"/>
      <c r="F7" s="5"/>
      <c r="G7" s="5"/>
      <c r="H7" s="5"/>
      <c r="I7" s="5"/>
    </row>
    <row r="8" spans="1:17" x14ac:dyDescent="0.25">
      <c r="A8" s="5"/>
      <c r="B8" s="5"/>
      <c r="C8" s="5"/>
      <c r="D8" s="5"/>
      <c r="E8" s="5"/>
      <c r="F8" s="5"/>
      <c r="G8" s="5"/>
      <c r="H8" s="5"/>
      <c r="I8" s="5"/>
    </row>
    <row r="9" spans="1:17" ht="45.75" customHeight="1" x14ac:dyDescent="0.25">
      <c r="A9" s="1" t="s">
        <v>0</v>
      </c>
      <c r="B9" s="1" t="s">
        <v>3</v>
      </c>
      <c r="C9" s="1" t="s">
        <v>1</v>
      </c>
      <c r="D9" s="1" t="s">
        <v>7</v>
      </c>
      <c r="E9" s="1" t="s">
        <v>9</v>
      </c>
      <c r="F9" s="1" t="s">
        <v>8</v>
      </c>
      <c r="G9" s="1" t="s">
        <v>5</v>
      </c>
      <c r="H9" s="1" t="s">
        <v>2</v>
      </c>
      <c r="I9" s="1" t="s">
        <v>6</v>
      </c>
    </row>
    <row r="10" spans="1:17" x14ac:dyDescent="0.25">
      <c r="A10" s="2">
        <v>1</v>
      </c>
      <c r="B10" s="2">
        <v>2</v>
      </c>
      <c r="C10" s="2">
        <v>3</v>
      </c>
      <c r="D10" s="3">
        <v>4</v>
      </c>
      <c r="E10" s="3">
        <v>5</v>
      </c>
      <c r="F10" s="3" t="s">
        <v>11</v>
      </c>
      <c r="G10" s="3" t="s">
        <v>10</v>
      </c>
      <c r="H10" s="3">
        <v>8</v>
      </c>
      <c r="I10" s="3" t="s">
        <v>4</v>
      </c>
      <c r="M10" s="19"/>
      <c r="N10" s="19"/>
      <c r="O10" s="19"/>
      <c r="P10" s="19"/>
      <c r="Q10" s="19"/>
    </row>
    <row r="11" spans="1:17" ht="36.950000000000003" customHeight="1" x14ac:dyDescent="0.25">
      <c r="A11" s="4" t="s">
        <v>21</v>
      </c>
      <c r="B11" s="5"/>
      <c r="C11" s="5"/>
      <c r="D11" s="5"/>
      <c r="E11" s="15"/>
      <c r="F11" s="5"/>
      <c r="G11" s="5"/>
      <c r="H11" s="5"/>
      <c r="I11" s="5"/>
      <c r="L11" s="14"/>
      <c r="M11" s="20"/>
      <c r="N11" s="19"/>
      <c r="O11" s="19"/>
      <c r="P11" s="19"/>
      <c r="Q11" s="19"/>
    </row>
    <row r="12" spans="1:17" ht="36.950000000000003" customHeight="1" x14ac:dyDescent="0.25">
      <c r="A12" s="2">
        <v>1</v>
      </c>
      <c r="B12" s="11" t="s">
        <v>13</v>
      </c>
      <c r="C12" s="6">
        <v>2</v>
      </c>
      <c r="D12" s="6"/>
      <c r="E12" s="13"/>
      <c r="F12" s="7">
        <f>SUM(E12+E12*H12)</f>
        <v>0</v>
      </c>
      <c r="G12" s="8">
        <f>ROUND(C12*E12,2)</f>
        <v>0</v>
      </c>
      <c r="H12" s="10"/>
      <c r="I12" s="8">
        <f>ROUND(G12+G12*H12,2)</f>
        <v>0</v>
      </c>
      <c r="L12" s="14"/>
      <c r="M12" s="21"/>
      <c r="N12" s="21"/>
      <c r="O12" s="22"/>
      <c r="P12" s="21"/>
      <c r="Q12" s="19"/>
    </row>
    <row r="13" spans="1:17" ht="36.950000000000003" customHeight="1" x14ac:dyDescent="0.25">
      <c r="A13" s="4" t="s">
        <v>24</v>
      </c>
      <c r="B13" s="5"/>
      <c r="C13" s="5"/>
      <c r="D13" s="5"/>
      <c r="E13" s="15"/>
      <c r="F13" s="5"/>
      <c r="G13" s="5"/>
      <c r="H13" s="5"/>
      <c r="I13" s="5"/>
      <c r="L13" s="14"/>
      <c r="M13" s="14"/>
    </row>
    <row r="14" spans="1:17" ht="36.950000000000003" customHeight="1" x14ac:dyDescent="0.25">
      <c r="A14" s="2">
        <v>1</v>
      </c>
      <c r="B14" s="11" t="s">
        <v>14</v>
      </c>
      <c r="C14" s="6">
        <v>1</v>
      </c>
      <c r="D14" s="6"/>
      <c r="E14" s="13"/>
      <c r="F14" s="7">
        <f>SUM(E14+E14*H14)</f>
        <v>0</v>
      </c>
      <c r="G14" s="8">
        <f>ROUND(C14*E14,2)</f>
        <v>0</v>
      </c>
      <c r="H14" s="10"/>
      <c r="I14" s="8">
        <f>ROUND(G14+G14*H14,2)</f>
        <v>0</v>
      </c>
      <c r="L14" s="14"/>
      <c r="M14" s="14"/>
    </row>
    <row r="15" spans="1:17" ht="36.950000000000003" customHeight="1" x14ac:dyDescent="0.25">
      <c r="A15" s="2">
        <v>2</v>
      </c>
      <c r="B15" s="11" t="s">
        <v>25</v>
      </c>
      <c r="C15" s="6">
        <v>10</v>
      </c>
      <c r="D15" s="6"/>
      <c r="E15" s="13"/>
      <c r="F15" s="7">
        <f>SUM(E15+E15*H15)</f>
        <v>0</v>
      </c>
      <c r="G15" s="8">
        <f>ROUND(C15*E15,2)</f>
        <v>0</v>
      </c>
      <c r="H15" s="18"/>
      <c r="I15" s="8">
        <f>ROUND(G15+G15*H15,2)</f>
        <v>0</v>
      </c>
      <c r="L15" s="14"/>
      <c r="M15" s="14"/>
    </row>
    <row r="16" spans="1:17" ht="36.950000000000003" customHeight="1" x14ac:dyDescent="0.25">
      <c r="A16" s="16"/>
      <c r="B16" s="23"/>
      <c r="C16" s="17"/>
      <c r="D16" s="17"/>
      <c r="E16" s="24" t="s">
        <v>12</v>
      </c>
      <c r="F16" s="8">
        <f>F14+F15</f>
        <v>0</v>
      </c>
      <c r="G16" s="8">
        <f>G14+G15</f>
        <v>0</v>
      </c>
      <c r="H16" s="25"/>
      <c r="I16" s="8">
        <f>I14+I15</f>
        <v>0</v>
      </c>
      <c r="L16" s="14"/>
      <c r="M16" s="14"/>
    </row>
    <row r="17" spans="1:13" ht="36.950000000000003" customHeight="1" x14ac:dyDescent="0.25">
      <c r="A17" s="4" t="s">
        <v>22</v>
      </c>
      <c r="B17" s="5"/>
      <c r="C17" s="5"/>
      <c r="D17" s="5"/>
      <c r="E17" s="15"/>
      <c r="F17" s="5"/>
      <c r="G17" s="5"/>
      <c r="H17" s="5"/>
      <c r="I17" s="5"/>
      <c r="L17" s="14"/>
      <c r="M17" s="14"/>
    </row>
    <row r="18" spans="1:13" ht="36.950000000000003" customHeight="1" x14ac:dyDescent="0.25">
      <c r="A18" s="2">
        <v>1</v>
      </c>
      <c r="B18" s="11" t="s">
        <v>23</v>
      </c>
      <c r="C18" s="6">
        <v>1</v>
      </c>
      <c r="D18" s="6"/>
      <c r="E18" s="13"/>
      <c r="F18" s="7">
        <f>SUM(E18+E18*H18)</f>
        <v>0</v>
      </c>
      <c r="G18" s="8">
        <f>ROUND(C18*E18,2)</f>
        <v>0</v>
      </c>
      <c r="H18" s="10"/>
      <c r="I18" s="8">
        <f>ROUND(G18+G18*H18,2)</f>
        <v>0</v>
      </c>
      <c r="L18" s="14"/>
      <c r="M18" s="14"/>
    </row>
    <row r="19" spans="1:13" x14ac:dyDescent="0.25">
      <c r="A19" s="9"/>
      <c r="B19" s="9"/>
      <c r="C19" s="12"/>
      <c r="D19" s="5"/>
      <c r="E19" s="5"/>
      <c r="F19" s="5"/>
      <c r="G19" s="5"/>
      <c r="H19" s="5"/>
      <c r="I19" s="5"/>
    </row>
    <row r="20" spans="1:13" x14ac:dyDescent="0.25">
      <c r="A20" s="5"/>
      <c r="B20" s="5"/>
      <c r="C20" s="5"/>
      <c r="D20" s="5"/>
      <c r="E20" s="5"/>
      <c r="F20" s="5" t="s">
        <v>12</v>
      </c>
      <c r="G20" s="8">
        <f>G12+G16+G18</f>
        <v>0</v>
      </c>
      <c r="H20" s="5"/>
      <c r="I20" s="8">
        <f>I12+I16+I18</f>
        <v>0</v>
      </c>
      <c r="J20" s="12"/>
      <c r="M20" s="14"/>
    </row>
    <row r="21" spans="1:13" x14ac:dyDescent="0.25">
      <c r="A21" s="5"/>
      <c r="B21" s="5"/>
      <c r="C21" s="5"/>
      <c r="D21" s="5"/>
      <c r="E21" s="5"/>
      <c r="F21" s="5"/>
      <c r="G21" s="5"/>
      <c r="H21" s="5"/>
      <c r="I21" s="5"/>
    </row>
    <row r="22" spans="1:13" x14ac:dyDescent="0.25">
      <c r="A22" s="5"/>
      <c r="B22" s="5"/>
      <c r="C22" s="5"/>
      <c r="D22" s="5"/>
      <c r="E22" s="5"/>
      <c r="F22" s="5"/>
      <c r="G22" s="5"/>
      <c r="H22" s="5"/>
      <c r="I22" s="5"/>
      <c r="J22" s="9"/>
      <c r="K22" s="9"/>
      <c r="L22" s="9"/>
    </row>
    <row r="23" spans="1:13" x14ac:dyDescent="0.25">
      <c r="A23" s="5"/>
      <c r="B23" s="5"/>
      <c r="C23" s="5"/>
      <c r="D23" s="5"/>
      <c r="E23" s="5"/>
      <c r="F23" s="5"/>
      <c r="G23" s="5"/>
      <c r="H23" s="5"/>
      <c r="I23" s="5"/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</row>
    <row r="25" spans="1:13" x14ac:dyDescent="0.25">
      <c r="J25" s="9"/>
    </row>
    <row r="28" spans="1:13" x14ac:dyDescent="0.25">
      <c r="J28" s="9"/>
    </row>
    <row r="31" spans="1:13" x14ac:dyDescent="0.25">
      <c r="J31" s="9"/>
      <c r="K31" s="9"/>
      <c r="L31" s="9"/>
    </row>
    <row r="34" spans="10:10" x14ac:dyDescent="0.25">
      <c r="J34" s="9"/>
    </row>
    <row r="37" spans="10:10" x14ac:dyDescent="0.25">
      <c r="J37" s="9"/>
    </row>
  </sheetData>
  <mergeCells count="6">
    <mergeCell ref="A6:H6"/>
    <mergeCell ref="A1:H1"/>
    <mergeCell ref="A2:H2"/>
    <mergeCell ref="A3:H3"/>
    <mergeCell ref="A4:H4"/>
    <mergeCell ref="A5:H5"/>
  </mergeCells>
  <pageMargins left="0.39370078740157483" right="0.39370078740157483" top="0.59055118110236227" bottom="0.55118110236220474" header="0.27559055118110237" footer="0.27559055118110237"/>
  <pageSetup paperSize="9" scale="84" orientation="landscape" r:id="rId1"/>
  <headerFooter>
    <oddHeader xml:space="preserve">&amp;L&amp;"-,Pogrubiony"&amp;9 47/TP/ZP/D/2026 - załącznik nr 2 do SWZ-formularz asortymentowo-cenowy </oddHeader>
    <oddFooter>&amp;R&amp;9Strona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FAC-zał.2</vt:lpstr>
      <vt:lpstr>'FAC-zał.2'!Tytuły_wydruku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Morawska Monika</cp:lastModifiedBy>
  <cp:lastPrinted>2026-03-06T10:08:58Z</cp:lastPrinted>
  <dcterms:created xsi:type="dcterms:W3CDTF">2019-06-17T07:20:35Z</dcterms:created>
  <dcterms:modified xsi:type="dcterms:W3CDTF">2026-05-05T07:43:43Z</dcterms:modified>
</cp:coreProperties>
</file>