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Arkusz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H27" i="1" s="1"/>
  <c r="I27" i="1" s="1"/>
  <c r="G26" i="1"/>
  <c r="H26" i="1" s="1"/>
  <c r="I26" i="1" s="1"/>
  <c r="G17" i="1"/>
  <c r="H17" i="1" s="1"/>
  <c r="I17" i="1" l="1"/>
  <c r="G12" i="1"/>
  <c r="G19" i="1" l="1"/>
  <c r="H19" i="1" s="1"/>
  <c r="I19" i="1" s="1"/>
  <c r="G24" i="1"/>
  <c r="H24" i="1" s="1"/>
  <c r="G23" i="1"/>
  <c r="H23" i="1" s="1"/>
  <c r="I23" i="1" s="1"/>
  <c r="I24" i="1" l="1"/>
  <c r="G8" i="1" l="1"/>
  <c r="G9" i="1"/>
  <c r="H9" i="1" s="1"/>
  <c r="I9" i="1" s="1"/>
  <c r="G10" i="1"/>
  <c r="G11" i="1"/>
  <c r="H11" i="1" s="1"/>
  <c r="I11" i="1" s="1"/>
  <c r="G13" i="1"/>
  <c r="H13" i="1" s="1"/>
  <c r="G14" i="1"/>
  <c r="G15" i="1"/>
  <c r="G16" i="1"/>
  <c r="H16" i="1" s="1"/>
  <c r="G18" i="1"/>
  <c r="G20" i="1"/>
  <c r="H20" i="1" s="1"/>
  <c r="I20" i="1" s="1"/>
  <c r="G21" i="1"/>
  <c r="H21" i="1" s="1"/>
  <c r="I21" i="1" s="1"/>
  <c r="G22" i="1"/>
  <c r="H22" i="1" s="1"/>
  <c r="G25" i="1"/>
  <c r="H25" i="1" s="1"/>
  <c r="G7" i="1"/>
  <c r="G28" i="1" l="1"/>
  <c r="C31" i="1" s="1"/>
  <c r="H7" i="1"/>
  <c r="I13" i="1"/>
  <c r="H15" i="1"/>
  <c r="I15" i="1" s="1"/>
  <c r="I22" i="1"/>
  <c r="H14" i="1"/>
  <c r="I14" i="1" s="1"/>
  <c r="H10" i="1"/>
  <c r="I10" i="1" s="1"/>
  <c r="I25" i="1"/>
  <c r="I16" i="1"/>
  <c r="H12" i="1"/>
  <c r="I12" i="1" s="1"/>
  <c r="H18" i="1"/>
  <c r="I18" i="1" s="1"/>
  <c r="H8" i="1"/>
  <c r="I8" i="1" l="1"/>
  <c r="H28" i="1"/>
  <c r="G31" i="1" s="1"/>
  <c r="I7" i="1"/>
  <c r="I28" i="1" l="1"/>
  <c r="D31" i="1" s="1"/>
</calcChain>
</file>

<file path=xl/sharedStrings.xml><?xml version="1.0" encoding="utf-8"?>
<sst xmlns="http://schemas.openxmlformats.org/spreadsheetml/2006/main" count="85" uniqueCount="62">
  <si>
    <t>Formularz cenowy</t>
  </si>
  <si>
    <t>Lp</t>
  </si>
  <si>
    <t>Nazwa artykułu/produktu</t>
  </si>
  <si>
    <t>j.m</t>
  </si>
  <si>
    <t>Cena jednostkowa netto
[PLN]</t>
  </si>
  <si>
    <t>Stawka podatku VAT
[%]</t>
  </si>
  <si>
    <t>Ilość</t>
  </si>
  <si>
    <t>Wartość ogółem netto
[PLN]</t>
  </si>
  <si>
    <t>Kwota podatku VAT
[PLN]</t>
  </si>
  <si>
    <t>Wartość ogółem brutto
[PLN]</t>
  </si>
  <si>
    <t>1.</t>
  </si>
  <si>
    <t>Brokuły</t>
  </si>
  <si>
    <t>kg</t>
  </si>
  <si>
    <t>Fasolka szparagowa</t>
  </si>
  <si>
    <t>Kalafior</t>
  </si>
  <si>
    <t>4.</t>
  </si>
  <si>
    <t>Mieszanka owocowa</t>
  </si>
  <si>
    <t>7.</t>
  </si>
  <si>
    <t>8.</t>
  </si>
  <si>
    <t>Włoszczyzna paski</t>
  </si>
  <si>
    <t>9.</t>
  </si>
  <si>
    <t>Groszek zielony</t>
  </si>
  <si>
    <t>Marchewka z groszkiem</t>
  </si>
  <si>
    <t>Marchew kostka</t>
  </si>
  <si>
    <t>13.</t>
  </si>
  <si>
    <t>14.</t>
  </si>
  <si>
    <t>15.</t>
  </si>
  <si>
    <t>16.</t>
  </si>
  <si>
    <t>18.</t>
  </si>
  <si>
    <t>Marchew mini</t>
  </si>
  <si>
    <t>Mieszanka 7 składnikowa</t>
  </si>
  <si>
    <t>Maliny</t>
  </si>
  <si>
    <t>Razem poszczególne jednostki:</t>
  </si>
  <si>
    <t>X</t>
  </si>
  <si>
    <t>Wartość ogółem netto
(7)
[PLN]</t>
  </si>
  <si>
    <t>Wartość ogółem brutto
(9)
[PLN]</t>
  </si>
  <si>
    <t>Wartość podatku VAT ogółem
[PLN]</t>
  </si>
  <si>
    <t>UWAGA:</t>
  </si>
  <si>
    <t>Ofertę składa się, pod rygorem nieważności, w formie elektronicznej lub w postaci elektronicznej opatrzonej kwalifikowanym podpisem elektronicznym, podpisem zaufanym lub podpisem osobistym.</t>
  </si>
  <si>
    <t>Seler kostka</t>
  </si>
  <si>
    <t xml:space="preserve">Szpinak </t>
  </si>
  <si>
    <t>Grzyb borowik kostka</t>
  </si>
  <si>
    <t>Truskawki</t>
  </si>
  <si>
    <t>Warzywa na patelnię</t>
  </si>
  <si>
    <t>Pieczarka plastry</t>
  </si>
  <si>
    <t xml:space="preserve">Pieczarka </t>
  </si>
  <si>
    <t>2.</t>
  </si>
  <si>
    <t>3.</t>
  </si>
  <si>
    <t>5.</t>
  </si>
  <si>
    <t>6.</t>
  </si>
  <si>
    <t>10.</t>
  </si>
  <si>
    <t>11.</t>
  </si>
  <si>
    <t>17.</t>
  </si>
  <si>
    <t>Pakiet 1: DPS Piotrków Kujawski</t>
  </si>
  <si>
    <t>Mieszanka grzybowa</t>
  </si>
  <si>
    <t>12.</t>
  </si>
  <si>
    <t>19.</t>
  </si>
  <si>
    <t>Pierogi z kapustą i grzybami</t>
  </si>
  <si>
    <t>Uszka z kapustą i grzybami</t>
  </si>
  <si>
    <t>Część  2  zamówienia: Mrożonki</t>
  </si>
  <si>
    <t>Wartość części 2 zamówienia
(Wartość ogółem brutto jest Ceną ofertową dla części 2 zamówienia):</t>
  </si>
  <si>
    <t xml:space="preserve">DPS.240.3.2026 Załącznik nr 3 do Specyfikacji  Warunków Zamówienia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</si>
</sst>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Arial Narrow"/>
      <family val="2"/>
      <charset val="238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 vertical="top" wrapText="1"/>
    </xf>
    <xf numFmtId="0" fontId="5" fillId="0" borderId="0" xfId="0" applyFont="1"/>
    <xf numFmtId="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/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/>
    <xf numFmtId="4" fontId="3" fillId="0" borderId="4" xfId="0" applyNumberFormat="1" applyFont="1" applyFill="1" applyBorder="1" applyAlignment="1">
      <alignment vertic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top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zoomScale="110" zoomScaleNormal="110" workbookViewId="0">
      <selection sqref="A1:I1"/>
    </sheetView>
  </sheetViews>
  <sheetFormatPr defaultRowHeight="14.4" x14ac:dyDescent="0.3"/>
  <cols>
    <col min="2" max="2" width="24.88671875" customWidth="1"/>
  </cols>
  <sheetData>
    <row r="1" spans="1:20" ht="15.6" x14ac:dyDescent="0.3">
      <c r="A1" s="37" t="s">
        <v>61</v>
      </c>
      <c r="B1" s="37"/>
      <c r="C1" s="37"/>
      <c r="D1" s="37"/>
      <c r="E1" s="37"/>
      <c r="F1" s="37"/>
      <c r="G1" s="37"/>
      <c r="H1" s="37"/>
      <c r="I1" s="37"/>
      <c r="J1" s="1"/>
      <c r="K1" s="1"/>
      <c r="L1" s="1"/>
      <c r="M1" s="1"/>
      <c r="N1" s="1"/>
      <c r="O1" s="1"/>
      <c r="P1" s="1"/>
      <c r="Q1" s="1"/>
      <c r="R1" s="1"/>
      <c r="S1" s="2"/>
      <c r="T1" s="2"/>
    </row>
    <row r="2" spans="1:20" ht="15.6" x14ac:dyDescent="0.3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1"/>
      <c r="K2" s="1"/>
      <c r="L2" s="1"/>
      <c r="M2" s="1"/>
      <c r="N2" s="1"/>
      <c r="O2" s="1"/>
      <c r="P2" s="1"/>
      <c r="Q2" s="1"/>
      <c r="R2" s="1"/>
      <c r="S2" s="2"/>
      <c r="T2" s="2"/>
    </row>
    <row r="3" spans="1:20" ht="15.6" x14ac:dyDescent="0.3">
      <c r="A3" s="38" t="s">
        <v>59</v>
      </c>
      <c r="B3" s="38"/>
      <c r="C3" s="38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  <c r="R3" s="1"/>
      <c r="S3" s="2"/>
      <c r="T3" s="2"/>
    </row>
    <row r="4" spans="1:20" ht="15.6" x14ac:dyDescent="0.3">
      <c r="A4" s="25"/>
      <c r="B4" s="25"/>
      <c r="C4" s="25"/>
      <c r="D4" s="25"/>
      <c r="E4" s="25"/>
      <c r="F4" s="39" t="s">
        <v>53</v>
      </c>
      <c r="G4" s="39"/>
      <c r="H4" s="39"/>
      <c r="I4" s="39"/>
      <c r="J4" s="1"/>
      <c r="K4" s="1"/>
      <c r="L4" s="1"/>
      <c r="M4" s="1"/>
      <c r="N4" s="1"/>
      <c r="O4" s="1"/>
      <c r="P4" s="1"/>
      <c r="Q4" s="1"/>
      <c r="R4" s="1"/>
      <c r="S4" s="2"/>
      <c r="T4" s="2"/>
    </row>
    <row r="5" spans="1:20" ht="62.4" x14ac:dyDescent="0.3">
      <c r="A5" s="13" t="s">
        <v>1</v>
      </c>
      <c r="B5" s="13" t="s">
        <v>2</v>
      </c>
      <c r="C5" s="13" t="s">
        <v>3</v>
      </c>
      <c r="D5" s="13" t="s">
        <v>4</v>
      </c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3"/>
      <c r="K5" s="3"/>
      <c r="L5" s="3"/>
      <c r="M5" s="3"/>
      <c r="N5" s="3"/>
      <c r="O5" s="3"/>
      <c r="P5" s="3"/>
      <c r="Q5" s="3"/>
      <c r="R5" s="3"/>
      <c r="S5" s="4"/>
      <c r="T5" s="4"/>
    </row>
    <row r="6" spans="1:20" ht="15.6" x14ac:dyDescent="0.3">
      <c r="A6" s="14"/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"/>
      <c r="K6" s="1"/>
      <c r="L6" s="1"/>
      <c r="M6" s="1"/>
      <c r="N6" s="1"/>
      <c r="O6" s="1"/>
      <c r="P6" s="1"/>
      <c r="Q6" s="1"/>
      <c r="R6" s="1"/>
      <c r="S6" s="2"/>
      <c r="T6" s="2"/>
    </row>
    <row r="7" spans="1:20" ht="15.6" x14ac:dyDescent="0.3">
      <c r="A7" s="14" t="s">
        <v>10</v>
      </c>
      <c r="B7" s="15" t="s">
        <v>11</v>
      </c>
      <c r="C7" s="14" t="s">
        <v>12</v>
      </c>
      <c r="D7" s="16"/>
      <c r="E7" s="15">
        <v>5</v>
      </c>
      <c r="F7" s="24">
        <v>64</v>
      </c>
      <c r="G7" s="17">
        <f>D7*F7</f>
        <v>0</v>
      </c>
      <c r="H7" s="17">
        <f>G7*E7%</f>
        <v>0</v>
      </c>
      <c r="I7" s="17">
        <f>G7+H7</f>
        <v>0</v>
      </c>
      <c r="J7" s="1"/>
      <c r="K7" s="1"/>
      <c r="L7" s="1"/>
      <c r="M7" s="1"/>
      <c r="N7" s="1"/>
      <c r="O7" s="1"/>
      <c r="P7" s="1"/>
      <c r="Q7" s="1"/>
      <c r="R7" s="1"/>
      <c r="S7" s="2"/>
      <c r="T7" s="2"/>
    </row>
    <row r="8" spans="1:20" ht="15.6" x14ac:dyDescent="0.3">
      <c r="A8" s="14" t="s">
        <v>46</v>
      </c>
      <c r="B8" s="15" t="s">
        <v>13</v>
      </c>
      <c r="C8" s="14" t="s">
        <v>12</v>
      </c>
      <c r="D8" s="16"/>
      <c r="E8" s="15">
        <v>5</v>
      </c>
      <c r="F8" s="24">
        <v>100</v>
      </c>
      <c r="G8" s="17">
        <f t="shared" ref="G8:G27" si="0">D8*F8</f>
        <v>0</v>
      </c>
      <c r="H8" s="17">
        <f t="shared" ref="H8:H27" si="1">G8*E8%</f>
        <v>0</v>
      </c>
      <c r="I8" s="17">
        <f t="shared" ref="I8:I27" si="2">G8+H8</f>
        <v>0</v>
      </c>
      <c r="J8" s="1"/>
      <c r="K8" s="1"/>
      <c r="L8" s="1"/>
      <c r="M8" s="1"/>
      <c r="N8" s="1"/>
      <c r="O8" s="1"/>
      <c r="P8" s="1"/>
      <c r="Q8" s="1"/>
      <c r="R8" s="1"/>
      <c r="S8" s="2"/>
      <c r="T8" s="2"/>
    </row>
    <row r="9" spans="1:20" ht="15.6" x14ac:dyDescent="0.3">
      <c r="A9" s="14" t="s">
        <v>47</v>
      </c>
      <c r="B9" s="15" t="s">
        <v>21</v>
      </c>
      <c r="C9" s="14" t="s">
        <v>12</v>
      </c>
      <c r="D9" s="16"/>
      <c r="E9" s="15">
        <v>5</v>
      </c>
      <c r="F9" s="24">
        <v>20</v>
      </c>
      <c r="G9" s="17">
        <f t="shared" si="0"/>
        <v>0</v>
      </c>
      <c r="H9" s="17">
        <f t="shared" si="1"/>
        <v>0</v>
      </c>
      <c r="I9" s="17">
        <f t="shared" si="2"/>
        <v>0</v>
      </c>
      <c r="J9" s="1"/>
      <c r="K9" s="1"/>
      <c r="L9" s="1"/>
      <c r="M9" s="1"/>
      <c r="N9" s="1"/>
      <c r="O9" s="1"/>
      <c r="P9" s="1"/>
      <c r="Q9" s="1"/>
      <c r="R9" s="1"/>
      <c r="S9" s="2"/>
      <c r="T9" s="2"/>
    </row>
    <row r="10" spans="1:20" ht="15.6" x14ac:dyDescent="0.3">
      <c r="A10" s="14" t="s">
        <v>15</v>
      </c>
      <c r="B10" s="15" t="s">
        <v>41</v>
      </c>
      <c r="C10" s="14" t="s">
        <v>12</v>
      </c>
      <c r="D10" s="16"/>
      <c r="E10" s="15">
        <v>5</v>
      </c>
      <c r="F10" s="24">
        <v>30</v>
      </c>
      <c r="G10" s="17">
        <f t="shared" si="0"/>
        <v>0</v>
      </c>
      <c r="H10" s="17">
        <f t="shared" si="1"/>
        <v>0</v>
      </c>
      <c r="I10" s="17">
        <f t="shared" si="2"/>
        <v>0</v>
      </c>
      <c r="J10" s="1"/>
      <c r="K10" s="1"/>
      <c r="L10" s="1"/>
      <c r="M10" s="1"/>
      <c r="N10" s="1"/>
      <c r="O10" s="1"/>
      <c r="P10" s="1"/>
      <c r="Q10" s="1"/>
      <c r="R10" s="1"/>
      <c r="S10" s="2"/>
      <c r="T10" s="2"/>
    </row>
    <row r="11" spans="1:20" ht="15.6" x14ac:dyDescent="0.3">
      <c r="A11" s="14" t="s">
        <v>48</v>
      </c>
      <c r="B11" s="15" t="s">
        <v>14</v>
      </c>
      <c r="C11" s="14" t="s">
        <v>12</v>
      </c>
      <c r="D11" s="16"/>
      <c r="E11" s="15">
        <v>5</v>
      </c>
      <c r="F11" s="24">
        <v>240</v>
      </c>
      <c r="G11" s="17">
        <f t="shared" si="0"/>
        <v>0</v>
      </c>
      <c r="H11" s="17">
        <f t="shared" si="1"/>
        <v>0</v>
      </c>
      <c r="I11" s="17">
        <f t="shared" si="2"/>
        <v>0</v>
      </c>
      <c r="J11" s="1"/>
      <c r="K11" s="1"/>
      <c r="L11" s="1"/>
      <c r="M11" s="1"/>
      <c r="N11" s="1"/>
      <c r="O11" s="1"/>
      <c r="P11" s="1"/>
      <c r="Q11" s="1"/>
      <c r="R11" s="1"/>
      <c r="S11" s="2"/>
      <c r="T11" s="2"/>
    </row>
    <row r="12" spans="1:20" ht="15.6" x14ac:dyDescent="0.3">
      <c r="A12" s="14" t="s">
        <v>49</v>
      </c>
      <c r="B12" s="18" t="s">
        <v>31</v>
      </c>
      <c r="C12" s="14" t="s">
        <v>12</v>
      </c>
      <c r="D12" s="16"/>
      <c r="E12" s="15">
        <v>5</v>
      </c>
      <c r="F12" s="24">
        <v>20</v>
      </c>
      <c r="G12" s="17">
        <f t="shared" si="0"/>
        <v>0</v>
      </c>
      <c r="H12" s="17">
        <f t="shared" si="1"/>
        <v>0</v>
      </c>
      <c r="I12" s="17">
        <f t="shared" si="2"/>
        <v>0</v>
      </c>
      <c r="J12" s="5"/>
      <c r="K12" s="5"/>
      <c r="L12" s="5"/>
      <c r="M12" s="5"/>
      <c r="N12" s="5"/>
      <c r="O12" s="5"/>
      <c r="P12" s="5"/>
      <c r="Q12" s="5"/>
      <c r="R12" s="5"/>
      <c r="S12" s="6"/>
      <c r="T12" s="6"/>
    </row>
    <row r="13" spans="1:20" ht="15.6" x14ac:dyDescent="0.3">
      <c r="A13" s="14" t="s">
        <v>17</v>
      </c>
      <c r="B13" s="18" t="s">
        <v>23</v>
      </c>
      <c r="C13" s="14" t="s">
        <v>12</v>
      </c>
      <c r="D13" s="16"/>
      <c r="E13" s="15">
        <v>5</v>
      </c>
      <c r="F13" s="24">
        <v>80</v>
      </c>
      <c r="G13" s="17">
        <f t="shared" si="0"/>
        <v>0</v>
      </c>
      <c r="H13" s="17">
        <f t="shared" si="1"/>
        <v>0</v>
      </c>
      <c r="I13" s="17">
        <f t="shared" si="2"/>
        <v>0</v>
      </c>
      <c r="J13" s="5"/>
      <c r="K13" s="5"/>
      <c r="L13" s="5"/>
      <c r="M13" s="5"/>
      <c r="N13" s="5"/>
      <c r="O13" s="5"/>
      <c r="P13" s="5"/>
      <c r="Q13" s="5"/>
      <c r="R13" s="5"/>
      <c r="S13" s="6"/>
      <c r="T13" s="6"/>
    </row>
    <row r="14" spans="1:20" ht="15.6" x14ac:dyDescent="0.3">
      <c r="A14" s="14" t="s">
        <v>18</v>
      </c>
      <c r="B14" s="18" t="s">
        <v>29</v>
      </c>
      <c r="C14" s="14" t="s">
        <v>12</v>
      </c>
      <c r="D14" s="16"/>
      <c r="E14" s="15">
        <v>5</v>
      </c>
      <c r="F14" s="24">
        <v>80</v>
      </c>
      <c r="G14" s="17">
        <f t="shared" si="0"/>
        <v>0</v>
      </c>
      <c r="H14" s="17">
        <f t="shared" si="1"/>
        <v>0</v>
      </c>
      <c r="I14" s="17">
        <f t="shared" si="2"/>
        <v>0</v>
      </c>
      <c r="J14" s="5"/>
      <c r="K14" s="5"/>
      <c r="L14" s="5"/>
      <c r="M14" s="5"/>
      <c r="N14" s="5"/>
      <c r="O14" s="5"/>
      <c r="P14" s="5"/>
      <c r="Q14" s="5"/>
      <c r="R14" s="5"/>
      <c r="S14" s="6"/>
      <c r="T14" s="6"/>
    </row>
    <row r="15" spans="1:20" ht="15.6" x14ac:dyDescent="0.3">
      <c r="A15" s="14" t="s">
        <v>20</v>
      </c>
      <c r="B15" s="18" t="s">
        <v>22</v>
      </c>
      <c r="C15" s="14" t="s">
        <v>12</v>
      </c>
      <c r="D15" s="16"/>
      <c r="E15" s="15">
        <v>5</v>
      </c>
      <c r="F15" s="24">
        <v>50</v>
      </c>
      <c r="G15" s="17">
        <f t="shared" si="0"/>
        <v>0</v>
      </c>
      <c r="H15" s="17">
        <f t="shared" si="1"/>
        <v>0</v>
      </c>
      <c r="I15" s="17">
        <f t="shared" si="2"/>
        <v>0</v>
      </c>
      <c r="J15" s="5"/>
      <c r="K15" s="5"/>
      <c r="L15" s="5"/>
      <c r="M15" s="5"/>
      <c r="N15" s="5"/>
      <c r="O15" s="5"/>
      <c r="P15" s="5"/>
      <c r="Q15" s="5"/>
      <c r="R15" s="5"/>
      <c r="S15" s="6"/>
      <c r="T15" s="6"/>
    </row>
    <row r="16" spans="1:20" ht="15.6" x14ac:dyDescent="0.3">
      <c r="A16" s="14" t="s">
        <v>50</v>
      </c>
      <c r="B16" s="18" t="s">
        <v>30</v>
      </c>
      <c r="C16" s="14" t="s">
        <v>12</v>
      </c>
      <c r="D16" s="16"/>
      <c r="E16" s="15">
        <v>5</v>
      </c>
      <c r="F16" s="24">
        <v>80</v>
      </c>
      <c r="G16" s="17">
        <f t="shared" si="0"/>
        <v>0</v>
      </c>
      <c r="H16" s="17">
        <f t="shared" si="1"/>
        <v>0</v>
      </c>
      <c r="I16" s="17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6"/>
      <c r="T16" s="6"/>
    </row>
    <row r="17" spans="1:20" ht="15.6" x14ac:dyDescent="0.3">
      <c r="A17" s="14" t="s">
        <v>51</v>
      </c>
      <c r="B17" s="18" t="s">
        <v>54</v>
      </c>
      <c r="C17" s="14" t="s">
        <v>12</v>
      </c>
      <c r="D17" s="16"/>
      <c r="E17" s="15">
        <v>5</v>
      </c>
      <c r="F17" s="34">
        <v>20</v>
      </c>
      <c r="G17" s="17">
        <f t="shared" si="0"/>
        <v>0</v>
      </c>
      <c r="H17" s="17">
        <f t="shared" si="1"/>
        <v>0</v>
      </c>
      <c r="I17" s="17">
        <f t="shared" si="2"/>
        <v>0</v>
      </c>
      <c r="J17" s="33"/>
      <c r="K17" s="33"/>
      <c r="L17" s="33"/>
      <c r="M17" s="33"/>
      <c r="N17" s="33"/>
      <c r="O17" s="33"/>
      <c r="P17" s="33"/>
      <c r="Q17" s="33"/>
      <c r="R17" s="33"/>
      <c r="S17" s="6"/>
      <c r="T17" s="6"/>
    </row>
    <row r="18" spans="1:20" ht="15.6" x14ac:dyDescent="0.3">
      <c r="A18" s="14" t="s">
        <v>55</v>
      </c>
      <c r="B18" s="15" t="s">
        <v>16</v>
      </c>
      <c r="C18" s="14" t="s">
        <v>12</v>
      </c>
      <c r="D18" s="16"/>
      <c r="E18" s="15">
        <v>5</v>
      </c>
      <c r="F18" s="24">
        <v>200</v>
      </c>
      <c r="G18" s="17">
        <f t="shared" si="0"/>
        <v>0</v>
      </c>
      <c r="H18" s="17">
        <f t="shared" si="1"/>
        <v>0</v>
      </c>
      <c r="I18" s="17">
        <f t="shared" si="2"/>
        <v>0</v>
      </c>
      <c r="J18" s="5"/>
      <c r="K18" s="5"/>
      <c r="L18" s="5"/>
      <c r="M18" s="5"/>
      <c r="N18" s="5"/>
      <c r="O18" s="5"/>
      <c r="P18" s="5"/>
      <c r="Q18" s="5"/>
      <c r="R18" s="5"/>
      <c r="S18" s="6"/>
      <c r="T18" s="6"/>
    </row>
    <row r="19" spans="1:20" ht="15.6" x14ac:dyDescent="0.3">
      <c r="A19" s="14" t="s">
        <v>24</v>
      </c>
      <c r="B19" s="18" t="s">
        <v>44</v>
      </c>
      <c r="C19" s="14" t="s">
        <v>12</v>
      </c>
      <c r="D19" s="16"/>
      <c r="E19" s="15">
        <v>5</v>
      </c>
      <c r="F19" s="24">
        <v>80</v>
      </c>
      <c r="G19" s="17">
        <f t="shared" si="0"/>
        <v>0</v>
      </c>
      <c r="H19" s="17">
        <f t="shared" si="1"/>
        <v>0</v>
      </c>
      <c r="I19" s="17">
        <f t="shared" si="2"/>
        <v>0</v>
      </c>
      <c r="J19" s="23"/>
      <c r="K19" s="23"/>
      <c r="L19" s="23"/>
      <c r="M19" s="23"/>
      <c r="N19" s="23"/>
      <c r="O19" s="23"/>
      <c r="P19" s="23"/>
      <c r="Q19" s="23"/>
      <c r="R19" s="23"/>
      <c r="S19" s="6"/>
      <c r="T19" s="6"/>
    </row>
    <row r="20" spans="1:20" ht="15.6" x14ac:dyDescent="0.3">
      <c r="A20" s="14" t="s">
        <v>25</v>
      </c>
      <c r="B20" s="18" t="s">
        <v>45</v>
      </c>
      <c r="C20" s="14" t="s">
        <v>12</v>
      </c>
      <c r="D20" s="16"/>
      <c r="E20" s="15">
        <v>5</v>
      </c>
      <c r="F20" s="24">
        <v>80</v>
      </c>
      <c r="G20" s="17">
        <f t="shared" si="0"/>
        <v>0</v>
      </c>
      <c r="H20" s="17">
        <f t="shared" si="1"/>
        <v>0</v>
      </c>
      <c r="I20" s="17">
        <f t="shared" si="2"/>
        <v>0</v>
      </c>
      <c r="J20" s="5"/>
      <c r="K20" s="5"/>
      <c r="L20" s="5"/>
      <c r="M20" s="5"/>
      <c r="N20" s="5"/>
      <c r="O20" s="5"/>
      <c r="P20" s="5"/>
      <c r="Q20" s="5"/>
      <c r="R20" s="5"/>
      <c r="S20" s="6"/>
      <c r="T20" s="6"/>
    </row>
    <row r="21" spans="1:20" ht="15.6" x14ac:dyDescent="0.3">
      <c r="A21" s="14" t="s">
        <v>26</v>
      </c>
      <c r="B21" s="18" t="s">
        <v>39</v>
      </c>
      <c r="C21" s="14" t="s">
        <v>12</v>
      </c>
      <c r="D21" s="16"/>
      <c r="E21" s="15">
        <v>5</v>
      </c>
      <c r="F21" s="24">
        <v>20</v>
      </c>
      <c r="G21" s="17">
        <f t="shared" si="0"/>
        <v>0</v>
      </c>
      <c r="H21" s="17">
        <f t="shared" si="1"/>
        <v>0</v>
      </c>
      <c r="I21" s="17">
        <f t="shared" si="2"/>
        <v>0</v>
      </c>
      <c r="J21" s="5"/>
      <c r="K21" s="5"/>
      <c r="L21" s="5"/>
      <c r="M21" s="5"/>
      <c r="N21" s="5"/>
      <c r="O21" s="5"/>
      <c r="P21" s="5"/>
      <c r="Q21" s="5"/>
      <c r="R21" s="5"/>
      <c r="S21" s="6"/>
      <c r="T21" s="6"/>
    </row>
    <row r="22" spans="1:20" ht="15.6" x14ac:dyDescent="0.3">
      <c r="A22" s="14" t="s">
        <v>27</v>
      </c>
      <c r="B22" s="18" t="s">
        <v>40</v>
      </c>
      <c r="C22" s="14" t="s">
        <v>12</v>
      </c>
      <c r="D22" s="16"/>
      <c r="E22" s="15">
        <v>5</v>
      </c>
      <c r="F22" s="24">
        <v>5</v>
      </c>
      <c r="G22" s="17">
        <f t="shared" si="0"/>
        <v>0</v>
      </c>
      <c r="H22" s="17">
        <f t="shared" si="1"/>
        <v>0</v>
      </c>
      <c r="I22" s="17">
        <f t="shared" si="2"/>
        <v>0</v>
      </c>
      <c r="J22" s="5"/>
      <c r="K22" s="5"/>
      <c r="L22" s="5"/>
      <c r="M22" s="5"/>
      <c r="N22" s="5"/>
      <c r="O22" s="5"/>
      <c r="P22" s="5"/>
      <c r="Q22" s="5"/>
      <c r="R22" s="5"/>
      <c r="S22" s="6"/>
      <c r="T22" s="6"/>
    </row>
    <row r="23" spans="1:20" ht="15.6" x14ac:dyDescent="0.3">
      <c r="A23" s="14" t="s">
        <v>52</v>
      </c>
      <c r="B23" s="18" t="s">
        <v>42</v>
      </c>
      <c r="C23" s="14" t="s">
        <v>12</v>
      </c>
      <c r="D23" s="16"/>
      <c r="E23" s="15">
        <v>5</v>
      </c>
      <c r="F23" s="24">
        <v>50</v>
      </c>
      <c r="G23" s="17">
        <f t="shared" si="0"/>
        <v>0</v>
      </c>
      <c r="H23" s="17">
        <f t="shared" si="1"/>
        <v>0</v>
      </c>
      <c r="I23" s="17">
        <f t="shared" si="2"/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6"/>
      <c r="T23" s="6"/>
    </row>
    <row r="24" spans="1:20" ht="15.6" x14ac:dyDescent="0.3">
      <c r="A24" s="14" t="s">
        <v>28</v>
      </c>
      <c r="B24" s="15" t="s">
        <v>43</v>
      </c>
      <c r="C24" s="14" t="s">
        <v>12</v>
      </c>
      <c r="D24" s="16"/>
      <c r="E24" s="15">
        <v>5</v>
      </c>
      <c r="F24" s="24">
        <v>80</v>
      </c>
      <c r="G24" s="17">
        <f t="shared" si="0"/>
        <v>0</v>
      </c>
      <c r="H24" s="17">
        <f t="shared" si="1"/>
        <v>0</v>
      </c>
      <c r="I24" s="17">
        <f t="shared" si="2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6"/>
      <c r="T24" s="6"/>
    </row>
    <row r="25" spans="1:20" ht="15.6" x14ac:dyDescent="0.3">
      <c r="A25" s="14" t="s">
        <v>56</v>
      </c>
      <c r="B25" s="15" t="s">
        <v>19</v>
      </c>
      <c r="C25" s="14" t="s">
        <v>12</v>
      </c>
      <c r="D25" s="16"/>
      <c r="E25" s="15">
        <v>5</v>
      </c>
      <c r="F25" s="24">
        <v>116</v>
      </c>
      <c r="G25" s="17">
        <f t="shared" si="0"/>
        <v>0</v>
      </c>
      <c r="H25" s="17">
        <f t="shared" si="1"/>
        <v>0</v>
      </c>
      <c r="I25" s="17">
        <f t="shared" si="2"/>
        <v>0</v>
      </c>
      <c r="J25" s="5"/>
      <c r="K25" s="5"/>
      <c r="L25" s="5"/>
      <c r="M25" s="5"/>
      <c r="N25" s="5"/>
      <c r="O25" s="5"/>
      <c r="P25" s="5"/>
      <c r="Q25" s="5"/>
      <c r="R25" s="5"/>
      <c r="S25" s="6"/>
      <c r="T25" s="6"/>
    </row>
    <row r="26" spans="1:20" ht="15.6" x14ac:dyDescent="0.3">
      <c r="A26" s="14">
        <v>20</v>
      </c>
      <c r="B26" s="15" t="s">
        <v>57</v>
      </c>
      <c r="C26" s="14" t="s">
        <v>12</v>
      </c>
      <c r="D26" s="16"/>
      <c r="E26" s="15">
        <v>5</v>
      </c>
      <c r="F26" s="34">
        <v>10</v>
      </c>
      <c r="G26" s="17">
        <f t="shared" si="0"/>
        <v>0</v>
      </c>
      <c r="H26" s="17">
        <f t="shared" si="1"/>
        <v>0</v>
      </c>
      <c r="I26" s="17">
        <f t="shared" si="2"/>
        <v>0</v>
      </c>
      <c r="J26" s="33"/>
      <c r="K26" s="33"/>
      <c r="L26" s="33"/>
      <c r="M26" s="33"/>
      <c r="N26" s="33"/>
      <c r="O26" s="33"/>
      <c r="P26" s="33"/>
      <c r="Q26" s="33"/>
      <c r="R26" s="33"/>
      <c r="S26" s="6"/>
      <c r="T26" s="6"/>
    </row>
    <row r="27" spans="1:20" ht="15.6" x14ac:dyDescent="0.3">
      <c r="A27" s="14">
        <v>21</v>
      </c>
      <c r="B27" s="15" t="s">
        <v>58</v>
      </c>
      <c r="C27" s="14" t="s">
        <v>12</v>
      </c>
      <c r="D27" s="16"/>
      <c r="E27" s="15">
        <v>5</v>
      </c>
      <c r="F27" s="34">
        <v>10</v>
      </c>
      <c r="G27" s="17">
        <f t="shared" si="0"/>
        <v>0</v>
      </c>
      <c r="H27" s="17">
        <f t="shared" si="1"/>
        <v>0</v>
      </c>
      <c r="I27" s="17">
        <f t="shared" si="2"/>
        <v>0</v>
      </c>
      <c r="J27" s="33"/>
      <c r="K27" s="33"/>
      <c r="L27" s="33"/>
      <c r="M27" s="33"/>
      <c r="N27" s="33"/>
      <c r="O27" s="33"/>
      <c r="P27" s="33"/>
      <c r="Q27" s="33"/>
      <c r="R27" s="33"/>
      <c r="S27" s="6"/>
      <c r="T27" s="6"/>
    </row>
    <row r="28" spans="1:20" ht="31.2" x14ac:dyDescent="0.3">
      <c r="A28" s="19"/>
      <c r="B28" s="20" t="s">
        <v>32</v>
      </c>
      <c r="C28" s="21" t="s">
        <v>33</v>
      </c>
      <c r="D28" s="21" t="s">
        <v>33</v>
      </c>
      <c r="E28" s="21" t="s">
        <v>33</v>
      </c>
      <c r="F28" s="21" t="s">
        <v>33</v>
      </c>
      <c r="G28" s="22">
        <f>SUM(G7:G27)</f>
        <v>0</v>
      </c>
      <c r="H28" s="22">
        <f>SUM(H7:H27)</f>
        <v>0</v>
      </c>
      <c r="I28" s="22">
        <f>SUM(I7:I27)</f>
        <v>0</v>
      </c>
      <c r="J28" s="5"/>
      <c r="K28" s="5"/>
      <c r="L28" s="5"/>
      <c r="M28" s="5"/>
      <c r="N28" s="5"/>
      <c r="O28" s="5"/>
      <c r="P28" s="5"/>
      <c r="Q28" s="5"/>
      <c r="R28" s="5"/>
      <c r="S28" s="6"/>
      <c r="T28" s="6"/>
    </row>
    <row r="29" spans="1:20" ht="15.6" x14ac:dyDescent="0.3">
      <c r="A29" s="26"/>
      <c r="B29" s="27"/>
      <c r="C29" s="26"/>
      <c r="D29" s="26"/>
      <c r="E29" s="26"/>
      <c r="F29" s="26"/>
      <c r="G29" s="26"/>
      <c r="H29" s="26"/>
      <c r="I29" s="26"/>
      <c r="J29" s="5"/>
      <c r="K29" s="5"/>
      <c r="L29" s="5"/>
      <c r="M29" s="5"/>
      <c r="N29" s="5"/>
      <c r="O29" s="5"/>
      <c r="P29" s="5"/>
      <c r="Q29" s="5"/>
      <c r="R29" s="5"/>
      <c r="S29" s="6"/>
      <c r="T29" s="6"/>
    </row>
    <row r="30" spans="1:20" ht="78" x14ac:dyDescent="0.3">
      <c r="A30" s="26"/>
      <c r="B30" s="20"/>
      <c r="C30" s="25" t="s">
        <v>34</v>
      </c>
      <c r="D30" s="39" t="s">
        <v>35</v>
      </c>
      <c r="E30" s="40"/>
      <c r="F30" s="28" t="s">
        <v>36</v>
      </c>
      <c r="G30" s="29">
        <v>8</v>
      </c>
      <c r="H30" s="26"/>
      <c r="I30" s="26"/>
      <c r="J30" s="5"/>
      <c r="K30" s="5"/>
      <c r="L30" s="5"/>
      <c r="M30" s="5"/>
      <c r="N30" s="5"/>
      <c r="O30" s="5"/>
      <c r="P30" s="5"/>
      <c r="Q30" s="5"/>
      <c r="R30" s="5"/>
      <c r="S30" s="6"/>
      <c r="T30" s="6"/>
    </row>
    <row r="31" spans="1:20" ht="78" x14ac:dyDescent="0.3">
      <c r="A31" s="26"/>
      <c r="B31" s="30" t="s">
        <v>60</v>
      </c>
      <c r="C31" s="22">
        <f>G28</f>
        <v>0</v>
      </c>
      <c r="D31" s="41">
        <f>I28</f>
        <v>0</v>
      </c>
      <c r="E31" s="42"/>
      <c r="F31" s="31"/>
      <c r="G31" s="32">
        <f>H28</f>
        <v>0</v>
      </c>
      <c r="H31" s="26"/>
      <c r="I31" s="26"/>
      <c r="J31" s="1"/>
      <c r="K31" s="1"/>
      <c r="L31" s="1"/>
      <c r="M31" s="1"/>
      <c r="N31" s="1"/>
      <c r="O31" s="1"/>
      <c r="P31" s="1"/>
      <c r="Q31" s="1"/>
      <c r="R31" s="1"/>
      <c r="S31" s="8"/>
      <c r="T31" s="8"/>
    </row>
    <row r="32" spans="1:20" ht="15.6" x14ac:dyDescent="0.3">
      <c r="A32" s="5"/>
      <c r="B32" s="7"/>
      <c r="C32" s="9"/>
      <c r="D32" s="9"/>
      <c r="E32" s="9"/>
      <c r="F32" s="5"/>
      <c r="G32" s="35"/>
      <c r="H32" s="35"/>
      <c r="I32" s="35"/>
      <c r="J32" s="1"/>
      <c r="K32" s="1"/>
      <c r="L32" s="1"/>
      <c r="M32" s="1"/>
      <c r="N32" s="1"/>
      <c r="O32" s="1"/>
      <c r="P32" s="1"/>
      <c r="Q32" s="1"/>
      <c r="R32" s="1"/>
      <c r="S32" s="8"/>
      <c r="T32" s="8"/>
    </row>
    <row r="33" spans="1:20" ht="15.6" x14ac:dyDescent="0.3">
      <c r="A33" s="1"/>
      <c r="B33" s="10"/>
      <c r="C33" s="1"/>
      <c r="D33" s="1"/>
      <c r="E33" s="1"/>
      <c r="F33" s="1"/>
      <c r="G33" s="36"/>
      <c r="H33" s="36"/>
      <c r="I33" s="36"/>
      <c r="J33" s="1"/>
      <c r="K33" s="1"/>
      <c r="L33" s="1"/>
      <c r="M33" s="1"/>
      <c r="N33" s="1"/>
      <c r="O33" s="1"/>
      <c r="P33" s="1"/>
      <c r="Q33" s="1"/>
      <c r="R33" s="1"/>
      <c r="S33" s="8"/>
      <c r="T33" s="8"/>
    </row>
    <row r="34" spans="1:20" ht="15.6" x14ac:dyDescent="0.3">
      <c r="A34" s="1"/>
      <c r="B34" s="10"/>
      <c r="C34" s="1"/>
      <c r="D34" s="1"/>
      <c r="E34" s="1"/>
      <c r="F34" s="1"/>
      <c r="G34" s="1"/>
      <c r="H34" s="1"/>
      <c r="I34" s="11" t="s">
        <v>37</v>
      </c>
      <c r="J34" s="1"/>
      <c r="K34" s="1"/>
      <c r="L34" s="1"/>
      <c r="M34" s="1"/>
      <c r="N34" s="1"/>
      <c r="O34" s="1"/>
      <c r="P34" s="1"/>
      <c r="Q34" s="1"/>
      <c r="R34" s="1"/>
      <c r="S34" s="8"/>
      <c r="T34" s="8"/>
    </row>
    <row r="35" spans="1:20" ht="15.6" x14ac:dyDescent="0.3">
      <c r="A35" s="1"/>
      <c r="B35" s="10"/>
      <c r="C35" s="1"/>
      <c r="D35" s="1"/>
      <c r="E35" s="1"/>
      <c r="F35" s="1"/>
      <c r="G35" s="1"/>
      <c r="H35" s="1"/>
      <c r="I35" s="11" t="s">
        <v>38</v>
      </c>
      <c r="J35" s="1"/>
      <c r="K35" s="1"/>
      <c r="L35" s="1"/>
      <c r="M35" s="1"/>
      <c r="N35" s="1"/>
      <c r="O35" s="1"/>
      <c r="P35" s="1"/>
      <c r="Q35" s="1"/>
      <c r="R35" s="1"/>
      <c r="S35" s="8"/>
      <c r="T35" s="8"/>
    </row>
    <row r="36" spans="1:20" x14ac:dyDescent="0.3">
      <c r="A36" s="8"/>
      <c r="B36" s="12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x14ac:dyDescent="0.3">
      <c r="A37" s="8"/>
      <c r="B37" s="12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x14ac:dyDescent="0.3">
      <c r="A38" s="8"/>
      <c r="B38" s="12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x14ac:dyDescent="0.3">
      <c r="A39" s="8"/>
      <c r="B39" s="12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x14ac:dyDescent="0.3">
      <c r="A40" s="8"/>
      <c r="B40" s="12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x14ac:dyDescent="0.3">
      <c r="A41" s="8"/>
      <c r="B41" s="12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x14ac:dyDescent="0.3">
      <c r="A42" s="8"/>
      <c r="B42" s="1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x14ac:dyDescent="0.3">
      <c r="A43" s="8"/>
      <c r="B43" s="12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x14ac:dyDescent="0.3">
      <c r="A44" s="8"/>
      <c r="B44" s="12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x14ac:dyDescent="0.3">
      <c r="A45" s="8"/>
      <c r="B45" s="1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x14ac:dyDescent="0.3">
      <c r="A46" s="8"/>
      <c r="B46" s="1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x14ac:dyDescent="0.3">
      <c r="A47" s="8"/>
      <c r="B47" s="1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x14ac:dyDescent="0.3">
      <c r="A48" s="8"/>
      <c r="B48" s="1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x14ac:dyDescent="0.3">
      <c r="A49" s="8"/>
      <c r="B49" s="1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</sheetData>
  <sortState ref="B7:B35">
    <sortCondition ref="B7:B35"/>
  </sortState>
  <mergeCells count="8">
    <mergeCell ref="G32:I32"/>
    <mergeCell ref="G33:I33"/>
    <mergeCell ref="A1:I1"/>
    <mergeCell ref="A2:I2"/>
    <mergeCell ref="A3:I3"/>
    <mergeCell ref="F4:I4"/>
    <mergeCell ref="D30:E30"/>
    <mergeCell ref="D31:E3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2026-04-28T08:43:57Z</dcterms:modified>
</cp:coreProperties>
</file>