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Milena\Przetargi 2026\251_25-67rj_26 Płyny infuzyjne\SWZ\"/>
    </mc:Choice>
  </mc:AlternateContent>
  <xr:revisionPtr revIDLastSave="0" documentId="13_ncr:1_{D54CAF51-1D5F-459D-A0D7-09902FAAC294}" xr6:coauthVersionLast="36" xr6:coauthVersionMax="47" xr10:uidLastSave="{00000000-0000-0000-0000-000000000000}"/>
  <bookViews>
    <workbookView xWindow="0" yWindow="0" windowWidth="28800" windowHeight="12105" xr2:uid="{BA898B36-3327-4845-A2E4-356C63FE7B02}"/>
  </bookViews>
  <sheets>
    <sheet name="arkusz1" sheetId="10" r:id="rId1"/>
  </sheets>
  <definedNames>
    <definedName name="_xlnm.Print_Area" localSheetId="0">arkusz1!$A$1:$K$121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0" l="1"/>
</calcChain>
</file>

<file path=xl/sharedStrings.xml><?xml version="1.0" encoding="utf-8"?>
<sst xmlns="http://schemas.openxmlformats.org/spreadsheetml/2006/main" count="272" uniqueCount="130">
  <si>
    <t>L.p.</t>
  </si>
  <si>
    <t>Cena netto</t>
  </si>
  <si>
    <t>Wartość netto</t>
  </si>
  <si>
    <t>Wartość brutto</t>
  </si>
  <si>
    <t>Przedmiot zamówienia</t>
  </si>
  <si>
    <t>Nazwa handlowa</t>
  </si>
  <si>
    <t>Kod EAN</t>
  </si>
  <si>
    <t>Producent</t>
  </si>
  <si>
    <t>%VAT</t>
  </si>
  <si>
    <t>1.</t>
  </si>
  <si>
    <t>RAZEM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</si>
  <si>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</si>
  <si>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</si>
  <si>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</si>
  <si>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</si>
  <si>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</si>
  <si>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</si>
  <si>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</si>
  <si>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</si>
  <si>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</si>
  <si>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</si>
  <si>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</si>
  <si>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</si>
  <si>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</si>
  <si>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</si>
  <si>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</si>
  <si>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</si>
  <si>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</si>
  <si>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</si>
  <si>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</si>
  <si>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</si>
  <si>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</si>
  <si>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</si>
  <si>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</si>
  <si>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</si>
  <si>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</si>
  <si>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</si>
  <si>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Ilość szt.</t>
  </si>
  <si>
    <t>Mannitol inj. 15%  100 ml</t>
  </si>
  <si>
    <t>Mannitol inj. 15%  250 ml</t>
  </si>
  <si>
    <t>Natrium chloratum 0,9% 100 ml worek</t>
  </si>
  <si>
    <t>Natrium chloratum 0,9% 250 ml worek</t>
  </si>
  <si>
    <t>Natrium chloratum 0,9% 500 ml worek</t>
  </si>
  <si>
    <t>Natrium chloratum 0,9% 1000 ml worek</t>
  </si>
  <si>
    <t>Glucosum 5% 250 ml worek</t>
  </si>
  <si>
    <t>Glucosum 5% 500 ml worek</t>
  </si>
  <si>
    <t>Natrium chloratum 0,9% 5000 ml, roztwór do irygacji, worek</t>
  </si>
  <si>
    <t>Płyn wieloelektrolitowy bez jonów Ca z układem buforującym podwójnym octanem glukonianu z maksymalną  zawartością jonów Cl- 100mmol/l 500 ml</t>
  </si>
  <si>
    <t>Natrium chloratum inj. 0,9%  3000 ml</t>
  </si>
  <si>
    <t>Roztwór do infuzji zawierający na 1000 ml: 50 g glukozy, 1 g chlorku sodu, 3,13 g octanu sodu trójwodnego, 1,5 g chlorku potasu oraz 0,3 gchlorku magnezu sześciowodnego; worek 1000 ml</t>
  </si>
  <si>
    <t>Zadanie 1 Płyny infuzyjne</t>
  </si>
  <si>
    <t>CPV 33692500-2 (płyny dożylne)</t>
  </si>
  <si>
    <t>Zadanie 2 Płyny infuzyjne</t>
  </si>
  <si>
    <t>CPV 33692000-7 (roztwory lecznicze)</t>
  </si>
  <si>
    <t>Ceny winny być podane w walucie polskiej, zaokrąglone w razie potrzeby do dwóch miejsc po przecinku zgodnie z ogólnymi zasadami matematyki tj.: 
- jeżeli kolejna cyfra przed cyfrą zaokrąglaną jest większa lub równa od 5 to cyfrę zaokrąglaną zaokrągla się w górę, 
- jeżeli kolejna cyfra przed cyfrą zaokrąglaną jest mniejsza niż 5, ostatniej cyfry zaokrąglanej nie zmienia się, a pozostałe cyfry odcina.</t>
  </si>
  <si>
    <t>W celu umożliwienia weryfikacji przez Zamawiającego prawidłowości przeprowadzonych przeliczeń rachunkowych przez Wykonawcę, Zamawiający wymaga, aby w przypadku, jeśli oferowany asortyment składa się z elementów opodatkowanych różnymi stawkami podatku VAT, Wykonawca wyszczególnił w formularzu asortymentowo-cenowym poszczególne elementy lub akcesoria o różnych stawkach podatku VAT, dodając odpowiednią ilość wierszy, a następnie sumując podane wartości w wierszu „RAZEM”.</t>
  </si>
  <si>
    <t>Natrium chloratum 0,9% 50 ml worek</t>
  </si>
  <si>
    <t>Zadanie 8 Płyny do irygacji</t>
  </si>
  <si>
    <t>Zadanie 9 Płyny do irygacji</t>
  </si>
  <si>
    <t>Aqua do irygacji 3000 ml</t>
  </si>
  <si>
    <t xml:space="preserve"> </t>
  </si>
  <si>
    <t>Płyn wieloelektrolitowy bez jonów Ca z układem buforującym podwójnym octanem glukonianu z maksymalną  zawartością jonów Cl- 100mmol/l 1000 ml</t>
  </si>
  <si>
    <t>Glucosum 5% 100 ml worek</t>
  </si>
  <si>
    <t>Zadanie 3 Płyny</t>
  </si>
  <si>
    <t>Zadanie 4 Płyny infuzyjne</t>
  </si>
  <si>
    <t>Zadanie 6 Płyny do irygacji</t>
  </si>
  <si>
    <t>Zadanie 7 Płyny do irygacji</t>
  </si>
  <si>
    <t>Załącznik nr 2 do SWZ</t>
  </si>
  <si>
    <t>FORMULARZ ASORTYMENTOWO-CENOWY</t>
  </si>
  <si>
    <t>x</t>
  </si>
  <si>
    <t>CPV 33692300-0 (roztwory do perfuzji)</t>
  </si>
  <si>
    <t>Ilość op.</t>
  </si>
  <si>
    <t>Roztwór do irygacji zawierający glicynę, worek 3 litry</t>
  </si>
  <si>
    <t>Roztwór do irygacji zawierający glicynę, worek 5 litrów</t>
  </si>
  <si>
    <t>Aqua pro injectione inj. 250 ml x 20 szt.</t>
  </si>
  <si>
    <t>Glucosum 5% +Natr. chlor 0,9% inj. 1:1 500 ml x 20 szt.</t>
  </si>
  <si>
    <t>Glucosum 5% +Natr. chlor 0,9% inj. 2:1 100 ml x 40 szt.</t>
  </si>
  <si>
    <t>Glucosum 5% +Natr. chlor 0,9% inj. 2:1 250 ml x 20 szt.</t>
  </si>
  <si>
    <t>Glucosum 5% +Natr. chlor 0,9% inj. 2:1 500 ml x 20 szt.</t>
  </si>
  <si>
    <t>Glucosum 5% 250 ml worek z portem bezigłowym x 1 szt.</t>
  </si>
  <si>
    <t>Glucosum 5% 500 ml worek z portem bezigłowym x 1 szt.</t>
  </si>
  <si>
    <t>Glucosum inj. 10%   100 ml x 40 szt.</t>
  </si>
  <si>
    <t>Glucosum inj. 10%   250 ml x 20 szt.</t>
  </si>
  <si>
    <t>Glucosum inj. 10%  500 ml x 20 szt.</t>
  </si>
  <si>
    <t>Glucosum inj. 20%  500 ml x 20 szt.</t>
  </si>
  <si>
    <t>Glucosum inj. 5%   100 ml x 40 szt.</t>
  </si>
  <si>
    <t>Mannitol inj. 20%  100 ml x 1 szt.</t>
  </si>
  <si>
    <t>Natrium chloratum 0,9% 100 ml worek z portem bezigłowym x 50 szt.</t>
  </si>
  <si>
    <t>Natrium chloratum 0,9% 1000 ml worek z portem bezigłowym x 10 szt.</t>
  </si>
  <si>
    <t>Natrium chloratum 0,9% 250 ml worek z portem bezigłowym x 30 szt.</t>
  </si>
  <si>
    <t>Natrium chloratum 0,9% 50 ml worek z portem bezigłowym x 60 szt.</t>
  </si>
  <si>
    <t>Natrium chloratum 0,9% 500 ml worek z portem bezigłowym x 20 szt.</t>
  </si>
  <si>
    <t>Płyn pediatryczny wieloelektrolitowy z glukozą 100 ml x 40 szt.</t>
  </si>
  <si>
    <t>Płyn pediatryczny wieloelektrolitowy z glukozą 250 ml x 20 szt.</t>
  </si>
  <si>
    <t>Płyn pediatryczny wieloelektrolitowy z glukozą 500 ml x 10 szt.</t>
  </si>
  <si>
    <t>Płyn Sol. Ringeri z mleczanami Lactate 500 ml x 20 szt.</t>
  </si>
  <si>
    <t>Płyn Sol. Ringeri 250 ml x 20 szt.</t>
  </si>
  <si>
    <t>Płyn wieloelektrolitowy inj. 250 ml x 20 szt.</t>
  </si>
  <si>
    <t>Płyn wieloelektrolitowy bez jonów wapnia 500 ml x 10 szt.</t>
  </si>
  <si>
    <t>Płyn wieloelektrolitowy fizjologiczny, izotoniczny, zawartość jonu chloru &lt;110mEq/l i osmolarność w granicach 280-295 mosm/l. Nie zawierający jonów mleczanowych oraz buforowany octanami i cytrynianami 500 ml x 20 szt.</t>
  </si>
  <si>
    <t>Płyn wieloelektrolitowy fizjologiczny, izotoniczny, zawartość jonu chloru &lt;110mEq/l i osmolarność w granicach 280-295 mosm/l. Nie zawierający jonów mleczanowych oraz buforowany octanami i cytrynianami 1000 ml x 10 szt.</t>
  </si>
  <si>
    <t>Aqua pro injectione inj. 100 ml x 40 szt.</t>
  </si>
  <si>
    <t>Aqua pro injectione inj. 500 ml x 20 szt.</t>
  </si>
  <si>
    <t>Glucosum inj. 5%  1000 ml x 10 szt.</t>
  </si>
  <si>
    <t>Glucosum inj. 5%  250 ml x 20 szt.</t>
  </si>
  <si>
    <t>Glucosum inj. 5%  500 ml x 20 szt.</t>
  </si>
  <si>
    <t>Natrium chloratum inj. 0,9%  100 ml butelka x 40 szt.</t>
  </si>
  <si>
    <t>Natrium chloratum inj. 0,9%  250 ml  butelka x 20 szt.</t>
  </si>
  <si>
    <t>Natrium chloratum inj. 0,9%  500 ml  butelka x 20 szt.</t>
  </si>
  <si>
    <t>Płyn Sol. Ringeri 500 ml x 20 szt.</t>
  </si>
  <si>
    <t>4% roztwór zmodyfikowanej żelatyny 500 ml x 10 szt.</t>
  </si>
  <si>
    <t>Aqua pro injectione inj. 100 ml butelka z dwoma równej wielkości portami x 20 szt.</t>
  </si>
  <si>
    <t>Glucosum inj. 40% 500 ml x 1 szt.</t>
  </si>
  <si>
    <t>Glucosum inj. 5% 1000 ml butelka z dwoma równej wielkości portami x 10 szt.</t>
  </si>
  <si>
    <t>Glucosum inj. 5%  250 ml butelka z dwoma równej wielkości portami x 10 szt.</t>
  </si>
  <si>
    <t>Glucosum inj. 5%  500 ml butelka z dwoma równej wielkości portami x 10 szt.</t>
  </si>
  <si>
    <t>Natrium chloratum inj. 0,9%  100 ml butelka z dwoma równej wielkości portami x 20 szt.</t>
  </si>
  <si>
    <t>Natrium chloratum inj. 0,9%  1000 ml butelka z dwoma równej wielkości portami x 10 szt.</t>
  </si>
  <si>
    <t>Natrium chloratum inj. 0,9%  250 ml butelka  z dwoma rownej wielkości portami x 10 szt.</t>
  </si>
  <si>
    <t>Natrium chloratum inj. 0,9%  500 ml butelka z dwoma równej wielkości portami x 10 szt.</t>
  </si>
  <si>
    <t>Płyn Sol. Ringeri 500 ml butelka z dwoma równej wielkości portami x 10 szt.</t>
  </si>
  <si>
    <t>Płyn wieloelektrolitowy inj. fl. zrównoważony zawierający Na, Cl, Ca, K, Mg buforowany jabłczanami i octanami. Nie zawiera mleczanów i cytrynianów 500 ml x 10 szt.</t>
  </si>
  <si>
    <t>Płyn wieloelektrolitowy inj. fl. zrównoważony zawierający Na, Cl, Ca, K, Mg buforowany jabłczanami i octanami. Nie zawiera mleczanów i cytrynianów 1000 ml x 10 szt.</t>
  </si>
  <si>
    <t>Płyn do perfuzji w worku 1 l zawierający m.in. 15 mmol chlorku sodu, 9 mmol chlorku potasu, 180 mmol histydyny, 2 mmol tryptofanu i 30 mmol mannitolu na 1000 ml x 6 szt.</t>
  </si>
  <si>
    <t>Płyn do perfuzji w worku 2 l zawierający m.in. 15 mmol chlorku sodu, 9 mmol chlorku potasu, 180 mmol histydyny, 2 mmol tryptofanu i 30 mmol mannitolu na 1000 ml x 4 szt.</t>
  </si>
  <si>
    <t>Sposób obliczenia ceny:
Kol. „Wartość netto” = Kol. „Ilość szt./op.” x Kol. „Cena netto”
Kol. „Wartość brutto” = Kol. „Wartość netto” powiększona o podatek VAT
Wiersz „RAZEM” – suma poszczególnych wierszy z kol. „Wartość netto” i „Wartość brutto”</t>
  </si>
  <si>
    <t>Natrium chloratum 0,9%  fl. 500 ml (płyn do irygacji) w opakowaniu typu butelka z zakrętką</t>
  </si>
  <si>
    <t>Aqua do irygacji inj. fl. 1000 ml w opakowaniu typu butelka odkręcana</t>
  </si>
  <si>
    <t>Aqua do irygacji inj. fl. 500 ml w opakowaniu typu butelka odkręcana</t>
  </si>
  <si>
    <t>Zadanie 5 Płyn do perfuzji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</si>
</sst>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0" xfId="0" applyFont="1"/>
    <xf numFmtId="0" fontId="4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0" xfId="0" applyFont="1"/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0" fillId="0" borderId="0" xfId="0" applyNumberFormat="1"/>
    <xf numFmtId="9" fontId="0" fillId="0" borderId="0" xfId="0" applyNumberForma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/>
    <xf numFmtId="0" fontId="5" fillId="0" borderId="1" xfId="0" applyFont="1" applyBorder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right" vertical="center"/>
    </xf>
    <xf numFmtId="3" fontId="5" fillId="0" borderId="1" xfId="0" applyNumberFormat="1" applyFont="1" applyBorder="1"/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0" fillId="0" borderId="0" xfId="0" applyNumberFormat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DD4AB-B7D6-4D51-84FA-2BDE38E9E947}">
  <dimension ref="A1:M120"/>
  <sheetViews>
    <sheetView tabSelected="1" topLeftCell="A91" zoomScale="150" zoomScaleNormal="150" workbookViewId="0">
      <selection activeCell="A91" sqref="A91"/>
    </sheetView>
  </sheetViews>
  <sheetFormatPr defaultRowHeight="15" x14ac:dyDescent="0.25"/>
  <cols>
    <col min="1" max="1" width="3.5703125" style="23" customWidth="1"/>
    <col min="2" max="2" width="42" customWidth="1"/>
    <col min="3" max="3" width="7" style="14" customWidth="1"/>
    <col min="4" max="4" width="16.140625" style="14" customWidth="1"/>
    <col min="5" max="5" width="12.7109375" style="14" customWidth="1"/>
    <col min="6" max="6" width="8.7109375" style="14" customWidth="1"/>
    <col min="7" max="7" width="9.42578125" style="27" customWidth="1"/>
    <col min="8" max="8" width="12.42578125" style="34" customWidth="1"/>
    <col min="9" max="9" width="5" customWidth="1"/>
    <col min="10" max="10" width="14" customWidth="1"/>
    <col min="12" max="12" width="12.140625" customWidth="1"/>
    <col min="13" max="13" width="12.5703125" customWidth="1"/>
  </cols>
  <sheetData>
    <row r="1" spans="1:13" x14ac:dyDescent="0.25">
      <c r="A1" s="40" t="s">
        <v>67</v>
      </c>
      <c r="B1" s="40"/>
      <c r="C1" s="40"/>
      <c r="D1" s="40"/>
      <c r="E1" s="40"/>
      <c r="F1" s="40"/>
      <c r="G1" s="40"/>
      <c r="H1" s="40"/>
      <c r="I1" s="40"/>
      <c r="J1" s="40"/>
    </row>
    <row r="2" spans="1:13" x14ac:dyDescent="0.25">
      <c r="A2" s="40" t="s">
        <v>68</v>
      </c>
      <c r="B2" s="40"/>
      <c r="C2" s="40"/>
      <c r="D2" s="40"/>
      <c r="E2" s="40"/>
      <c r="F2" s="40"/>
      <c r="G2" s="40"/>
      <c r="H2" s="40"/>
      <c r="I2" s="40"/>
      <c r="J2" s="40"/>
    </row>
    <row r="3" spans="1:13" ht="51" customHeight="1" x14ac:dyDescent="0.25">
      <c r="A3" s="41" t="s">
        <v>125</v>
      </c>
      <c r="B3" s="41"/>
      <c r="C3" s="41"/>
      <c r="D3" s="41"/>
      <c r="E3" s="41"/>
      <c r="F3" s="41"/>
      <c r="G3" s="41"/>
      <c r="H3" s="41"/>
      <c r="I3" s="41"/>
      <c r="J3" s="41"/>
    </row>
    <row r="4" spans="1:13" ht="48" customHeight="1" x14ac:dyDescent="0.25">
      <c r="A4" s="41" t="s">
        <v>54</v>
      </c>
      <c r="B4" s="41"/>
      <c r="C4" s="41"/>
      <c r="D4" s="41"/>
      <c r="E4" s="41"/>
      <c r="F4" s="41"/>
      <c r="G4" s="41"/>
      <c r="H4" s="41"/>
      <c r="I4" s="41"/>
      <c r="J4" s="41"/>
    </row>
    <row r="5" spans="1:13" ht="48" customHeight="1" x14ac:dyDescent="0.25">
      <c r="A5" s="41" t="s">
        <v>55</v>
      </c>
      <c r="B5" s="41"/>
      <c r="C5" s="41"/>
      <c r="D5" s="41"/>
      <c r="E5" s="41"/>
      <c r="F5" s="41"/>
      <c r="G5" s="41"/>
      <c r="H5" s="41"/>
      <c r="I5" s="41"/>
      <c r="J5" s="41"/>
    </row>
    <row r="7" spans="1:13" x14ac:dyDescent="0.25">
      <c r="A7" s="25" t="s">
        <v>50</v>
      </c>
    </row>
    <row r="8" spans="1:13" x14ac:dyDescent="0.25">
      <c r="A8" s="26" t="s">
        <v>51</v>
      </c>
    </row>
    <row r="9" spans="1:13" ht="24" x14ac:dyDescent="0.25">
      <c r="A9" s="1" t="s">
        <v>0</v>
      </c>
      <c r="B9" s="2" t="s">
        <v>4</v>
      </c>
      <c r="C9" s="18" t="s">
        <v>71</v>
      </c>
      <c r="D9" s="18" t="s">
        <v>5</v>
      </c>
      <c r="E9" s="18" t="s">
        <v>6</v>
      </c>
      <c r="F9" s="18" t="s">
        <v>7</v>
      </c>
      <c r="G9" s="28" t="s">
        <v>1</v>
      </c>
      <c r="H9" s="24" t="s">
        <v>2</v>
      </c>
      <c r="I9" s="2" t="s">
        <v>8</v>
      </c>
      <c r="J9" s="2" t="s">
        <v>3</v>
      </c>
    </row>
    <row r="10" spans="1:13" ht="15" customHeight="1" x14ac:dyDescent="0.25">
      <c r="A10" s="1" t="s">
        <v>9</v>
      </c>
      <c r="B10" s="5" t="s">
        <v>74</v>
      </c>
      <c r="C10" s="18">
        <v>2000</v>
      </c>
      <c r="D10" s="18"/>
      <c r="E10" s="18"/>
      <c r="F10" s="20"/>
      <c r="G10" s="28"/>
      <c r="H10" s="24"/>
      <c r="I10" s="2"/>
      <c r="J10" s="2"/>
      <c r="M10" s="15"/>
    </row>
    <row r="11" spans="1:13" ht="15" customHeight="1" x14ac:dyDescent="0.25">
      <c r="A11" s="1" t="s">
        <v>11</v>
      </c>
      <c r="B11" s="5" t="s">
        <v>75</v>
      </c>
      <c r="C11" s="18">
        <v>10</v>
      </c>
      <c r="D11" s="18"/>
      <c r="E11" s="18"/>
      <c r="F11" s="20"/>
      <c r="G11" s="28"/>
      <c r="H11" s="24"/>
      <c r="I11" s="2"/>
      <c r="J11" s="2"/>
    </row>
    <row r="12" spans="1:13" ht="15" customHeight="1" x14ac:dyDescent="0.25">
      <c r="A12" s="1" t="s">
        <v>12</v>
      </c>
      <c r="B12" s="5" t="s">
        <v>76</v>
      </c>
      <c r="C12" s="18">
        <v>85</v>
      </c>
      <c r="D12" s="18"/>
      <c r="E12" s="18"/>
      <c r="F12" s="20"/>
      <c r="G12" s="28"/>
      <c r="H12" s="24"/>
      <c r="I12" s="2"/>
      <c r="J12" s="2"/>
    </row>
    <row r="13" spans="1:13" ht="15" customHeight="1" x14ac:dyDescent="0.25">
      <c r="A13" s="1" t="s">
        <v>13</v>
      </c>
      <c r="B13" s="5" t="s">
        <v>77</v>
      </c>
      <c r="C13" s="18">
        <v>200</v>
      </c>
      <c r="D13" s="18"/>
      <c r="E13" s="18"/>
      <c r="F13" s="20"/>
      <c r="G13" s="28"/>
      <c r="H13" s="24"/>
      <c r="I13" s="2"/>
      <c r="J13" s="2"/>
    </row>
    <row r="14" spans="1:13" ht="15" customHeight="1" x14ac:dyDescent="0.25">
      <c r="A14" s="1" t="s">
        <v>14</v>
      </c>
      <c r="B14" s="5" t="s">
        <v>78</v>
      </c>
      <c r="C14" s="18">
        <v>1000</v>
      </c>
      <c r="D14" s="18"/>
      <c r="E14" s="18"/>
      <c r="F14" s="20"/>
      <c r="G14" s="28"/>
      <c r="H14" s="24"/>
      <c r="I14" s="2"/>
      <c r="J14" s="2"/>
    </row>
    <row r="15" spans="1:13" ht="15" customHeight="1" x14ac:dyDescent="0.25">
      <c r="A15" s="1" t="s">
        <v>15</v>
      </c>
      <c r="B15" s="6" t="s">
        <v>79</v>
      </c>
      <c r="C15" s="18">
        <v>850</v>
      </c>
      <c r="D15" s="18"/>
      <c r="E15" s="18"/>
      <c r="F15" s="20"/>
      <c r="G15" s="28"/>
      <c r="H15" s="24"/>
      <c r="I15" s="2"/>
      <c r="J15" s="2"/>
    </row>
    <row r="16" spans="1:13" ht="15" customHeight="1" x14ac:dyDescent="0.25">
      <c r="A16" s="1" t="s">
        <v>16</v>
      </c>
      <c r="B16" s="6" t="s">
        <v>80</v>
      </c>
      <c r="C16" s="18">
        <v>1400</v>
      </c>
      <c r="D16" s="18"/>
      <c r="E16" s="18"/>
      <c r="F16" s="20"/>
      <c r="G16" s="28"/>
      <c r="H16" s="24"/>
      <c r="I16" s="2"/>
      <c r="J16" s="2"/>
    </row>
    <row r="17" spans="1:10" ht="15" customHeight="1" x14ac:dyDescent="0.25">
      <c r="A17" s="1" t="s">
        <v>17</v>
      </c>
      <c r="B17" s="5" t="s">
        <v>81</v>
      </c>
      <c r="C17" s="18">
        <v>650</v>
      </c>
      <c r="D17" s="18"/>
      <c r="E17" s="18"/>
      <c r="F17" s="20"/>
      <c r="G17" s="28"/>
      <c r="H17" s="24"/>
      <c r="I17" s="2"/>
      <c r="J17" s="2"/>
    </row>
    <row r="18" spans="1:10" ht="15" customHeight="1" x14ac:dyDescent="0.25">
      <c r="A18" s="1" t="s">
        <v>18</v>
      </c>
      <c r="B18" s="5" t="s">
        <v>82</v>
      </c>
      <c r="C18" s="18">
        <v>25</v>
      </c>
      <c r="D18" s="18"/>
      <c r="E18" s="18"/>
      <c r="F18" s="20"/>
      <c r="G18" s="28"/>
      <c r="H18" s="24"/>
      <c r="I18" s="2"/>
      <c r="J18" s="2"/>
    </row>
    <row r="19" spans="1:10" ht="15" customHeight="1" x14ac:dyDescent="0.25">
      <c r="A19" s="1" t="s">
        <v>19</v>
      </c>
      <c r="B19" s="5" t="s">
        <v>83</v>
      </c>
      <c r="C19" s="18">
        <v>200</v>
      </c>
      <c r="D19" s="18"/>
      <c r="E19" s="18"/>
      <c r="F19" s="20"/>
      <c r="G19" s="28"/>
      <c r="H19" s="24"/>
      <c r="I19" s="2"/>
      <c r="J19" s="2"/>
    </row>
    <row r="20" spans="1:10" ht="15" customHeight="1" x14ac:dyDescent="0.25">
      <c r="A20" s="1" t="s">
        <v>20</v>
      </c>
      <c r="B20" s="5" t="s">
        <v>84</v>
      </c>
      <c r="C20" s="18">
        <v>25</v>
      </c>
      <c r="D20" s="18"/>
      <c r="E20" s="18"/>
      <c r="F20" s="20"/>
      <c r="G20" s="28"/>
      <c r="H20" s="24"/>
      <c r="I20" s="2"/>
      <c r="J20" s="2"/>
    </row>
    <row r="21" spans="1:10" ht="15" customHeight="1" x14ac:dyDescent="0.25">
      <c r="A21" s="1" t="s">
        <v>21</v>
      </c>
      <c r="B21" s="5" t="s">
        <v>85</v>
      </c>
      <c r="C21" s="18">
        <v>450</v>
      </c>
      <c r="D21" s="18"/>
      <c r="E21" s="18"/>
      <c r="F21" s="20"/>
      <c r="G21" s="28"/>
      <c r="H21" s="24"/>
      <c r="I21" s="2"/>
      <c r="J21" s="2"/>
    </row>
    <row r="22" spans="1:10" ht="15" customHeight="1" x14ac:dyDescent="0.25">
      <c r="A22" s="1" t="s">
        <v>22</v>
      </c>
      <c r="B22" s="6" t="s">
        <v>86</v>
      </c>
      <c r="C22" s="18">
        <v>900</v>
      </c>
      <c r="D22" s="18"/>
      <c r="E22" s="18"/>
      <c r="F22" s="20"/>
      <c r="G22" s="28"/>
      <c r="H22" s="24"/>
      <c r="I22" s="2"/>
      <c r="J22" s="2"/>
    </row>
    <row r="23" spans="1:10" ht="24.95" customHeight="1" x14ac:dyDescent="0.25">
      <c r="A23" s="1" t="s">
        <v>23</v>
      </c>
      <c r="B23" s="6" t="s">
        <v>87</v>
      </c>
      <c r="C23" s="18">
        <v>110</v>
      </c>
      <c r="D23" s="18"/>
      <c r="E23" s="18"/>
      <c r="F23" s="20"/>
      <c r="G23" s="28"/>
      <c r="H23" s="24"/>
      <c r="I23" s="2"/>
      <c r="J23" s="2"/>
    </row>
    <row r="24" spans="1:10" ht="24.95" customHeight="1" x14ac:dyDescent="0.25">
      <c r="A24" s="1" t="s">
        <v>24</v>
      </c>
      <c r="B24" s="6" t="s">
        <v>88</v>
      </c>
      <c r="C24" s="18">
        <v>730</v>
      </c>
      <c r="D24" s="18"/>
      <c r="E24" s="18"/>
      <c r="F24" s="20"/>
      <c r="G24" s="28"/>
      <c r="H24" s="24"/>
      <c r="I24" s="2"/>
      <c r="J24" s="2"/>
    </row>
    <row r="25" spans="1:10" ht="24.95" customHeight="1" x14ac:dyDescent="0.25">
      <c r="A25" s="1" t="s">
        <v>25</v>
      </c>
      <c r="B25" s="6" t="s">
        <v>89</v>
      </c>
      <c r="C25" s="18">
        <v>400</v>
      </c>
      <c r="D25" s="18"/>
      <c r="E25" s="18"/>
      <c r="F25" s="20"/>
      <c r="G25" s="28"/>
      <c r="H25" s="24"/>
      <c r="I25" s="2"/>
      <c r="J25" s="2"/>
    </row>
    <row r="26" spans="1:10" ht="24.95" customHeight="1" x14ac:dyDescent="0.25">
      <c r="A26" s="1" t="s">
        <v>26</v>
      </c>
      <c r="B26" s="6" t="s">
        <v>90</v>
      </c>
      <c r="C26" s="18">
        <v>25</v>
      </c>
      <c r="D26" s="18"/>
      <c r="E26" s="18"/>
      <c r="F26" s="20"/>
      <c r="G26" s="28"/>
      <c r="H26" s="24"/>
      <c r="I26" s="2"/>
      <c r="J26" s="2"/>
    </row>
    <row r="27" spans="1:10" ht="24.95" customHeight="1" x14ac:dyDescent="0.25">
      <c r="A27" s="1" t="s">
        <v>27</v>
      </c>
      <c r="B27" s="6" t="s">
        <v>91</v>
      </c>
      <c r="C27" s="18">
        <f>4000/20</f>
        <v>200</v>
      </c>
      <c r="D27" s="18"/>
      <c r="E27" s="18"/>
      <c r="F27" s="20"/>
      <c r="G27" s="28"/>
      <c r="H27" s="24"/>
      <c r="I27" s="2"/>
      <c r="J27" s="2"/>
    </row>
    <row r="28" spans="1:10" ht="24" x14ac:dyDescent="0.25">
      <c r="A28" s="1" t="s">
        <v>28</v>
      </c>
      <c r="B28" s="7" t="s">
        <v>92</v>
      </c>
      <c r="C28" s="18">
        <v>230</v>
      </c>
      <c r="D28" s="18"/>
      <c r="E28" s="18"/>
      <c r="F28" s="20"/>
      <c r="G28" s="28"/>
      <c r="H28" s="24"/>
      <c r="I28" s="2"/>
      <c r="J28" s="2"/>
    </row>
    <row r="29" spans="1:10" ht="24" x14ac:dyDescent="0.25">
      <c r="A29" s="1" t="s">
        <v>29</v>
      </c>
      <c r="B29" s="6" t="s">
        <v>93</v>
      </c>
      <c r="C29" s="18">
        <v>360</v>
      </c>
      <c r="D29" s="18"/>
      <c r="E29" s="18"/>
      <c r="F29" s="20"/>
      <c r="G29" s="28"/>
      <c r="H29" s="24"/>
      <c r="I29" s="2"/>
      <c r="J29" s="2"/>
    </row>
    <row r="30" spans="1:10" ht="24" x14ac:dyDescent="0.25">
      <c r="A30" s="1" t="s">
        <v>30</v>
      </c>
      <c r="B30" s="6" t="s">
        <v>94</v>
      </c>
      <c r="C30" s="18">
        <v>700</v>
      </c>
      <c r="D30" s="18"/>
      <c r="E30" s="18"/>
      <c r="F30" s="20"/>
      <c r="G30" s="28"/>
      <c r="H30" s="24"/>
      <c r="I30" s="2"/>
      <c r="J30" s="2"/>
    </row>
    <row r="31" spans="1:10" ht="15" customHeight="1" x14ac:dyDescent="0.25">
      <c r="A31" s="1" t="s">
        <v>31</v>
      </c>
      <c r="B31" s="6" t="s">
        <v>95</v>
      </c>
      <c r="C31" s="18">
        <v>320</v>
      </c>
      <c r="D31" s="18"/>
      <c r="E31" s="18"/>
      <c r="F31" s="20"/>
      <c r="G31" s="28"/>
      <c r="H31" s="24"/>
      <c r="I31" s="2"/>
      <c r="J31" s="2"/>
    </row>
    <row r="32" spans="1:10" ht="15" customHeight="1" x14ac:dyDescent="0.25">
      <c r="A32" s="1" t="s">
        <v>32</v>
      </c>
      <c r="B32" s="6" t="s">
        <v>96</v>
      </c>
      <c r="C32" s="18">
        <v>90</v>
      </c>
      <c r="D32" s="18"/>
      <c r="E32" s="18"/>
      <c r="F32" s="20"/>
      <c r="G32" s="28"/>
      <c r="H32" s="24"/>
      <c r="I32" s="2"/>
      <c r="J32" s="2"/>
    </row>
    <row r="33" spans="1:10" ht="15" customHeight="1" x14ac:dyDescent="0.25">
      <c r="A33" s="1" t="s">
        <v>33</v>
      </c>
      <c r="B33" s="6" t="s">
        <v>97</v>
      </c>
      <c r="C33" s="18">
        <v>2000</v>
      </c>
      <c r="D33" s="18"/>
      <c r="E33" s="18"/>
      <c r="F33" s="20"/>
      <c r="G33" s="28"/>
      <c r="H33" s="24"/>
      <c r="I33" s="2"/>
      <c r="J33" s="2"/>
    </row>
    <row r="34" spans="1:10" ht="21.75" customHeight="1" x14ac:dyDescent="0.25">
      <c r="A34" s="1" t="s">
        <v>34</v>
      </c>
      <c r="B34" s="5" t="s">
        <v>98</v>
      </c>
      <c r="C34" s="18">
        <v>5000</v>
      </c>
      <c r="D34" s="18"/>
      <c r="E34" s="18"/>
      <c r="F34" s="20"/>
      <c r="G34" s="28"/>
      <c r="H34" s="24"/>
      <c r="I34" s="2"/>
      <c r="J34" s="2"/>
    </row>
    <row r="35" spans="1:10" s="17" customFormat="1" ht="60" customHeight="1" x14ac:dyDescent="0.25">
      <c r="A35" s="1" t="s">
        <v>35</v>
      </c>
      <c r="B35" s="6" t="s">
        <v>99</v>
      </c>
      <c r="C35" s="19">
        <v>24000</v>
      </c>
      <c r="D35" s="19"/>
      <c r="E35" s="18"/>
      <c r="F35" s="21"/>
      <c r="G35" s="29"/>
      <c r="H35" s="24"/>
      <c r="I35" s="16"/>
      <c r="J35" s="16"/>
    </row>
    <row r="36" spans="1:10" s="17" customFormat="1" ht="60" customHeight="1" x14ac:dyDescent="0.25">
      <c r="A36" s="1" t="s">
        <v>36</v>
      </c>
      <c r="B36" s="6" t="s">
        <v>100</v>
      </c>
      <c r="C36" s="19">
        <v>550</v>
      </c>
      <c r="D36" s="19"/>
      <c r="E36" s="18"/>
      <c r="F36" s="21"/>
      <c r="G36" s="29"/>
      <c r="H36" s="24"/>
      <c r="I36" s="16"/>
      <c r="J36" s="16"/>
    </row>
    <row r="37" spans="1:10" x14ac:dyDescent="0.25">
      <c r="A37" s="37" t="s">
        <v>10</v>
      </c>
      <c r="B37" s="38"/>
      <c r="C37" s="38"/>
      <c r="D37" s="38"/>
      <c r="E37" s="38"/>
      <c r="F37" s="38"/>
      <c r="G37" s="39"/>
      <c r="H37" s="35"/>
      <c r="I37" s="13" t="s">
        <v>69</v>
      </c>
      <c r="J37" s="3"/>
    </row>
    <row r="39" spans="1:10" x14ac:dyDescent="0.25">
      <c r="A39" s="25" t="s">
        <v>52</v>
      </c>
    </row>
    <row r="40" spans="1:10" x14ac:dyDescent="0.25">
      <c r="A40" s="26" t="s">
        <v>51</v>
      </c>
    </row>
    <row r="41" spans="1:10" ht="24" x14ac:dyDescent="0.25">
      <c r="A41" s="1" t="s">
        <v>0</v>
      </c>
      <c r="B41" s="2" t="s">
        <v>4</v>
      </c>
      <c r="C41" s="18" t="s">
        <v>71</v>
      </c>
      <c r="D41" s="18" t="s">
        <v>5</v>
      </c>
      <c r="E41" s="18" t="s">
        <v>6</v>
      </c>
      <c r="F41" s="18" t="s">
        <v>7</v>
      </c>
      <c r="G41" s="28" t="s">
        <v>1</v>
      </c>
      <c r="H41" s="24" t="s">
        <v>2</v>
      </c>
      <c r="I41" s="2" t="s">
        <v>8</v>
      </c>
      <c r="J41" s="2" t="s">
        <v>3</v>
      </c>
    </row>
    <row r="42" spans="1:10" x14ac:dyDescent="0.25">
      <c r="A42" s="1" t="s">
        <v>9</v>
      </c>
      <c r="B42" s="5" t="s">
        <v>101</v>
      </c>
      <c r="C42" s="18">
        <v>500</v>
      </c>
      <c r="D42" s="18"/>
      <c r="E42" s="18"/>
      <c r="F42" s="20"/>
      <c r="G42" s="28"/>
      <c r="H42" s="24"/>
      <c r="I42" s="2"/>
      <c r="J42" s="2"/>
    </row>
    <row r="43" spans="1:10" x14ac:dyDescent="0.25">
      <c r="A43" s="1" t="s">
        <v>11</v>
      </c>
      <c r="B43" s="5" t="s">
        <v>102</v>
      </c>
      <c r="C43" s="18">
        <v>1100</v>
      </c>
      <c r="D43" s="18"/>
      <c r="E43" s="18"/>
      <c r="F43" s="20"/>
      <c r="G43" s="28"/>
      <c r="H43" s="24"/>
      <c r="I43" s="2"/>
      <c r="J43" s="2"/>
    </row>
    <row r="44" spans="1:10" s="17" customFormat="1" x14ac:dyDescent="0.25">
      <c r="A44" s="1" t="s">
        <v>12</v>
      </c>
      <c r="B44" s="6" t="s">
        <v>103</v>
      </c>
      <c r="C44" s="19">
        <v>5</v>
      </c>
      <c r="D44" s="19"/>
      <c r="E44" s="19"/>
      <c r="F44" s="31"/>
      <c r="G44" s="29"/>
      <c r="H44" s="24"/>
      <c r="I44" s="16"/>
      <c r="J44" s="16"/>
    </row>
    <row r="45" spans="1:10" x14ac:dyDescent="0.25">
      <c r="A45" s="1" t="s">
        <v>13</v>
      </c>
      <c r="B45" s="5" t="s">
        <v>104</v>
      </c>
      <c r="C45" s="18">
        <v>1000</v>
      </c>
      <c r="D45" s="18"/>
      <c r="E45" s="18"/>
      <c r="F45" s="20"/>
      <c r="G45" s="28"/>
      <c r="H45" s="24"/>
      <c r="I45" s="2"/>
      <c r="J45" s="2"/>
    </row>
    <row r="46" spans="1:10" x14ac:dyDescent="0.25">
      <c r="A46" s="1" t="s">
        <v>14</v>
      </c>
      <c r="B46" s="5" t="s">
        <v>105</v>
      </c>
      <c r="C46" s="18">
        <v>1800</v>
      </c>
      <c r="D46" s="18"/>
      <c r="E46" s="18"/>
      <c r="F46" s="20"/>
      <c r="G46" s="28"/>
      <c r="H46" s="24"/>
      <c r="I46" s="2"/>
      <c r="J46" s="2"/>
    </row>
    <row r="47" spans="1:10" x14ac:dyDescent="0.25">
      <c r="A47" s="1" t="s">
        <v>17</v>
      </c>
      <c r="B47" s="6" t="s">
        <v>106</v>
      </c>
      <c r="C47" s="18">
        <v>24000</v>
      </c>
      <c r="D47" s="18"/>
      <c r="E47" s="18"/>
      <c r="F47" s="20"/>
      <c r="G47" s="28"/>
      <c r="H47" s="24"/>
      <c r="I47" s="2"/>
      <c r="J47" s="2"/>
    </row>
    <row r="48" spans="1:10" ht="15" customHeight="1" x14ac:dyDescent="0.25">
      <c r="A48" s="1" t="s">
        <v>18</v>
      </c>
      <c r="B48" s="6" t="s">
        <v>107</v>
      </c>
      <c r="C48" s="18">
        <v>11000</v>
      </c>
      <c r="D48" s="18"/>
      <c r="E48" s="18"/>
      <c r="F48" s="20"/>
      <c r="G48" s="28"/>
      <c r="H48" s="24"/>
      <c r="I48" s="2"/>
      <c r="J48" s="2"/>
    </row>
    <row r="49" spans="1:11" ht="15" customHeight="1" x14ac:dyDescent="0.25">
      <c r="A49" s="1" t="s">
        <v>19</v>
      </c>
      <c r="B49" s="6" t="s">
        <v>108</v>
      </c>
      <c r="C49" s="18">
        <v>9000</v>
      </c>
      <c r="D49" s="18"/>
      <c r="E49" s="18"/>
      <c r="F49" s="20"/>
      <c r="G49" s="28"/>
      <c r="H49" s="24"/>
      <c r="I49" s="2"/>
      <c r="J49" s="2"/>
    </row>
    <row r="50" spans="1:11" x14ac:dyDescent="0.25">
      <c r="A50" s="1" t="s">
        <v>20</v>
      </c>
      <c r="B50" s="6" t="s">
        <v>109</v>
      </c>
      <c r="C50" s="18">
        <v>2000</v>
      </c>
      <c r="D50" s="18"/>
      <c r="E50" s="18"/>
      <c r="F50" s="20"/>
      <c r="G50" s="28"/>
      <c r="H50" s="24"/>
      <c r="I50" s="2"/>
      <c r="J50" s="2"/>
    </row>
    <row r="51" spans="1:11" x14ac:dyDescent="0.25">
      <c r="A51" s="37" t="s">
        <v>10</v>
      </c>
      <c r="B51" s="38"/>
      <c r="C51" s="38"/>
      <c r="D51" s="38"/>
      <c r="E51" s="38"/>
      <c r="F51" s="38"/>
      <c r="G51" s="39"/>
      <c r="H51" s="35"/>
      <c r="I51" s="13" t="s">
        <v>69</v>
      </c>
      <c r="J51" s="3"/>
    </row>
    <row r="53" spans="1:11" x14ac:dyDescent="0.25">
      <c r="A53" s="25" t="s">
        <v>63</v>
      </c>
    </row>
    <row r="54" spans="1:11" x14ac:dyDescent="0.25">
      <c r="A54" s="26" t="s">
        <v>53</v>
      </c>
    </row>
    <row r="55" spans="1:11" ht="24" x14ac:dyDescent="0.25">
      <c r="A55" s="1" t="s">
        <v>0</v>
      </c>
      <c r="B55" s="2" t="s">
        <v>4</v>
      </c>
      <c r="C55" s="18" t="s">
        <v>37</v>
      </c>
      <c r="D55" s="18" t="s">
        <v>5</v>
      </c>
      <c r="E55" s="18" t="s">
        <v>6</v>
      </c>
      <c r="F55" s="18" t="s">
        <v>7</v>
      </c>
      <c r="G55" s="28" t="s">
        <v>1</v>
      </c>
      <c r="H55" s="24" t="s">
        <v>2</v>
      </c>
      <c r="I55" s="2" t="s">
        <v>8</v>
      </c>
      <c r="J55" s="2" t="s">
        <v>3</v>
      </c>
    </row>
    <row r="56" spans="1:11" s="17" customFormat="1" x14ac:dyDescent="0.25">
      <c r="A56" s="1" t="s">
        <v>9</v>
      </c>
      <c r="B56" s="33" t="s">
        <v>62</v>
      </c>
      <c r="C56" s="19">
        <v>50</v>
      </c>
      <c r="D56" s="19"/>
      <c r="E56" s="19"/>
      <c r="F56" s="19"/>
      <c r="G56" s="29"/>
      <c r="H56" s="32"/>
      <c r="I56" s="16"/>
      <c r="J56" s="16"/>
    </row>
    <row r="57" spans="1:11" x14ac:dyDescent="0.25">
      <c r="A57" s="1" t="s">
        <v>11</v>
      </c>
      <c r="B57" s="5" t="s">
        <v>44</v>
      </c>
      <c r="C57" s="18">
        <v>200</v>
      </c>
      <c r="D57" s="18"/>
      <c r="E57" s="18"/>
      <c r="F57" s="20"/>
      <c r="G57" s="28"/>
      <c r="H57" s="32"/>
      <c r="I57" s="2"/>
      <c r="J57" s="2"/>
      <c r="K57" s="4"/>
    </row>
    <row r="58" spans="1:11" x14ac:dyDescent="0.25">
      <c r="A58" s="1" t="s">
        <v>12</v>
      </c>
      <c r="B58" s="5" t="s">
        <v>45</v>
      </c>
      <c r="C58" s="18">
        <v>100</v>
      </c>
      <c r="D58" s="18"/>
      <c r="E58" s="18"/>
      <c r="F58" s="20"/>
      <c r="G58" s="28"/>
      <c r="H58" s="32"/>
      <c r="I58" s="2"/>
      <c r="J58" s="2"/>
    </row>
    <row r="59" spans="1:11" ht="15" customHeight="1" x14ac:dyDescent="0.25">
      <c r="A59" s="1" t="s">
        <v>13</v>
      </c>
      <c r="B59" s="11" t="s">
        <v>38</v>
      </c>
      <c r="C59" s="18">
        <v>4000</v>
      </c>
      <c r="D59" s="18"/>
      <c r="E59" s="18"/>
      <c r="F59" s="20"/>
      <c r="G59" s="28"/>
      <c r="H59" s="32"/>
      <c r="I59" s="2"/>
      <c r="J59" s="2"/>
    </row>
    <row r="60" spans="1:11" x14ac:dyDescent="0.25">
      <c r="A60" s="1" t="s">
        <v>14</v>
      </c>
      <c r="B60" s="11" t="s">
        <v>39</v>
      </c>
      <c r="C60" s="18">
        <v>3600</v>
      </c>
      <c r="D60" s="18"/>
      <c r="E60" s="18"/>
      <c r="F60" s="20"/>
      <c r="G60" s="28"/>
      <c r="H60" s="32"/>
      <c r="I60" s="2"/>
      <c r="J60" s="2"/>
    </row>
    <row r="61" spans="1:11" x14ac:dyDescent="0.25">
      <c r="A61" s="1" t="s">
        <v>15</v>
      </c>
      <c r="B61" s="11" t="s">
        <v>56</v>
      </c>
      <c r="C61" s="18">
        <v>5500</v>
      </c>
      <c r="D61" s="18"/>
      <c r="E61" s="18"/>
      <c r="F61" s="20"/>
      <c r="G61" s="28"/>
      <c r="H61" s="32"/>
      <c r="I61" s="2"/>
      <c r="J61" s="2"/>
    </row>
    <row r="62" spans="1:11" x14ac:dyDescent="0.25">
      <c r="A62" s="1" t="s">
        <v>16</v>
      </c>
      <c r="B62" s="8" t="s">
        <v>40</v>
      </c>
      <c r="C62" s="18">
        <v>35000</v>
      </c>
      <c r="D62" s="18"/>
      <c r="E62" s="18"/>
      <c r="F62" s="20"/>
      <c r="G62" s="28"/>
      <c r="H62" s="32"/>
      <c r="I62" s="2"/>
      <c r="J62" s="2"/>
    </row>
    <row r="63" spans="1:11" x14ac:dyDescent="0.25">
      <c r="A63" s="1" t="s">
        <v>17</v>
      </c>
      <c r="B63" s="8" t="s">
        <v>43</v>
      </c>
      <c r="C63" s="18">
        <v>22000</v>
      </c>
      <c r="D63" s="18"/>
      <c r="E63" s="18"/>
      <c r="F63" s="20"/>
      <c r="G63" s="28"/>
      <c r="H63" s="32"/>
      <c r="I63" s="2"/>
      <c r="J63" s="2"/>
    </row>
    <row r="64" spans="1:11" x14ac:dyDescent="0.25">
      <c r="A64" s="1" t="s">
        <v>18</v>
      </c>
      <c r="B64" s="8" t="s">
        <v>41</v>
      </c>
      <c r="C64" s="18">
        <v>10000</v>
      </c>
      <c r="D64" s="18"/>
      <c r="E64" s="18"/>
      <c r="F64" s="20"/>
      <c r="G64" s="28"/>
      <c r="H64" s="32"/>
      <c r="I64" s="2"/>
      <c r="J64" s="2"/>
    </row>
    <row r="65" spans="1:13" x14ac:dyDescent="0.25">
      <c r="A65" s="1" t="s">
        <v>19</v>
      </c>
      <c r="B65" s="8" t="s">
        <v>42</v>
      </c>
      <c r="C65" s="18">
        <v>15000</v>
      </c>
      <c r="D65" s="18"/>
      <c r="E65" s="18"/>
      <c r="F65" s="20"/>
      <c r="G65" s="28"/>
      <c r="H65" s="32"/>
      <c r="I65" s="2"/>
      <c r="J65" s="2"/>
    </row>
    <row r="66" spans="1:13" ht="24" x14ac:dyDescent="0.25">
      <c r="A66" s="1" t="s">
        <v>20</v>
      </c>
      <c r="B66" s="8" t="s">
        <v>46</v>
      </c>
      <c r="C66" s="18">
        <v>3000</v>
      </c>
      <c r="D66" s="18"/>
      <c r="E66" s="18"/>
      <c r="F66" s="20"/>
      <c r="G66" s="28"/>
      <c r="H66" s="32"/>
      <c r="I66" s="2"/>
      <c r="J66" s="2"/>
      <c r="M66" t="s">
        <v>60</v>
      </c>
    </row>
    <row r="67" spans="1:13" s="17" customFormat="1" ht="48" x14ac:dyDescent="0.25">
      <c r="A67" s="1" t="s">
        <v>21</v>
      </c>
      <c r="B67" s="11" t="s">
        <v>47</v>
      </c>
      <c r="C67" s="19">
        <v>50000</v>
      </c>
      <c r="D67" s="19"/>
      <c r="E67" s="18"/>
      <c r="F67" s="21"/>
      <c r="G67" s="29"/>
      <c r="H67" s="32"/>
      <c r="I67" s="16"/>
      <c r="J67" s="16"/>
    </row>
    <row r="68" spans="1:13" s="17" customFormat="1" ht="48" x14ac:dyDescent="0.25">
      <c r="A68" s="1" t="s">
        <v>22</v>
      </c>
      <c r="B68" s="11" t="s">
        <v>61</v>
      </c>
      <c r="C68" s="19">
        <v>2500</v>
      </c>
      <c r="D68" s="19"/>
      <c r="E68" s="18"/>
      <c r="F68" s="21"/>
      <c r="G68" s="29"/>
      <c r="H68" s="32"/>
      <c r="I68" s="16"/>
      <c r="J68" s="16"/>
    </row>
    <row r="69" spans="1:13" s="17" customFormat="1" ht="48" x14ac:dyDescent="0.25">
      <c r="A69" s="1" t="s">
        <v>23</v>
      </c>
      <c r="B69" s="11" t="s">
        <v>49</v>
      </c>
      <c r="C69" s="19">
        <v>650</v>
      </c>
      <c r="D69" s="19"/>
      <c r="E69" s="18"/>
      <c r="F69" s="21"/>
      <c r="G69" s="29"/>
      <c r="H69" s="32"/>
      <c r="I69" s="16"/>
      <c r="J69" s="16"/>
    </row>
    <row r="70" spans="1:13" x14ac:dyDescent="0.25">
      <c r="A70" s="37" t="s">
        <v>10</v>
      </c>
      <c r="B70" s="38"/>
      <c r="C70" s="38"/>
      <c r="D70" s="38"/>
      <c r="E70" s="38"/>
      <c r="F70" s="38"/>
      <c r="G70" s="39"/>
      <c r="H70" s="32"/>
      <c r="I70" s="13" t="s">
        <v>69</v>
      </c>
      <c r="J70" s="3"/>
    </row>
    <row r="72" spans="1:13" x14ac:dyDescent="0.25">
      <c r="A72" s="25" t="s">
        <v>64</v>
      </c>
    </row>
    <row r="73" spans="1:13" x14ac:dyDescent="0.25">
      <c r="A73" s="26" t="s">
        <v>51</v>
      </c>
    </row>
    <row r="74" spans="1:13" ht="24" x14ac:dyDescent="0.25">
      <c r="A74" s="1" t="s">
        <v>0</v>
      </c>
      <c r="B74" s="2" t="s">
        <v>4</v>
      </c>
      <c r="C74" s="18" t="s">
        <v>71</v>
      </c>
      <c r="D74" s="18" t="s">
        <v>5</v>
      </c>
      <c r="E74" s="18" t="s">
        <v>6</v>
      </c>
      <c r="F74" s="18" t="s">
        <v>7</v>
      </c>
      <c r="G74" s="28" t="s">
        <v>1</v>
      </c>
      <c r="H74" s="24" t="s">
        <v>2</v>
      </c>
      <c r="I74" s="2" t="s">
        <v>8</v>
      </c>
      <c r="J74" s="2" t="s">
        <v>3</v>
      </c>
    </row>
    <row r="75" spans="1:13" x14ac:dyDescent="0.25">
      <c r="A75" s="1" t="s">
        <v>9</v>
      </c>
      <c r="B75" s="12" t="s">
        <v>110</v>
      </c>
      <c r="C75" s="18">
        <v>250</v>
      </c>
      <c r="D75" s="18"/>
      <c r="E75" s="18"/>
      <c r="F75" s="20"/>
      <c r="G75" s="28"/>
      <c r="H75" s="24"/>
      <c r="I75" s="2"/>
      <c r="J75" s="2"/>
    </row>
    <row r="76" spans="1:13" ht="24" x14ac:dyDescent="0.25">
      <c r="A76" s="1" t="s">
        <v>11</v>
      </c>
      <c r="B76" s="5" t="s">
        <v>111</v>
      </c>
      <c r="C76" s="18">
        <v>150</v>
      </c>
      <c r="D76" s="18"/>
      <c r="E76" s="18"/>
      <c r="F76" s="20"/>
      <c r="G76" s="28"/>
      <c r="H76" s="24"/>
      <c r="I76" s="2"/>
      <c r="J76" s="2"/>
    </row>
    <row r="77" spans="1:13" x14ac:dyDescent="0.25">
      <c r="A77" s="1" t="s">
        <v>12</v>
      </c>
      <c r="B77" s="6" t="s">
        <v>112</v>
      </c>
      <c r="C77" s="18">
        <v>1200</v>
      </c>
      <c r="D77" s="18"/>
      <c r="E77" s="18"/>
      <c r="F77" s="20"/>
      <c r="G77" s="28"/>
      <c r="H77" s="24"/>
      <c r="I77" s="2"/>
      <c r="J77" s="2"/>
    </row>
    <row r="78" spans="1:13" ht="24" x14ac:dyDescent="0.25">
      <c r="A78" s="1" t="s">
        <v>13</v>
      </c>
      <c r="B78" s="6" t="s">
        <v>113</v>
      </c>
      <c r="C78" s="19">
        <v>5</v>
      </c>
      <c r="D78" s="18"/>
      <c r="E78" s="18"/>
      <c r="F78" s="20"/>
      <c r="G78" s="28"/>
      <c r="H78" s="24"/>
      <c r="I78" s="2"/>
      <c r="J78" s="2"/>
    </row>
    <row r="79" spans="1:13" ht="24" x14ac:dyDescent="0.25">
      <c r="A79" s="1" t="s">
        <v>14</v>
      </c>
      <c r="B79" s="6" t="s">
        <v>114</v>
      </c>
      <c r="C79" s="18">
        <v>100</v>
      </c>
      <c r="D79" s="18"/>
      <c r="E79" s="18"/>
      <c r="F79" s="20"/>
      <c r="G79" s="28"/>
      <c r="H79" s="24"/>
      <c r="I79" s="2"/>
      <c r="J79" s="2"/>
    </row>
    <row r="80" spans="1:13" ht="24" x14ac:dyDescent="0.25">
      <c r="A80" s="1" t="s">
        <v>15</v>
      </c>
      <c r="B80" s="6" t="s">
        <v>115</v>
      </c>
      <c r="C80" s="18">
        <v>1200</v>
      </c>
      <c r="D80" s="18"/>
      <c r="E80" s="18"/>
      <c r="F80" s="20"/>
      <c r="G80" s="28"/>
      <c r="H80" s="24"/>
      <c r="I80" s="2"/>
      <c r="J80" s="2"/>
    </row>
    <row r="81" spans="1:10" s="17" customFormat="1" ht="24" x14ac:dyDescent="0.25">
      <c r="A81" s="1" t="s">
        <v>16</v>
      </c>
      <c r="B81" s="6" t="s">
        <v>116</v>
      </c>
      <c r="C81" s="19">
        <v>1500</v>
      </c>
      <c r="D81" s="19"/>
      <c r="E81" s="18"/>
      <c r="F81" s="21"/>
      <c r="G81" s="29"/>
      <c r="H81" s="24"/>
      <c r="I81" s="16"/>
      <c r="J81" s="16"/>
    </row>
    <row r="82" spans="1:10" ht="24" x14ac:dyDescent="0.25">
      <c r="A82" s="1" t="s">
        <v>17</v>
      </c>
      <c r="B82" s="6" t="s">
        <v>117</v>
      </c>
      <c r="C82" s="18">
        <v>600</v>
      </c>
      <c r="D82" s="18"/>
      <c r="E82" s="18"/>
      <c r="F82" s="20"/>
      <c r="G82" s="28"/>
      <c r="H82" s="24"/>
      <c r="I82" s="2"/>
      <c r="J82" s="2"/>
    </row>
    <row r="83" spans="1:10" ht="24" x14ac:dyDescent="0.25">
      <c r="A83" s="1" t="s">
        <v>18</v>
      </c>
      <c r="B83" s="6" t="s">
        <v>118</v>
      </c>
      <c r="C83" s="18">
        <v>1700</v>
      </c>
      <c r="D83" s="18"/>
      <c r="E83" s="18"/>
      <c r="F83" s="20"/>
      <c r="G83" s="28"/>
      <c r="H83" s="24"/>
      <c r="I83" s="2"/>
      <c r="J83" s="2"/>
    </row>
    <row r="84" spans="1:10" ht="24" x14ac:dyDescent="0.25">
      <c r="A84" s="1" t="s">
        <v>19</v>
      </c>
      <c r="B84" s="9" t="s">
        <v>119</v>
      </c>
      <c r="C84" s="18">
        <v>2700</v>
      </c>
      <c r="D84" s="18"/>
      <c r="E84" s="18"/>
      <c r="F84" s="20"/>
      <c r="G84" s="28"/>
      <c r="H84" s="24"/>
      <c r="I84" s="2"/>
      <c r="J84" s="2"/>
    </row>
    <row r="85" spans="1:10" ht="24" x14ac:dyDescent="0.25">
      <c r="A85" s="1" t="s">
        <v>20</v>
      </c>
      <c r="B85" s="6" t="s">
        <v>120</v>
      </c>
      <c r="C85" s="18">
        <v>200</v>
      </c>
      <c r="D85" s="18"/>
      <c r="E85" s="18"/>
      <c r="F85" s="20"/>
      <c r="G85" s="28"/>
      <c r="H85" s="24"/>
      <c r="I85" s="2"/>
      <c r="J85" s="2"/>
    </row>
    <row r="86" spans="1:10" s="17" customFormat="1" ht="43.5" customHeight="1" x14ac:dyDescent="0.25">
      <c r="A86" s="1" t="s">
        <v>21</v>
      </c>
      <c r="B86" s="6" t="s">
        <v>121</v>
      </c>
      <c r="C86" s="19">
        <v>20000</v>
      </c>
      <c r="D86" s="19"/>
      <c r="E86" s="18"/>
      <c r="F86" s="21"/>
      <c r="G86" s="29"/>
      <c r="H86" s="24"/>
      <c r="I86" s="16"/>
      <c r="J86" s="16"/>
    </row>
    <row r="87" spans="1:10" s="17" customFormat="1" ht="45.75" customHeight="1" x14ac:dyDescent="0.25">
      <c r="A87" s="1" t="s">
        <v>22</v>
      </c>
      <c r="B87" s="6" t="s">
        <v>122</v>
      </c>
      <c r="C87" s="19">
        <v>300</v>
      </c>
      <c r="D87" s="19"/>
      <c r="E87" s="18"/>
      <c r="F87" s="21"/>
      <c r="G87" s="29"/>
      <c r="H87" s="24"/>
      <c r="I87" s="16"/>
      <c r="J87" s="16"/>
    </row>
    <row r="88" spans="1:10" x14ac:dyDescent="0.25">
      <c r="A88" s="37" t="s">
        <v>10</v>
      </c>
      <c r="B88" s="38"/>
      <c r="C88" s="38"/>
      <c r="D88" s="38"/>
      <c r="E88" s="38"/>
      <c r="F88" s="38"/>
      <c r="G88" s="39"/>
      <c r="H88" s="35"/>
      <c r="I88" s="13" t="s">
        <v>69</v>
      </c>
      <c r="J88" s="3"/>
    </row>
    <row r="89" spans="1:10" x14ac:dyDescent="0.25">
      <c r="A89" s="22"/>
      <c r="B89" s="22"/>
      <c r="C89" s="22"/>
      <c r="D89" s="22"/>
      <c r="E89" s="22"/>
      <c r="F89" s="22"/>
      <c r="G89" s="30"/>
      <c r="H89" s="36"/>
      <c r="I89" s="10"/>
      <c r="J89" s="10"/>
    </row>
    <row r="90" spans="1:10" x14ac:dyDescent="0.25">
      <c r="A90" s="25" t="s">
        <v>129</v>
      </c>
    </row>
    <row r="91" spans="1:10" x14ac:dyDescent="0.25">
      <c r="A91" s="26" t="s">
        <v>70</v>
      </c>
    </row>
    <row r="92" spans="1:10" ht="24" x14ac:dyDescent="0.25">
      <c r="A92" s="1" t="s">
        <v>0</v>
      </c>
      <c r="B92" s="2" t="s">
        <v>4</v>
      </c>
      <c r="C92" s="18" t="s">
        <v>71</v>
      </c>
      <c r="D92" s="18" t="s">
        <v>5</v>
      </c>
      <c r="E92" s="18" t="s">
        <v>6</v>
      </c>
      <c r="F92" s="18" t="s">
        <v>7</v>
      </c>
      <c r="G92" s="28" t="s">
        <v>1</v>
      </c>
      <c r="H92" s="24" t="s">
        <v>2</v>
      </c>
      <c r="I92" s="2" t="s">
        <v>8</v>
      </c>
      <c r="J92" s="2" t="s">
        <v>3</v>
      </c>
    </row>
    <row r="93" spans="1:10" ht="48" x14ac:dyDescent="0.25">
      <c r="A93" s="1" t="s">
        <v>9</v>
      </c>
      <c r="B93" s="6" t="s">
        <v>123</v>
      </c>
      <c r="C93" s="18">
        <v>20</v>
      </c>
      <c r="D93" s="18"/>
      <c r="E93" s="18"/>
      <c r="F93" s="18"/>
      <c r="G93" s="28"/>
      <c r="H93" s="24"/>
      <c r="I93" s="2"/>
      <c r="J93" s="2"/>
    </row>
    <row r="94" spans="1:10" ht="48" x14ac:dyDescent="0.25">
      <c r="A94" s="1" t="s">
        <v>11</v>
      </c>
      <c r="B94" s="6" t="s">
        <v>124</v>
      </c>
      <c r="C94" s="18">
        <v>70</v>
      </c>
      <c r="D94" s="18"/>
      <c r="E94" s="18"/>
      <c r="F94" s="18"/>
      <c r="G94" s="28"/>
      <c r="H94" s="24"/>
      <c r="I94" s="2"/>
      <c r="J94" s="2"/>
    </row>
    <row r="95" spans="1:10" x14ac:dyDescent="0.25">
      <c r="A95" s="37" t="s">
        <v>10</v>
      </c>
      <c r="B95" s="38"/>
      <c r="C95" s="38"/>
      <c r="D95" s="38"/>
      <c r="E95" s="38"/>
      <c r="F95" s="38"/>
      <c r="G95" s="39"/>
      <c r="H95" s="35"/>
      <c r="I95" s="13" t="s">
        <v>69</v>
      </c>
      <c r="J95" s="3"/>
    </row>
    <row r="97" spans="1:10" x14ac:dyDescent="0.25">
      <c r="A97" s="25" t="s">
        <v>65</v>
      </c>
    </row>
    <row r="98" spans="1:10" x14ac:dyDescent="0.25">
      <c r="A98" s="26" t="s">
        <v>53</v>
      </c>
    </row>
    <row r="99" spans="1:10" ht="24" x14ac:dyDescent="0.25">
      <c r="A99" s="1" t="s">
        <v>0</v>
      </c>
      <c r="B99" s="2" t="s">
        <v>4</v>
      </c>
      <c r="C99" s="18" t="s">
        <v>37</v>
      </c>
      <c r="D99" s="18" t="s">
        <v>5</v>
      </c>
      <c r="E99" s="18" t="s">
        <v>6</v>
      </c>
      <c r="F99" s="18" t="s">
        <v>7</v>
      </c>
      <c r="G99" s="28" t="s">
        <v>1</v>
      </c>
      <c r="H99" s="24" t="s">
        <v>2</v>
      </c>
      <c r="I99" s="2" t="s">
        <v>8</v>
      </c>
      <c r="J99" s="2" t="s">
        <v>3</v>
      </c>
    </row>
    <row r="100" spans="1:10" s="10" customFormat="1" ht="15" customHeight="1" x14ac:dyDescent="0.2">
      <c r="A100" s="1" t="s">
        <v>9</v>
      </c>
      <c r="B100" s="6" t="s">
        <v>72</v>
      </c>
      <c r="C100" s="18">
        <v>3600</v>
      </c>
      <c r="D100" s="18"/>
      <c r="E100" s="18"/>
      <c r="F100" s="18"/>
      <c r="G100" s="28"/>
      <c r="H100" s="24"/>
      <c r="I100" s="2"/>
      <c r="J100" s="2"/>
    </row>
    <row r="101" spans="1:10" s="10" customFormat="1" ht="15" customHeight="1" x14ac:dyDescent="0.2">
      <c r="A101" s="1" t="s">
        <v>11</v>
      </c>
      <c r="B101" s="6" t="s">
        <v>73</v>
      </c>
      <c r="C101" s="18">
        <v>3000</v>
      </c>
      <c r="D101" s="18"/>
      <c r="E101" s="18"/>
      <c r="F101" s="18"/>
      <c r="G101" s="28"/>
      <c r="H101" s="24"/>
      <c r="I101" s="2"/>
      <c r="J101" s="2"/>
    </row>
    <row r="102" spans="1:10" x14ac:dyDescent="0.25">
      <c r="A102" s="37" t="s">
        <v>10</v>
      </c>
      <c r="B102" s="38"/>
      <c r="C102" s="38"/>
      <c r="D102" s="38"/>
      <c r="E102" s="38"/>
      <c r="F102" s="38"/>
      <c r="G102" s="39"/>
      <c r="H102" s="35"/>
      <c r="I102" s="13" t="s">
        <v>69</v>
      </c>
      <c r="J102" s="13"/>
    </row>
    <row r="104" spans="1:10" x14ac:dyDescent="0.25">
      <c r="A104" s="25" t="s">
        <v>66</v>
      </c>
    </row>
    <row r="105" spans="1:10" x14ac:dyDescent="0.25">
      <c r="A105" s="26" t="s">
        <v>53</v>
      </c>
    </row>
    <row r="106" spans="1:10" ht="24" x14ac:dyDescent="0.25">
      <c r="A106" s="1" t="s">
        <v>0</v>
      </c>
      <c r="B106" s="2" t="s">
        <v>4</v>
      </c>
      <c r="C106" s="18" t="s">
        <v>37</v>
      </c>
      <c r="D106" s="18" t="s">
        <v>5</v>
      </c>
      <c r="E106" s="18" t="s">
        <v>6</v>
      </c>
      <c r="F106" s="18" t="s">
        <v>7</v>
      </c>
      <c r="G106" s="28" t="s">
        <v>1</v>
      </c>
      <c r="H106" s="24" t="s">
        <v>2</v>
      </c>
      <c r="I106" s="2" t="s">
        <v>8</v>
      </c>
      <c r="J106" s="2" t="s">
        <v>3</v>
      </c>
    </row>
    <row r="107" spans="1:10" ht="24" x14ac:dyDescent="0.25">
      <c r="A107" s="1" t="s">
        <v>9</v>
      </c>
      <c r="B107" s="6" t="s">
        <v>127</v>
      </c>
      <c r="C107" s="18">
        <v>3000</v>
      </c>
      <c r="D107" s="18"/>
      <c r="E107" s="18"/>
      <c r="F107" s="18"/>
      <c r="G107" s="28"/>
      <c r="H107" s="24"/>
      <c r="I107" s="2"/>
      <c r="J107" s="2"/>
    </row>
    <row r="108" spans="1:10" ht="24" x14ac:dyDescent="0.25">
      <c r="A108" s="1" t="s">
        <v>11</v>
      </c>
      <c r="B108" s="6" t="s">
        <v>128</v>
      </c>
      <c r="C108" s="18">
        <v>24000</v>
      </c>
      <c r="D108" s="18"/>
      <c r="E108" s="18"/>
      <c r="F108" s="18"/>
      <c r="G108" s="28"/>
      <c r="H108" s="24"/>
      <c r="I108" s="2"/>
      <c r="J108" s="2"/>
    </row>
    <row r="109" spans="1:10" ht="24.95" customHeight="1" x14ac:dyDescent="0.25">
      <c r="A109" s="1" t="s">
        <v>12</v>
      </c>
      <c r="B109" s="6" t="s">
        <v>126</v>
      </c>
      <c r="C109" s="18">
        <v>58000</v>
      </c>
      <c r="D109" s="18"/>
      <c r="E109" s="18"/>
      <c r="F109" s="18"/>
      <c r="G109" s="28"/>
      <c r="H109" s="24"/>
      <c r="I109" s="2"/>
      <c r="J109" s="2"/>
    </row>
    <row r="110" spans="1:10" x14ac:dyDescent="0.25">
      <c r="A110" s="37" t="s">
        <v>10</v>
      </c>
      <c r="B110" s="38"/>
      <c r="C110" s="38"/>
      <c r="D110" s="38"/>
      <c r="E110" s="38"/>
      <c r="F110" s="38"/>
      <c r="G110" s="39"/>
      <c r="H110" s="35"/>
      <c r="I110" s="13" t="s">
        <v>69</v>
      </c>
      <c r="J110" s="3"/>
    </row>
    <row r="112" spans="1:10" x14ac:dyDescent="0.25">
      <c r="A112" s="25" t="s">
        <v>57</v>
      </c>
    </row>
    <row r="113" spans="1:10" x14ac:dyDescent="0.25">
      <c r="A113" s="26" t="s">
        <v>53</v>
      </c>
    </row>
    <row r="114" spans="1:10" ht="24" x14ac:dyDescent="0.25">
      <c r="A114" s="1" t="s">
        <v>0</v>
      </c>
      <c r="B114" s="2" t="s">
        <v>4</v>
      </c>
      <c r="C114" s="18" t="s">
        <v>37</v>
      </c>
      <c r="D114" s="18" t="s">
        <v>5</v>
      </c>
      <c r="E114" s="18" t="s">
        <v>6</v>
      </c>
      <c r="F114" s="18" t="s">
        <v>7</v>
      </c>
      <c r="G114" s="28" t="s">
        <v>1</v>
      </c>
      <c r="H114" s="24" t="s">
        <v>2</v>
      </c>
      <c r="I114" s="2" t="s">
        <v>8</v>
      </c>
      <c r="J114" s="2" t="s">
        <v>3</v>
      </c>
    </row>
    <row r="115" spans="1:10" x14ac:dyDescent="0.25">
      <c r="A115" s="1" t="s">
        <v>9</v>
      </c>
      <c r="B115" s="6" t="s">
        <v>48</v>
      </c>
      <c r="C115" s="18">
        <v>16000</v>
      </c>
      <c r="D115" s="18"/>
      <c r="E115" s="18"/>
      <c r="F115" s="18"/>
      <c r="G115" s="28"/>
      <c r="H115" s="24"/>
      <c r="I115" s="2"/>
      <c r="J115" s="2"/>
    </row>
    <row r="117" spans="1:10" x14ac:dyDescent="0.25">
      <c r="A117" s="25" t="s">
        <v>58</v>
      </c>
    </row>
    <row r="118" spans="1:10" x14ac:dyDescent="0.25">
      <c r="A118" s="26" t="s">
        <v>53</v>
      </c>
    </row>
    <row r="119" spans="1:10" ht="24" x14ac:dyDescent="0.25">
      <c r="A119" s="1" t="s">
        <v>0</v>
      </c>
      <c r="B119" s="2" t="s">
        <v>4</v>
      </c>
      <c r="C119" s="18" t="s">
        <v>37</v>
      </c>
      <c r="D119" s="18" t="s">
        <v>5</v>
      </c>
      <c r="E119" s="18" t="s">
        <v>6</v>
      </c>
      <c r="F119" s="18" t="s">
        <v>7</v>
      </c>
      <c r="G119" s="28" t="s">
        <v>1</v>
      </c>
      <c r="H119" s="24" t="s">
        <v>2</v>
      </c>
      <c r="I119" s="2" t="s">
        <v>8</v>
      </c>
      <c r="J119" s="2" t="s">
        <v>3</v>
      </c>
    </row>
    <row r="120" spans="1:10" x14ac:dyDescent="0.25">
      <c r="A120" s="1" t="s">
        <v>9</v>
      </c>
      <c r="B120" s="6" t="s">
        <v>59</v>
      </c>
      <c r="C120" s="18">
        <v>300</v>
      </c>
      <c r="D120" s="18"/>
      <c r="E120" s="18"/>
      <c r="F120" s="18"/>
      <c r="G120" s="28"/>
      <c r="H120" s="24"/>
      <c r="I120" s="2"/>
      <c r="J120" s="2"/>
    </row>
  </sheetData>
  <mergeCells count="12">
    <mergeCell ref="A110:G110"/>
    <mergeCell ref="A1:J1"/>
    <mergeCell ref="A2:J2"/>
    <mergeCell ref="A3:J3"/>
    <mergeCell ref="A4:J4"/>
    <mergeCell ref="A5:J5"/>
    <mergeCell ref="A37:G37"/>
    <mergeCell ref="A51:G51"/>
    <mergeCell ref="A70:G70"/>
    <mergeCell ref="A88:G88"/>
    <mergeCell ref="A95:G95"/>
    <mergeCell ref="A102:G102"/>
  </mergeCells>
  <pageMargins left="0.7" right="0.7" top="0.75" bottom="0.75" header="0.3" footer="0.3"/>
  <pageSetup paperSize="9" scale="80" orientation="landscape" r:id="rId1"/>
  <rowBreaks count="4" manualBreakCount="4">
    <brk id="26" max="10" man="1"/>
    <brk id="38" max="10" man="1"/>
    <brk id="71" max="10" man="1"/>
    <brk id="9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Gabinet</dc:creator>
  <cp:lastModifiedBy>Milena Żołnowska-Dampc</cp:lastModifiedBy>
  <cp:lastPrinted>2026-04-30T05:39:42Z</cp:lastPrinted>
  <dcterms:created xsi:type="dcterms:W3CDTF">2019-08-16T19:05:20Z</dcterms:created>
  <dcterms:modified xsi:type="dcterms:W3CDTF">2026-04-30T05:39:45Z</dcterms:modified>
</cp:coreProperties>
</file>