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entrumnauki.sharepoint.com/sites/Tomek_Praca_Wasna/Shared Documents/General/Dokumenty/Procedury/(P1-26-27)/Do-OPZ/"/>
    </mc:Choice>
  </mc:AlternateContent>
  <xr:revisionPtr revIDLastSave="0" documentId="8_{BA4314CB-587C-4616-8107-5A697E2152DA}" xr6:coauthVersionLast="47" xr6:coauthVersionMax="47" xr10:uidLastSave="{00000000-0000-0000-0000-000000000000}"/>
  <workbookProtection workbookAlgorithmName="SHA-512" workbookHashValue="Qodfc6Gc5Hd73UnmcA16p7uiaFKMatZHYoi8vlSaDBdcCVVjvtybR53ymiqmELo5u++kHi01YkTKs4O0ef/DJA==" workbookSaltValue="xOobO5v4a2LE3lafN9uDZQ==" workbookSpinCount="100000" lockStructure="1"/>
  <bookViews>
    <workbookView xWindow="-120" yWindow="-120" windowWidth="29040" windowHeight="15720" tabRatio="342" xr2:uid="{C33C01D0-AAF3-44A5-AB44-43680BFDFBD8}"/>
  </bookViews>
  <sheets>
    <sheet name="Oferta"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3" i="6" l="1"/>
  <c r="N54" i="6"/>
  <c r="N55" i="6"/>
  <c r="N56" i="6"/>
  <c r="N57" i="6"/>
  <c r="N58" i="6"/>
  <c r="N59" i="6"/>
  <c r="N52" i="6"/>
  <c r="U8" i="6"/>
  <c r="P68" i="6"/>
  <c r="P91" i="6" l="1"/>
  <c r="B11" i="6"/>
  <c r="B12" i="6" s="1"/>
  <c r="B13" i="6" s="1"/>
  <c r="B16" i="6"/>
  <c r="B17" i="6" s="1"/>
  <c r="B18" i="6" s="1"/>
  <c r="B21" i="6"/>
  <c r="B22" i="6" s="1"/>
  <c r="B23" i="6" s="1"/>
  <c r="B26" i="6"/>
  <c r="B27" i="6" s="1"/>
  <c r="B28" i="6" s="1"/>
  <c r="B29" i="6" s="1"/>
  <c r="B30" i="6" s="1"/>
  <c r="B31" i="6" s="1"/>
  <c r="B32" i="6" s="1"/>
  <c r="B7" i="6"/>
  <c r="B8" i="6" s="1"/>
  <c r="U6" i="6"/>
  <c r="U22" i="6" l="1"/>
  <c r="U29" i="6" l="1"/>
  <c r="U27" i="6"/>
  <c r="N60" i="6" l="1"/>
  <c r="U18" i="6"/>
  <c r="H111" i="6"/>
  <c r="H110" i="6"/>
  <c r="P97" i="6"/>
  <c r="P96" i="6"/>
  <c r="P93" i="6"/>
  <c r="P85" i="6"/>
  <c r="P80" i="6"/>
  <c r="P81" i="6"/>
  <c r="P69" i="6"/>
  <c r="P70" i="6"/>
  <c r="P71" i="6"/>
  <c r="P72" i="6"/>
  <c r="P73" i="6"/>
  <c r="P74" i="6"/>
  <c r="P75" i="6"/>
  <c r="P76" i="6"/>
  <c r="P77" i="6"/>
  <c r="P78" i="6"/>
  <c r="P79" i="6"/>
  <c r="P82" i="6"/>
  <c r="P83" i="6"/>
  <c r="P84" i="6"/>
  <c r="P86" i="6"/>
  <c r="P87" i="6"/>
  <c r="P88" i="6"/>
  <c r="P89" i="6"/>
  <c r="P90" i="6"/>
  <c r="P92" i="6"/>
  <c r="P94" i="6"/>
  <c r="P95" i="6"/>
  <c r="P98" i="6"/>
  <c r="P99" i="6"/>
  <c r="P100" i="6"/>
  <c r="P101" i="6"/>
  <c r="P102" i="6"/>
  <c r="P103" i="6"/>
  <c r="P104" i="6"/>
  <c r="U10" i="6"/>
  <c r="U20" i="6"/>
  <c r="U21" i="6"/>
  <c r="U23" i="6"/>
  <c r="H112" i="6" l="1"/>
  <c r="P105" i="6"/>
  <c r="U12" i="6"/>
  <c r="U11" i="6"/>
  <c r="U7" i="6"/>
  <c r="U17" i="6"/>
  <c r="U13" i="6"/>
  <c r="U16" i="6"/>
  <c r="U28" i="6"/>
  <c r="U31" i="6"/>
  <c r="U30" i="6"/>
  <c r="U32" i="6"/>
  <c r="U15" i="6" l="1"/>
  <c r="U25" i="6"/>
  <c r="U26" i="6"/>
  <c r="U33" i="6" l="1"/>
  <c r="F115" i="6" s="1"/>
</calcChain>
</file>

<file path=xl/sharedStrings.xml><?xml version="1.0" encoding="utf-8"?>
<sst xmlns="http://schemas.openxmlformats.org/spreadsheetml/2006/main" count="334" uniqueCount="233">
  <si>
    <t>Nakład</t>
  </si>
  <si>
    <t>SIW</t>
  </si>
  <si>
    <t>Baner 450g</t>
  </si>
  <si>
    <t>DRUKI</t>
  </si>
  <si>
    <t>Canvas (płótno)</t>
  </si>
  <si>
    <t>Montaż</t>
  </si>
  <si>
    <t>DIBOND 3 mm</t>
  </si>
  <si>
    <t>Grawerowanie precyzyjne, Obróbka CNC</t>
  </si>
  <si>
    <t>Obróbka CNC</t>
  </si>
  <si>
    <t>Folia Easy Dot</t>
  </si>
  <si>
    <t>Obróbka CNC, Wyklejanie na czystej powierzchni</t>
  </si>
  <si>
    <t>Obróbka CNC, Wyklejanie po usunięciu starej treści</t>
  </si>
  <si>
    <t>Folia Easy Dot transparentna</t>
  </si>
  <si>
    <t>Folia lustro weneckie 50%</t>
  </si>
  <si>
    <t>Wyklejanie po usunięciu starej treści</t>
  </si>
  <si>
    <t>Folia podłogowa PRO</t>
  </si>
  <si>
    <t>Folia standard</t>
  </si>
  <si>
    <t>Folia standard transparentna</t>
  </si>
  <si>
    <t>Folia szroniona</t>
  </si>
  <si>
    <t>Folii backlight (B1)</t>
  </si>
  <si>
    <t>Fototapeta lateks</t>
  </si>
  <si>
    <t>HIPS mat 1mm</t>
  </si>
  <si>
    <t>Materiał tekstylny do FORMULATE</t>
  </si>
  <si>
    <t>Usługa krawiecka</t>
  </si>
  <si>
    <t>Papier plakatowy (B1)</t>
  </si>
  <si>
    <t>PCV 5mm BIAŁE</t>
  </si>
  <si>
    <t>Obróbka CNC, Wyginanie PCV</t>
  </si>
  <si>
    <t>PCV 5mm CZARNA</t>
  </si>
  <si>
    <t>Pianka wypełniająca 5mm</t>
  </si>
  <si>
    <t>PLEXI 4mm</t>
  </si>
  <si>
    <t>A5</t>
  </si>
  <si>
    <t>Syntetyk Xerox 195μ</t>
  </si>
  <si>
    <t>Broszura A5</t>
  </si>
  <si>
    <t>Syntetyk Xerox 120μ</t>
  </si>
  <si>
    <t>Instrukcja Majsternia</t>
  </si>
  <si>
    <t>Papier 250g</t>
  </si>
  <si>
    <t>Papier 120g</t>
  </si>
  <si>
    <t>Papier 160g</t>
  </si>
  <si>
    <t>Okrawanie narożników</t>
  </si>
  <si>
    <t>Papier 350g</t>
  </si>
  <si>
    <t>Voucher CNK</t>
  </si>
  <si>
    <t>A4</t>
  </si>
  <si>
    <t>Broszura A4</t>
  </si>
  <si>
    <t>A3</t>
  </si>
  <si>
    <t>A4V</t>
  </si>
  <si>
    <t>A6</t>
  </si>
  <si>
    <t>Wizytówka 90x50</t>
  </si>
  <si>
    <t>G-FORM-MECO-100-2-PS</t>
  </si>
  <si>
    <t>P1</t>
  </si>
  <si>
    <t>1–10</t>
  </si>
  <si>
    <t>P2</t>
  </si>
  <si>
    <t>11–50</t>
  </si>
  <si>
    <t>P3</t>
  </si>
  <si>
    <t>51–250</t>
  </si>
  <si>
    <t>P4</t>
  </si>
  <si>
    <t>251–1000</t>
  </si>
  <si>
    <t>P5</t>
  </si>
  <si>
    <t>1001–2000</t>
  </si>
  <si>
    <t>P6</t>
  </si>
  <si>
    <t>powyżej 2000*</t>
  </si>
  <si>
    <t>M1</t>
  </si>
  <si>
    <t>0,5–3</t>
  </si>
  <si>
    <t>M2</t>
  </si>
  <si>
    <t>3,01–6</t>
  </si>
  <si>
    <t>M3</t>
  </si>
  <si>
    <t>6,01–10</t>
  </si>
  <si>
    <t>M4</t>
  </si>
  <si>
    <t>10,01–20</t>
  </si>
  <si>
    <t>M5</t>
  </si>
  <si>
    <t>powyżej 20</t>
  </si>
  <si>
    <t>Parametr</t>
  </si>
  <si>
    <t>Druki</t>
  </si>
  <si>
    <t>Druk 4+4</t>
  </si>
  <si>
    <t>Druk 4+0</t>
  </si>
  <si>
    <t>Wartość pozycji</t>
  </si>
  <si>
    <t>kreda mat</t>
  </si>
  <si>
    <t>Nosnik</t>
  </si>
  <si>
    <t>Torba papierowa</t>
  </si>
  <si>
    <t>Syntetyk</t>
  </si>
  <si>
    <t>offswt ozdobny</t>
  </si>
  <si>
    <t>Papier Okł. 300, śr. 160g</t>
  </si>
  <si>
    <t>syntetyk</t>
  </si>
  <si>
    <t>Tektura "plaster miodu" 10 mm (szara)</t>
  </si>
  <si>
    <t>Usługa wyklejania folii</t>
  </si>
  <si>
    <t>Usługa usuwania folii</t>
  </si>
  <si>
    <t>Nośnik</t>
  </si>
  <si>
    <t>Wykończenie</t>
  </si>
  <si>
    <t>B1</t>
  </si>
  <si>
    <t>Montaż, na odpowiednio przygotowajej powierzchni</t>
  </si>
  <si>
    <t>Obróbka CNC, laminat stały</t>
  </si>
  <si>
    <t>PCV 1mm</t>
  </si>
  <si>
    <t>Obróbka CNC, laminat płynny</t>
  </si>
  <si>
    <t>PCV 3mm</t>
  </si>
  <si>
    <t>Obróbka CNC, laminat stały,</t>
  </si>
  <si>
    <t>Obróbka CNC, Wyklejanie po usunięciu starej treści, montaż</t>
  </si>
  <si>
    <t>Wyklejanie</t>
  </si>
  <si>
    <t>usuwanie</t>
  </si>
  <si>
    <t>Obróbka CNC, Wyklejanie na czystej powierzchni, Laminat podłogowy</t>
  </si>
  <si>
    <t>Obróbka CNC, Wyklejanie na czystej powierzchni, laminat stały</t>
  </si>
  <si>
    <t>FORMULATE (konstrukcje)</t>
  </si>
  <si>
    <t>Konstrukcja</t>
  </si>
  <si>
    <t>Ilość</t>
  </si>
  <si>
    <t>Wartośc (netto)</t>
  </si>
  <si>
    <r>
      <t xml:space="preserve">MON Eco 1000 mm - FORM-MON-ECO-1000 - 2009 
</t>
    </r>
    <r>
      <rPr>
        <sz val="9"/>
        <color theme="1"/>
        <rFont val="Aptos Narrow"/>
        <family val="2"/>
        <scheme val="minor"/>
      </rPr>
      <t>(wys.) x 1000 (szer.) x 378 (gł.) mm</t>
    </r>
  </si>
  <si>
    <t>Cena (szt.)</t>
  </si>
  <si>
    <t>INTROLIGATORNIA</t>
  </si>
  <si>
    <t>Falcowanie U</t>
  </si>
  <si>
    <t>Falcowanie Z</t>
  </si>
  <si>
    <t>Falcowanie V</t>
  </si>
  <si>
    <t>Bigowanie ||</t>
  </si>
  <si>
    <t>Bigowanie +</t>
  </si>
  <si>
    <t>Sztancowanie (bez wykroinika)</t>
  </si>
  <si>
    <t>Operacja</t>
  </si>
  <si>
    <t>Konfekcjonowanie</t>
  </si>
  <si>
    <t>Zgrzew + oczka</t>
  </si>
  <si>
    <t xml:space="preserve">Papier Okł. 300, śr. 160g, </t>
  </si>
  <si>
    <t>Uwagi</t>
  </si>
  <si>
    <t>4+4 P1</t>
  </si>
  <si>
    <t>4+4 P2</t>
  </si>
  <si>
    <t>4+4 P3</t>
  </si>
  <si>
    <t>4+4 P4</t>
  </si>
  <si>
    <t>4+4 P5</t>
  </si>
  <si>
    <t>4+4 P6</t>
  </si>
  <si>
    <t>4+0 P3</t>
  </si>
  <si>
    <t>4+0 P4</t>
  </si>
  <si>
    <t>4+0 P5</t>
  </si>
  <si>
    <t>4+0 P6</t>
  </si>
  <si>
    <t>4+0 P1</t>
  </si>
  <si>
    <t>4+0 P2</t>
  </si>
  <si>
    <t>Suma</t>
  </si>
  <si>
    <t>% ilości zleceń w progu</t>
  </si>
  <si>
    <t>virgin</t>
  </si>
  <si>
    <t>Wartość % dodatku surowca z recyklingu.</t>
  </si>
  <si>
    <t>Średni</t>
  </si>
  <si>
    <t>Wysoki</t>
  </si>
  <si>
    <t>Laminat grawerski</t>
  </si>
  <si>
    <t>10% - 50%</t>
  </si>
  <si>
    <t>51% - 100%</t>
  </si>
  <si>
    <t>Wartość</t>
  </si>
  <si>
    <t>Wartość globalna oferty netto</t>
  </si>
  <si>
    <t>Zamawiający oczekuje równych lub malejących cen w progach. Wyższy naklad niższa lub równa cena z progu o niższym nakładzie.</t>
  </si>
  <si>
    <t>Druk w rozumieniu druku lateksowego w technologii 10 pikolitra z użyciem rozpuszczalnioków na bazie wody</t>
  </si>
  <si>
    <t xml:space="preserve">Druk w rozumieniu technologii lateksowej odpornej na promieniowanie UV z gwarancją trwałości min. 3 lata oraz procesy prania wodnego w określonych przez producenta zakresach temperatur. </t>
  </si>
  <si>
    <t>Wydruki wielkoformatowe powinny być bezwonne i ekologiczne. Stosowane barwniki powinny być na bazie wody o zawartości wody powyżej 50%.
Powinny być odporne na oddziaływanie promienie UV - na minimum 3 lata.</t>
  </si>
  <si>
    <t>Za papier przyjmujemy papier powlekany o gramaturze powyżej 220g</t>
  </si>
  <si>
    <t>Za folię backlit rozumiemy materiał PET&amp;PP o grubości nie mniej niż 340 mikronów, 420g/m2, (+/-10%)</t>
  </si>
  <si>
    <t>Za folię samoprzylepną rozumiemy folię standard o grubości minimum 70 mikronów i oresem trwałości minimum 3 lata.</t>
  </si>
  <si>
    <t>Za ploter tnący uważamy urządzenie wycinające mechanicznie przy pomocy noża aktywnego. Nie dopuszczamy ucządzeń tnących innymi metodami.</t>
  </si>
  <si>
    <t>Za obrabiarkę CNC uważa urządzenie tnąco bigujące z conveyerem o dokłądności cięcia nie mniejszą niż 0.01mm.</t>
  </si>
  <si>
    <t>1.</t>
  </si>
  <si>
    <t>2.</t>
  </si>
  <si>
    <t>3.</t>
  </si>
  <si>
    <t>4.</t>
  </si>
  <si>
    <t>5.</t>
  </si>
  <si>
    <t>6.</t>
  </si>
  <si>
    <t>7.</t>
  </si>
  <si>
    <t>8.</t>
  </si>
  <si>
    <t>Wymagania Zamawiającego.</t>
  </si>
  <si>
    <t>Wykonawca będzie wykonywał dostawy wyłacznie pojazdem niskoemiosyjnym wskazanym w warunkach przystapienia do postępowania</t>
  </si>
  <si>
    <t>Wykonawca na wezwanie Zamawiającego wykarze dokumenty wskazująca na zgodność dostarczonego nośnika z deklarowanym w ofercie.</t>
  </si>
  <si>
    <t>SUMA części DRUKI (netto)</t>
  </si>
  <si>
    <t>SUMA części INTROLIGATORNIA (netto)</t>
  </si>
  <si>
    <t>SUMA części SIW (netto)</t>
  </si>
  <si>
    <t>SUMA części FORMULATE (netto)</t>
  </si>
  <si>
    <t>Preferowane technologie wynkonania zlecen SIW</t>
  </si>
  <si>
    <t>Druk w rozumieniu druku cyfrowego w wysokiej rozdzielczości</t>
  </si>
  <si>
    <t>Wycinanie kształtu zgodnie z projektem przy pomocy wykroinika lub technologii CNC</t>
  </si>
  <si>
    <t>Dziurkowanie przy pomocy dziurkacza lub jednogłowicowej wiertarki do papieru</t>
  </si>
  <si>
    <t>Zbieranie broszur za pomoca zbieraczki</t>
  </si>
  <si>
    <t>Falcowanie przy pomocy falcerki</t>
  </si>
  <si>
    <t>Szycie siodłowe broszur za pomoca zszywarki oraz prasowaniem grzbietu</t>
  </si>
  <si>
    <t>Preferowane technologie wynkonania zlecen DRUKI</t>
  </si>
  <si>
    <t>UWAGA:</t>
  </si>
  <si>
    <t>Zamawiający dopuszcza zastosowanie przy produkcji materiałów poligraficznych papieru jakościowo równoważnego.</t>
  </si>
  <si>
    <t xml:space="preserve">Produkt „równoważny” musi spełniać co najmniej parametry właściwe dla produktów wskazanych przez Zamawiającego (tj. zachowanie tych samych parametrów, np. gramatury, grubości, gładkości, bieli, przezierności, sztywności, volumenu, szorstkości lub typu wykończenia). Tym samym za papier „równoważny” Zamawiający będzie uważał taki nośnik (materiał), który nie jest gorszy jakościowo oraz posiada identyczne parametry opisane w przedmiocie Zamówienia lub parametry zawierające się we wskazanych przez Zamawiającego tolerancjach - Zamawiający dopuszcza niewielkie różnice w materiale, z którego został wykonany. </t>
  </si>
  <si>
    <t>Jeśli równoważność nie jest określona w pozycji przedmiotu zamówienia będą stosowane następujące tolerancje, które będą zależne od bazowej gramatury opisanej
w opisie przedmiotu zamówienia:</t>
  </si>
  <si>
    <t>Grubość: +/- 10%,</t>
  </si>
  <si>
    <t>Volumen: +/- 1,</t>
  </si>
  <si>
    <t>Szorstkość: +/- 10%,</t>
  </si>
  <si>
    <t>Białość: +/- 10%,</t>
  </si>
  <si>
    <t>Sztywność: +/- 10%.</t>
  </si>
  <si>
    <t>Wykonawca powołujący się na rozwiązania równoważne powinien wykazać, że oferowany przez niego produkt spełnia wymagania określone przez Zamawiającego, jak również że nie jest gorszy od produktu wskazanego w opisie przykładowymi nazwami handlowymi. W tym celu na żądanie Zamawiającego Wykonawca dostarczy próbki oferowanego produktu w formacie nie mniejszym niż A4 oraz stosowne opisy potwierdzające równoważność oferowanego papieru lub tabelaryczne zestawienie parametrów produktu równoważnego z produktem wskazanym w opisie przedmiotu Zamówienia. Równoważność będzie rozpatrywana jedynie w zakresie funkcjonalności
 i parametrów wskazanych w opisie przedmiotu Zamówienia.</t>
  </si>
  <si>
    <t xml:space="preserve">Zamienniki zaoferiwabe w ofercie będą obowiązujące przez cały czas obowiązywania umowy. </t>
  </si>
  <si>
    <t>W przypadku udokumentowania przez Wykonawcę wycofania zamiennika z produkcji Zamawiający wezwie do przddstawienia karrty produktu wskazanego jako alternatywa zamiennika.</t>
  </si>
  <si>
    <t>70 - 160 g/m2: +/- 13%</t>
  </si>
  <si>
    <t>160 – 400 g/m2:  +/- 25%</t>
  </si>
  <si>
    <r>
      <t xml:space="preserve">Papier 160g </t>
    </r>
    <r>
      <rPr>
        <sz val="8"/>
        <color theme="1"/>
        <rFont val="Aptos Narrow"/>
        <family val="2"/>
        <scheme val="minor"/>
      </rPr>
      <t>Drukścisłego zarachowania, numerowany</t>
    </r>
  </si>
  <si>
    <t>LP.</t>
  </si>
  <si>
    <t>KATZ Display Boards 5mm</t>
  </si>
  <si>
    <t>PL</t>
  </si>
  <si>
    <r>
      <t xml:space="preserve">Identyfikator A6
</t>
    </r>
    <r>
      <rPr>
        <sz val="8"/>
        <rFont val="Aptos Narrow"/>
        <family val="2"/>
        <scheme val="minor"/>
      </rPr>
      <t>Okrawane narożniki, dziurkowany w górnej części na środku</t>
    </r>
  </si>
  <si>
    <t xml:space="preserve">Dokonując wyceny poszczególnych pozycji z uwzględnieniem wielkości nakładów, Wykonawca musi przyjąć zasadę, zgodnie z którą ceny za każdy rodzaj druków/materiałów/czynności (w każdej pozycji) będą malały wraz ze wzrostem nakładu. Wyceny druków jednostronnych i dwustronnych (w tabeli „druki”) rozpatrywane będzie odrębnie (tzn. cena za najniższy nakład druku jednostronnego nie wpływa na cenę za najniższy nakład druku dwustronnego), zgodnie z zasadą określoną w zdaniu poprzednim. Zamawiający dopuszcza sytuację, w której ceny w danej pozycji za różne nakłady będą jednakowe. Niezastosowanie się do postanowień niniejszego ustępu będzie skutkowało odrzuceniem oferty, jako niezgodnej z warunkami zamówienia. </t>
  </si>
  <si>
    <t xml:space="preserve">Dokonując wyceny poszczególnych pozycji z uwzględnieniem wielkości nakładów, Wykonawca musi przyjąć zasadę, zgodnie z którą ceny za każdy rodzaj druków/materiałów/czynności (w każdej pozycji) będą malały wraz ze wzrostem nakładu.  Zamawiający dopuszcza sytuację, w której ceny w danej pozycji za różne nakłady będą jednakowe. Niezastosowanie się do postanowień niniejszego ustępu będzie skutkowało odrzuceniem oferty, jako niezgodnej z warunkami zamówienia. </t>
  </si>
  <si>
    <t>Zalecane wpisanie nazway rynkowej  oferowanego nośnika z uwzględnieniem udziału % recyklatu.
np. jeśli nośnik zawiera od 10% - 50% resyklatu 
proszę wpisać w kolimnę Średni.</t>
  </si>
  <si>
    <t>Parametry równoważności dla pozycji syntetyka 10, 15, 19:</t>
  </si>
  <si>
    <r>
      <t>Wszystkie nośniki papierowe muszą być zgodnie z certyfikatem</t>
    </r>
    <r>
      <rPr>
        <b/>
        <sz val="18"/>
        <rFont val="Calibri"/>
        <family val="2"/>
        <charset val="238"/>
      </rPr>
      <t xml:space="preserve"> FSC Recycled lub inny certyfikat/dokument równoważny.</t>
    </r>
  </si>
  <si>
    <t>Nośnik zawiera 100% drewna lub papieru pochodzącego z materiałów odzyskanych (recyklingu).</t>
  </si>
  <si>
    <t>Zamawiający wezwie do przddstawienia karrty produktu wskazanego jako alternatywa zamiennika.</t>
  </si>
  <si>
    <t>Parametry nośników papierowych:</t>
  </si>
  <si>
    <r>
      <t xml:space="preserve">Tektura "plaster miodu" 10 mm 
</t>
    </r>
    <r>
      <rPr>
        <sz val="8"/>
        <rFont val="Aptos Narrow"/>
        <family val="2"/>
        <scheme val="minor"/>
      </rPr>
      <t>np. SWEDBOARD FIBRE PREMIUM</t>
    </r>
  </si>
  <si>
    <t>Parametry fizyczne i strukturalne:</t>
  </si>
  <si>
    <t>Przeznaczony do druku laserowego (tonerowego) – kolorowego i monochromatycznego</t>
  </si>
  <si>
    <t>Kompatybilny z urządzeniami Xerox oraz innymi drukarkami laserowymi o prostym torze prowadzenia papieru</t>
  </si>
  <si>
    <t>Możliwość zadruku dwustronnego (w zależności od konfiguracji urządzenia)</t>
  </si>
  <si>
    <t>Wysoka przyczepność tonera dzięki specjalnej powłoce</t>
  </si>
  <si>
    <t>Możliwość cięcia, sztancowania, bigowania (z zachowaniem odpowiednich narzędzi)</t>
  </si>
  <si>
    <t>Możliwość dziurkowania i bindowania</t>
  </si>
  <si>
    <t>Nie zaleca się klasycznego laminowania (materiał sam w sobie jest odporny)</t>
  </si>
  <si>
    <t>Możliwe znakowanie ręczne wybranymi markerami permanentnymi</t>
  </si>
  <si>
    <t>Grubość</t>
  </si>
  <si>
    <t xml:space="preserve"> 195 µm (0,195 mm)</t>
  </si>
  <si>
    <t>Gramatura (orientacyjna)</t>
  </si>
  <si>
    <t xml:space="preserve"> ok. 250–270 g/m²</t>
  </si>
  <si>
    <t>Materiał bazowy</t>
  </si>
  <si>
    <t xml:space="preserve"> poliester (PET)</t>
  </si>
  <si>
    <t>Powierzchnia</t>
  </si>
  <si>
    <t xml:space="preserve"> satynowa lub półmatowa, powlekana pod druk elektrostatyczny</t>
  </si>
  <si>
    <t>Kolor</t>
  </si>
  <si>
    <t xml:space="preserve"> biały, wysoka nieprzezroczystość</t>
  </si>
  <si>
    <t>Właściwości użytkowe</t>
  </si>
  <si>
    <t>Odporność na wodę i wilgoć</t>
  </si>
  <si>
    <t xml:space="preserve"> pełna – materiał nie absorbuje wody</t>
  </si>
  <si>
    <t>Odporność mechaniczna</t>
  </si>
  <si>
    <t xml:space="preserve"> bardzo wysoka – odporny na rozdarcia, zginanie i ścieranie</t>
  </si>
  <si>
    <t>Odporność chemiczna</t>
  </si>
  <si>
    <t xml:space="preserve"> dobra – toleruje kontakt z olejami, tłuszczami i większością środków czyszczących</t>
  </si>
  <si>
    <t>Stabilność wymiarowa</t>
  </si>
  <si>
    <t xml:space="preserve"> wysoka – brak odkształceń pod wpływem temperatury i wilgotności</t>
  </si>
  <si>
    <t>Zakres temperatur pracy</t>
  </si>
  <si>
    <t xml:space="preserve"> szeroki, odpowiedni do zastosowań wewnętrznych i zewnętrznych krótkookresowych</t>
  </si>
  <si>
    <t>Zadruk i kompatybilność</t>
  </si>
  <si>
    <t>Obróbka i wykończenie</t>
  </si>
  <si>
    <t>Dokonując wyceny poszczególnych pozycji z uwzględnieniem wielkości nakładów, Wykonawca musi przyjąć zasadę, zgodnie z którą ceny za każdy rodzaj druków/materiałów/czynności (w każdej pozycji) będą malały wraz ze wzrostem nakładu.  Zamawiający dopuszcza sytuację, w której ceny w danej pozycji za różne nakłady będą jednakowe. Niezastosowanie się do postanowień niniejszego ustępu będzie skutkowało odrzuceniem oferty.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</si>
</sst>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__&quot;szt.&quot;"/>
    <numFmt numFmtId="165" formatCode="###,##0.00__&quot;m2&quot;"/>
    <numFmt numFmtId="166" formatCode="#,##0.00\ &quot;zł&quot;"/>
    <numFmt numFmtId="167" formatCode="###,##0.0__&quot;m2&quot;"/>
    <numFmt numFmtId="168" formatCode="#,##0.0"/>
    <numFmt numFmtId="169" formatCode="###,##0.00__&quot;szt.&quot;"/>
  </numFmts>
  <fonts count="57"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b/>
      <sz val="11"/>
      <color theme="1"/>
      <name val="Aptos Narrow"/>
      <family val="2"/>
      <scheme val="minor"/>
    </font>
    <font>
      <sz val="8"/>
      <name val="Aptos Narrow"/>
      <family val="2"/>
      <charset val="238"/>
      <scheme val="minor"/>
    </font>
    <font>
      <b/>
      <sz val="12"/>
      <color rgb="FFFF0000"/>
      <name val="Aptos Narrow"/>
      <family val="2"/>
      <scheme val="minor"/>
    </font>
    <font>
      <sz val="11"/>
      <name val="Aptos Narrow"/>
      <family val="2"/>
      <scheme val="minor"/>
    </font>
    <font>
      <b/>
      <sz val="16"/>
      <color rgb="FFC00000"/>
      <name val="Aptos Narrow"/>
      <family val="2"/>
      <scheme val="minor"/>
    </font>
    <font>
      <b/>
      <sz val="12"/>
      <color rgb="FFC00000"/>
      <name val="Aptos Narrow"/>
      <family val="2"/>
      <scheme val="minor"/>
    </font>
    <font>
      <b/>
      <sz val="11"/>
      <name val="Aptos Narrow"/>
      <family val="2"/>
      <scheme val="minor"/>
    </font>
    <font>
      <sz val="9"/>
      <color theme="1"/>
      <name val="Aptos Narrow"/>
      <family val="2"/>
      <scheme val="minor"/>
    </font>
    <font>
      <b/>
      <sz val="10"/>
      <name val="Aptos Narrow"/>
      <family val="2"/>
      <scheme val="minor"/>
    </font>
    <font>
      <sz val="12"/>
      <color theme="1"/>
      <name val="Aptos Narrow"/>
      <family val="2"/>
      <scheme val="minor"/>
    </font>
    <font>
      <sz val="10"/>
      <name val="Aptos Narrow"/>
      <family val="2"/>
      <scheme val="minor"/>
    </font>
    <font>
      <sz val="12"/>
      <name val="Aptos Narrow"/>
      <family val="2"/>
      <scheme val="minor"/>
    </font>
    <font>
      <sz val="8"/>
      <color theme="1"/>
      <name val="Aptos Narrow"/>
      <family val="2"/>
      <scheme val="minor"/>
    </font>
    <font>
      <b/>
      <sz val="20"/>
      <color rgb="FFC00000"/>
      <name val="Aptos Narrow"/>
      <family val="2"/>
      <scheme val="minor"/>
    </font>
    <font>
      <sz val="11"/>
      <color theme="1"/>
      <name val="Aptos Narrow"/>
      <family val="2"/>
      <scheme val="minor"/>
    </font>
    <font>
      <b/>
      <sz val="14"/>
      <name val="Aptos Narrow"/>
      <family val="2"/>
      <charset val="238"/>
      <scheme val="minor"/>
    </font>
    <font>
      <sz val="14"/>
      <color rgb="FFFF0000"/>
      <name val="Aptos Narrow"/>
      <family val="2"/>
      <scheme val="minor"/>
    </font>
    <font>
      <sz val="11"/>
      <color indexed="8"/>
      <name val="Calibri"/>
      <family val="2"/>
      <charset val="238"/>
    </font>
    <font>
      <sz val="14"/>
      <color theme="1"/>
      <name val="Aptos Narrow"/>
      <family val="2"/>
      <charset val="238"/>
      <scheme val="minor"/>
    </font>
    <font>
      <sz val="14"/>
      <color indexed="8"/>
      <name val="Calibri"/>
      <family val="2"/>
    </font>
    <font>
      <b/>
      <sz val="14"/>
      <color theme="1"/>
      <name val="Aptos Narrow"/>
      <family val="2"/>
      <scheme val="minor"/>
    </font>
    <font>
      <sz val="14"/>
      <color theme="1"/>
      <name val="Calibri"/>
      <family val="2"/>
      <charset val="238"/>
    </font>
    <font>
      <b/>
      <sz val="14"/>
      <color theme="1"/>
      <name val="Calibri"/>
      <family val="2"/>
      <charset val="238"/>
    </font>
    <font>
      <b/>
      <sz val="14"/>
      <name val="Calibri"/>
      <family val="2"/>
      <charset val="238"/>
    </font>
    <font>
      <sz val="14"/>
      <color rgb="FFFF0000"/>
      <name val="Calibri"/>
      <family val="2"/>
      <charset val="238"/>
    </font>
    <font>
      <sz val="14"/>
      <color indexed="8"/>
      <name val="Calibri"/>
      <family val="2"/>
      <charset val="238"/>
    </font>
    <font>
      <sz val="14"/>
      <color theme="1"/>
      <name val="Calibri"/>
      <family val="2"/>
      <charset val="238"/>
    </font>
    <font>
      <sz val="12"/>
      <color rgb="FFFF0000"/>
      <name val="Aptos Narrow"/>
      <family val="2"/>
      <scheme val="minor"/>
    </font>
    <font>
      <sz val="8"/>
      <color rgb="FFFF0000"/>
      <name val="Aptos Narrow"/>
      <family val="2"/>
      <charset val="238"/>
      <scheme val="minor"/>
    </font>
    <font>
      <sz val="8"/>
      <name val="Aptos Narrow"/>
      <family val="2"/>
      <scheme val="minor"/>
    </font>
    <font>
      <sz val="9"/>
      <name val="Aptos Narrow"/>
      <family val="2"/>
      <scheme val="minor"/>
    </font>
    <font>
      <b/>
      <sz val="9"/>
      <name val="Aptos Narrow"/>
      <family val="2"/>
      <scheme val="minor"/>
    </font>
    <font>
      <sz val="14"/>
      <name val="Calibri"/>
      <family val="2"/>
      <charset val="238"/>
    </font>
    <font>
      <b/>
      <sz val="18"/>
      <name val="Calibri"/>
      <family val="2"/>
      <charset val="238"/>
    </font>
    <font>
      <b/>
      <sz val="20"/>
      <color rgb="FFFFE1E1"/>
      <name val="Aptos Narrow"/>
      <family val="2"/>
      <scheme val="minor"/>
    </font>
    <font>
      <sz val="8"/>
      <color rgb="FFC00000"/>
      <name val="Aptos Narrow"/>
      <family val="2"/>
      <scheme val="minor"/>
    </font>
    <font>
      <sz val="11"/>
      <name val="Aptos Narrow"/>
      <family val="2"/>
      <charset val="238"/>
      <scheme val="minor"/>
    </font>
    <font>
      <b/>
      <sz val="14"/>
      <name val="Aptos Narrow"/>
      <family val="2"/>
      <scheme val="minor"/>
    </font>
    <font>
      <sz val="8"/>
      <color rgb="FFC00000"/>
      <name val="Aptos Narrow"/>
      <family val="2"/>
      <charset val="23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3CD"/>
        <bgColor indexed="64"/>
      </patternFill>
    </fill>
    <fill>
      <patternFill patternType="solid">
        <fgColor theme="0"/>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35" fillId="0" borderId="0"/>
  </cellStyleXfs>
  <cellXfs count="387">
    <xf numFmtId="0" fontId="0" fillId="0" borderId="0" xfId="0"/>
    <xf numFmtId="9" fontId="28" fillId="0" borderId="43" xfId="42" applyFont="1" applyBorder="1" applyAlignment="1" applyProtection="1">
      <alignment horizontal="center" vertical="center" wrapText="1"/>
    </xf>
    <xf numFmtId="9" fontId="28" fillId="0" borderId="44" xfId="42" applyFont="1" applyBorder="1" applyAlignment="1" applyProtection="1">
      <alignment horizontal="center" vertical="center" wrapText="1"/>
    </xf>
    <xf numFmtId="166" fontId="0" fillId="33" borderId="12" xfId="0" applyNumberFormat="1" applyFill="1" applyBorder="1" applyAlignment="1" applyProtection="1">
      <alignment vertical="center"/>
      <protection locked="0"/>
    </xf>
    <xf numFmtId="166" fontId="0" fillId="33" borderId="12" xfId="0" applyNumberFormat="1" applyFill="1" applyBorder="1" applyAlignment="1" applyProtection="1">
      <alignment horizontal="center" vertical="center"/>
      <protection locked="0"/>
    </xf>
    <xf numFmtId="166" fontId="0" fillId="33" borderId="16" xfId="0" applyNumberFormat="1" applyFill="1" applyBorder="1" applyAlignment="1" applyProtection="1">
      <alignment horizontal="center" vertical="center"/>
      <protection locked="0"/>
    </xf>
    <xf numFmtId="166" fontId="0" fillId="33" borderId="19" xfId="0" applyNumberFormat="1" applyFill="1" applyBorder="1" applyAlignment="1" applyProtection="1">
      <alignment horizontal="center" vertical="center"/>
      <protection locked="0"/>
    </xf>
    <xf numFmtId="0" fontId="0" fillId="33" borderId="39" xfId="0" applyFill="1" applyBorder="1" applyAlignment="1" applyProtection="1">
      <alignment vertical="center"/>
      <protection locked="0"/>
    </xf>
    <xf numFmtId="166" fontId="0" fillId="33" borderId="20" xfId="0" applyNumberFormat="1" applyFill="1" applyBorder="1" applyAlignment="1" applyProtection="1">
      <alignment vertical="center"/>
      <protection locked="0"/>
    </xf>
    <xf numFmtId="0" fontId="0" fillId="33" borderId="40" xfId="0" applyFill="1" applyBorder="1" applyAlignment="1" applyProtection="1">
      <alignment vertical="center"/>
      <protection locked="0"/>
    </xf>
    <xf numFmtId="166" fontId="0" fillId="33" borderId="62" xfId="0" applyNumberFormat="1" applyFill="1" applyBorder="1" applyAlignment="1" applyProtection="1">
      <alignment vertical="center"/>
      <protection locked="0"/>
    </xf>
    <xf numFmtId="166" fontId="0" fillId="33" borderId="62" xfId="0" applyNumberFormat="1" applyFill="1" applyBorder="1" applyAlignment="1" applyProtection="1">
      <alignment horizontal="center" vertical="center"/>
      <protection locked="0"/>
    </xf>
    <xf numFmtId="166" fontId="0" fillId="33" borderId="75" xfId="0" applyNumberFormat="1" applyFill="1" applyBorder="1" applyAlignment="1" applyProtection="1">
      <alignment horizontal="center" vertical="center"/>
      <protection locked="0"/>
    </xf>
    <xf numFmtId="166" fontId="0" fillId="33" borderId="72" xfId="0" applyNumberFormat="1" applyFill="1" applyBorder="1" applyAlignment="1" applyProtection="1">
      <alignment horizontal="center" vertical="center"/>
      <protection locked="0"/>
    </xf>
    <xf numFmtId="0" fontId="0" fillId="33" borderId="41" xfId="0" applyFill="1" applyBorder="1" applyAlignment="1" applyProtection="1">
      <alignment vertical="center"/>
      <protection locked="0"/>
    </xf>
    <xf numFmtId="166" fontId="0" fillId="33" borderId="34" xfId="0" applyNumberFormat="1" applyFill="1" applyBorder="1" applyAlignment="1" applyProtection="1">
      <alignment vertical="center"/>
      <protection locked="0"/>
    </xf>
    <xf numFmtId="166" fontId="0" fillId="33" borderId="35" xfId="0" applyNumberFormat="1" applyFill="1" applyBorder="1" applyAlignment="1" applyProtection="1">
      <alignment vertical="center"/>
      <protection locked="0"/>
    </xf>
    <xf numFmtId="166" fontId="0" fillId="33" borderId="36" xfId="0" applyNumberFormat="1" applyFill="1" applyBorder="1" applyAlignment="1" applyProtection="1">
      <alignment vertical="center"/>
      <protection locked="0"/>
    </xf>
    <xf numFmtId="166" fontId="0" fillId="33" borderId="10" xfId="0" applyNumberFormat="1" applyFill="1" applyBorder="1" applyAlignment="1" applyProtection="1">
      <alignment vertical="center"/>
      <protection locked="0"/>
    </xf>
    <xf numFmtId="166" fontId="0" fillId="33" borderId="10" xfId="0" applyNumberFormat="1" applyFill="1" applyBorder="1" applyAlignment="1" applyProtection="1">
      <alignment horizontal="center" vertical="center"/>
      <protection locked="0"/>
    </xf>
    <xf numFmtId="166" fontId="0" fillId="33" borderId="17" xfId="0" applyNumberFormat="1" applyFill="1" applyBorder="1" applyAlignment="1" applyProtection="1">
      <alignment horizontal="center" vertical="center"/>
      <protection locked="0"/>
    </xf>
    <xf numFmtId="166" fontId="0" fillId="33" borderId="20" xfId="0" applyNumberFormat="1" applyFill="1" applyBorder="1" applyAlignment="1" applyProtection="1">
      <alignment horizontal="center" vertical="center"/>
      <protection locked="0"/>
    </xf>
    <xf numFmtId="0" fontId="0" fillId="33" borderId="30" xfId="0" applyFill="1" applyBorder="1" applyAlignment="1" applyProtection="1">
      <alignment vertical="center"/>
      <protection locked="0"/>
    </xf>
    <xf numFmtId="166" fontId="0" fillId="33" borderId="61" xfId="0" applyNumberFormat="1" applyFill="1" applyBorder="1" applyAlignment="1" applyProtection="1">
      <alignment vertical="center"/>
      <protection locked="0"/>
    </xf>
    <xf numFmtId="0" fontId="0" fillId="33" borderId="52" xfId="0" applyFill="1" applyBorder="1" applyAlignment="1" applyProtection="1">
      <alignment vertical="center"/>
      <protection locked="0"/>
    </xf>
    <xf numFmtId="166" fontId="0" fillId="33" borderId="42" xfId="0" applyNumberFormat="1" applyFill="1" applyBorder="1" applyAlignment="1" applyProtection="1">
      <alignment vertical="center"/>
      <protection locked="0"/>
    </xf>
    <xf numFmtId="0" fontId="0" fillId="33" borderId="44" xfId="0" applyFill="1" applyBorder="1" applyAlignment="1" applyProtection="1">
      <alignment vertical="center"/>
      <protection locked="0"/>
    </xf>
    <xf numFmtId="166" fontId="0" fillId="33" borderId="21" xfId="0" applyNumberFormat="1" applyFill="1" applyBorder="1" applyAlignment="1" applyProtection="1">
      <alignment vertical="center"/>
      <protection locked="0"/>
    </xf>
    <xf numFmtId="166" fontId="0" fillId="33" borderId="16" xfId="0" applyNumberFormat="1" applyFill="1" applyBorder="1" applyAlignment="1" applyProtection="1">
      <alignment vertical="center"/>
      <protection locked="0"/>
    </xf>
    <xf numFmtId="166" fontId="0" fillId="33" borderId="17" xfId="0" applyNumberFormat="1" applyFill="1" applyBorder="1" applyAlignment="1" applyProtection="1">
      <alignment vertical="center"/>
      <protection locked="0"/>
    </xf>
    <xf numFmtId="166" fontId="0" fillId="33" borderId="27" xfId="0" applyNumberFormat="1" applyFill="1" applyBorder="1" applyAlignment="1" applyProtection="1">
      <alignment vertical="center"/>
      <protection locked="0"/>
    </xf>
    <xf numFmtId="166" fontId="0" fillId="33" borderId="28" xfId="0" applyNumberFormat="1" applyFill="1" applyBorder="1" applyAlignment="1" applyProtection="1">
      <alignment vertical="center"/>
      <protection locked="0"/>
    </xf>
    <xf numFmtId="0" fontId="0" fillId="33" borderId="31" xfId="0" applyFill="1" applyBorder="1" applyAlignment="1" applyProtection="1">
      <alignment vertical="center"/>
      <protection locked="0"/>
    </xf>
    <xf numFmtId="166" fontId="0" fillId="33" borderId="43" xfId="0" applyNumberFormat="1" applyFill="1" applyBorder="1" applyAlignment="1" applyProtection="1">
      <alignment vertical="center"/>
      <protection locked="0"/>
    </xf>
    <xf numFmtId="166" fontId="0" fillId="33" borderId="43" xfId="0" applyNumberFormat="1" applyFill="1" applyBorder="1" applyAlignment="1" applyProtection="1">
      <alignment horizontal="center" vertical="center"/>
      <protection locked="0"/>
    </xf>
    <xf numFmtId="166" fontId="0" fillId="33" borderId="53" xfId="0" applyNumberFormat="1" applyFill="1" applyBorder="1" applyAlignment="1" applyProtection="1">
      <alignment horizontal="center" vertical="center"/>
      <protection locked="0"/>
    </xf>
    <xf numFmtId="166" fontId="0" fillId="33" borderId="69" xfId="0" applyNumberFormat="1" applyFill="1" applyBorder="1" applyAlignment="1" applyProtection="1">
      <alignment vertical="center"/>
      <protection locked="0"/>
    </xf>
    <xf numFmtId="166" fontId="0" fillId="33" borderId="69" xfId="0" applyNumberFormat="1" applyFill="1" applyBorder="1" applyAlignment="1" applyProtection="1">
      <alignment horizontal="center" vertical="center"/>
      <protection locked="0"/>
    </xf>
    <xf numFmtId="166" fontId="0" fillId="33" borderId="73" xfId="0" applyNumberFormat="1" applyFill="1" applyBorder="1" applyAlignment="1" applyProtection="1">
      <alignment horizontal="center" vertical="center"/>
      <protection locked="0"/>
    </xf>
    <xf numFmtId="0" fontId="0" fillId="33" borderId="20" xfId="0" applyFill="1" applyBorder="1" applyAlignment="1" applyProtection="1">
      <alignment horizontal="center" vertical="center"/>
      <protection locked="0"/>
    </xf>
    <xf numFmtId="168" fontId="0" fillId="33" borderId="55" xfId="0" applyNumberFormat="1" applyFill="1" applyBorder="1" applyAlignment="1" applyProtection="1">
      <alignment horizontal="center" vertical="center"/>
      <protection locked="0"/>
    </xf>
    <xf numFmtId="167" fontId="0" fillId="33" borderId="20" xfId="0" applyNumberFormat="1" applyFill="1" applyBorder="1" applyAlignment="1" applyProtection="1">
      <alignment horizontal="center" vertical="center"/>
      <protection locked="0"/>
    </xf>
    <xf numFmtId="168" fontId="0" fillId="33" borderId="20" xfId="0" applyNumberFormat="1" applyFill="1" applyBorder="1" applyAlignment="1" applyProtection="1">
      <alignment horizontal="center" vertical="center"/>
      <protection locked="0"/>
    </xf>
    <xf numFmtId="167" fontId="0" fillId="33" borderId="55" xfId="0" applyNumberFormat="1" applyFill="1" applyBorder="1" applyAlignment="1" applyProtection="1">
      <alignment horizontal="center" vertical="center"/>
      <protection locked="0"/>
    </xf>
    <xf numFmtId="0" fontId="0" fillId="33" borderId="55" xfId="0" applyFill="1" applyBorder="1" applyAlignment="1" applyProtection="1">
      <alignment horizontal="center" vertical="center"/>
      <protection locked="0"/>
    </xf>
    <xf numFmtId="166" fontId="0" fillId="33" borderId="55" xfId="0" applyNumberFormat="1" applyFill="1" applyBorder="1" applyAlignment="1" applyProtection="1">
      <alignment horizontal="center" vertical="center"/>
      <protection locked="0"/>
    </xf>
    <xf numFmtId="0" fontId="0" fillId="33" borderId="21" xfId="0" applyFill="1" applyBorder="1" applyAlignment="1" applyProtection="1">
      <alignment horizontal="center" vertical="center"/>
      <protection locked="0"/>
    </xf>
    <xf numFmtId="0" fontId="0" fillId="33" borderId="32" xfId="0" applyFill="1" applyBorder="1" applyAlignment="1" applyProtection="1">
      <alignment horizontal="center" vertical="center"/>
      <protection locked="0"/>
    </xf>
    <xf numFmtId="166" fontId="0" fillId="33" borderId="24" xfId="0" applyNumberFormat="1" applyFill="1" applyBorder="1" applyAlignment="1" applyProtection="1">
      <alignment horizontal="center" vertical="center"/>
      <protection locked="0"/>
    </xf>
    <xf numFmtId="0" fontId="0" fillId="33" borderId="45" xfId="0" applyFill="1" applyBorder="1" applyAlignment="1" applyProtection="1">
      <alignment horizontal="center" vertical="center"/>
      <protection locked="0"/>
    </xf>
    <xf numFmtId="0" fontId="0" fillId="33" borderId="30" xfId="0" applyFill="1" applyBorder="1" applyAlignment="1" applyProtection="1">
      <alignment horizontal="center" vertical="center"/>
      <protection locked="0"/>
    </xf>
    <xf numFmtId="0" fontId="0" fillId="33" borderId="63" xfId="0" applyFill="1" applyBorder="1" applyAlignment="1" applyProtection="1">
      <alignment horizontal="center" vertical="center"/>
      <protection locked="0"/>
    </xf>
    <xf numFmtId="166" fontId="0" fillId="33" borderId="27" xfId="0" applyNumberFormat="1" applyFill="1" applyBorder="1" applyAlignment="1" applyProtection="1">
      <alignment horizontal="center" vertical="center"/>
      <protection locked="0"/>
    </xf>
    <xf numFmtId="0" fontId="0" fillId="33" borderId="31" xfId="0" applyFill="1" applyBorder="1" applyAlignment="1" applyProtection="1">
      <alignment horizontal="center" vertical="center"/>
      <protection locked="0"/>
    </xf>
    <xf numFmtId="166" fontId="0" fillId="33" borderId="54" xfId="0" applyNumberFormat="1" applyFill="1" applyBorder="1" applyAlignment="1" applyProtection="1">
      <alignment vertical="center"/>
      <protection locked="0"/>
    </xf>
    <xf numFmtId="166" fontId="0" fillId="33" borderId="64" xfId="0" applyNumberFormat="1" applyFill="1" applyBorder="1" applyAlignment="1" applyProtection="1">
      <alignment vertical="center"/>
      <protection locked="0"/>
    </xf>
    <xf numFmtId="166" fontId="0" fillId="33" borderId="48" xfId="0" applyNumberFormat="1" applyFill="1" applyBorder="1" applyAlignment="1" applyProtection="1">
      <alignment vertical="center"/>
      <protection locked="0"/>
    </xf>
    <xf numFmtId="166" fontId="0" fillId="33" borderId="34" xfId="0" applyNumberFormat="1" applyFill="1" applyBorder="1" applyAlignment="1" applyProtection="1">
      <alignment horizontal="center" vertical="center"/>
      <protection locked="0"/>
    </xf>
    <xf numFmtId="166" fontId="0" fillId="33" borderId="35" xfId="0" applyNumberFormat="1" applyFill="1" applyBorder="1" applyAlignment="1" applyProtection="1">
      <alignment horizontal="center" vertical="center"/>
      <protection locked="0"/>
    </xf>
    <xf numFmtId="166" fontId="0" fillId="33" borderId="38" xfId="0" applyNumberFormat="1" applyFill="1" applyBorder="1" applyAlignment="1" applyProtection="1">
      <alignment horizontal="center" vertical="center"/>
      <protection locked="0"/>
    </xf>
    <xf numFmtId="0" fontId="0" fillId="33" borderId="40" xfId="0" applyFill="1" applyBorder="1" applyAlignment="1" applyProtection="1">
      <alignment horizontal="center" vertical="center"/>
      <protection locked="0"/>
    </xf>
    <xf numFmtId="0" fontId="0" fillId="33" borderId="29" xfId="0" applyFill="1" applyBorder="1" applyAlignment="1" applyProtection="1">
      <alignment horizontal="center" vertical="center"/>
      <protection locked="0"/>
    </xf>
    <xf numFmtId="166" fontId="21" fillId="33" borderId="35" xfId="0" applyNumberFormat="1" applyFont="1" applyFill="1" applyBorder="1" applyAlignment="1" applyProtection="1">
      <alignment horizontal="center" vertical="center"/>
      <protection locked="0"/>
    </xf>
    <xf numFmtId="166" fontId="21" fillId="33" borderId="10" xfId="0" applyNumberFormat="1" applyFont="1" applyFill="1" applyBorder="1" applyAlignment="1" applyProtection="1">
      <alignment vertical="center"/>
      <protection locked="0"/>
    </xf>
    <xf numFmtId="166" fontId="21" fillId="33" borderId="17" xfId="0" applyNumberFormat="1" applyFont="1" applyFill="1" applyBorder="1" applyAlignment="1" applyProtection="1">
      <alignment vertical="center"/>
      <protection locked="0"/>
    </xf>
    <xf numFmtId="0" fontId="21" fillId="33" borderId="30" xfId="0" applyFont="1" applyFill="1" applyBorder="1" applyAlignment="1" applyProtection="1">
      <alignment vertical="center"/>
      <protection locked="0"/>
    </xf>
    <xf numFmtId="0" fontId="0" fillId="33" borderId="42" xfId="0" applyFill="1" applyBorder="1" applyAlignment="1" applyProtection="1">
      <alignment horizontal="center" vertical="center"/>
      <protection locked="0"/>
    </xf>
    <xf numFmtId="0" fontId="0" fillId="33" borderId="44" xfId="0" applyFill="1" applyBorder="1" applyAlignment="1" applyProtection="1">
      <alignment horizontal="center" vertical="center"/>
      <protection locked="0"/>
    </xf>
    <xf numFmtId="166" fontId="0" fillId="33" borderId="38" xfId="0" applyNumberFormat="1" applyFill="1" applyBorder="1" applyAlignment="1" applyProtection="1">
      <alignment vertical="center"/>
      <protection locked="0"/>
    </xf>
    <xf numFmtId="0" fontId="0" fillId="0" borderId="0" xfId="0" applyAlignment="1">
      <alignment vertical="center"/>
    </xf>
    <xf numFmtId="0" fontId="0" fillId="0" borderId="0" xfId="0" applyAlignment="1">
      <alignment horizontal="center" vertical="center"/>
    </xf>
    <xf numFmtId="0" fontId="22" fillId="0" borderId="0" xfId="0" applyFont="1" applyAlignment="1">
      <alignment horizontal="center" vertical="center" wrapText="1"/>
    </xf>
    <xf numFmtId="166" fontId="0" fillId="0" borderId="0" xfId="0" applyNumberFormat="1" applyAlignment="1">
      <alignment vertical="center"/>
    </xf>
    <xf numFmtId="0" fontId="22" fillId="0" borderId="0" xfId="0" applyFont="1" applyAlignment="1">
      <alignment vertical="center" wrapText="1"/>
    </xf>
    <xf numFmtId="0" fontId="28" fillId="0" borderId="0" xfId="0" applyFont="1" applyAlignment="1">
      <alignment vertical="center"/>
    </xf>
    <xf numFmtId="0" fontId="28" fillId="0" borderId="0" xfId="0" applyFont="1" applyAlignment="1">
      <alignment horizontal="center" vertical="center"/>
    </xf>
    <xf numFmtId="0" fontId="28" fillId="0" borderId="0" xfId="0" applyFont="1" applyAlignment="1">
      <alignment horizontal="center" vertical="center" wrapText="1"/>
    </xf>
    <xf numFmtId="166" fontId="28" fillId="0" borderId="0" xfId="0" applyNumberFormat="1" applyFont="1" applyAlignment="1">
      <alignment vertical="center"/>
    </xf>
    <xf numFmtId="0" fontId="0" fillId="0" borderId="0" xfId="0" applyAlignment="1">
      <alignment horizontal="center" vertical="center" wrapText="1"/>
    </xf>
    <xf numFmtId="164" fontId="21" fillId="0" borderId="21" xfId="0" applyNumberFormat="1" applyFont="1" applyBorder="1" applyAlignment="1">
      <alignment horizontal="center" vertical="center"/>
    </xf>
    <xf numFmtId="0" fontId="21" fillId="0" borderId="27" xfId="0" applyFont="1"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166" fontId="0" fillId="0" borderId="0" xfId="0" applyNumberFormat="1" applyAlignment="1">
      <alignment horizontal="center" vertical="center"/>
    </xf>
    <xf numFmtId="166" fontId="18" fillId="0" borderId="0" xfId="0" applyNumberFormat="1" applyFont="1" applyAlignment="1">
      <alignment horizontal="center" vertical="center"/>
    </xf>
    <xf numFmtId="0" fontId="18" fillId="0" borderId="0" xfId="0" applyFont="1" applyAlignment="1">
      <alignment horizontal="center" vertical="center"/>
    </xf>
    <xf numFmtId="0" fontId="0" fillId="0" borderId="11" xfId="0" applyBorder="1" applyAlignment="1">
      <alignment horizontal="center" vertical="center"/>
    </xf>
    <xf numFmtId="0" fontId="18" fillId="0" borderId="37" xfId="0" applyFont="1" applyBorder="1" applyAlignment="1">
      <alignment horizontal="center" vertical="center" wrapText="1"/>
    </xf>
    <xf numFmtId="0" fontId="18" fillId="0" borderId="14" xfId="0" applyFont="1" applyBorder="1" applyAlignment="1">
      <alignment horizontal="center" vertical="center"/>
    </xf>
    <xf numFmtId="164" fontId="24" fillId="0" borderId="75" xfId="0" applyNumberFormat="1" applyFont="1" applyBorder="1" applyAlignment="1">
      <alignment horizontal="center" vertical="center"/>
    </xf>
    <xf numFmtId="0" fontId="24" fillId="0" borderId="77" xfId="0" applyFont="1" applyBorder="1" applyAlignment="1">
      <alignment horizontal="center" vertical="center"/>
    </xf>
    <xf numFmtId="166" fontId="18" fillId="0" borderId="71" xfId="0" applyNumberFormat="1" applyFont="1" applyBorder="1" applyAlignment="1">
      <alignment horizontal="center" vertical="center"/>
    </xf>
    <xf numFmtId="166" fontId="18" fillId="0" borderId="69" xfId="0" applyNumberFormat="1" applyFont="1" applyBorder="1" applyAlignment="1">
      <alignment horizontal="center" vertical="center"/>
    </xf>
    <xf numFmtId="166" fontId="18" fillId="0" borderId="73" xfId="0" applyNumberFormat="1" applyFont="1" applyBorder="1" applyAlignment="1">
      <alignment horizontal="center" vertical="center"/>
    </xf>
    <xf numFmtId="166" fontId="18" fillId="0" borderId="13" xfId="0" applyNumberFormat="1" applyFont="1" applyBorder="1" applyAlignment="1">
      <alignment horizontal="center" vertical="center"/>
    </xf>
    <xf numFmtId="166" fontId="18" fillId="0" borderId="14" xfId="0" applyNumberFormat="1" applyFont="1" applyBorder="1" applyAlignment="1">
      <alignment horizontal="center" vertical="center"/>
    </xf>
    <xf numFmtId="166" fontId="18" fillId="0" borderId="33" xfId="0" applyNumberFormat="1" applyFont="1" applyBorder="1" applyAlignment="1">
      <alignment horizontal="center" vertical="center"/>
    </xf>
    <xf numFmtId="0" fontId="18" fillId="0" borderId="18" xfId="0" applyFont="1" applyBorder="1" applyAlignment="1">
      <alignment horizontal="center" vertical="center"/>
    </xf>
    <xf numFmtId="0" fontId="0" fillId="0" borderId="82" xfId="0" applyBorder="1" applyAlignment="1">
      <alignment horizontal="center" vertical="center"/>
    </xf>
    <xf numFmtId="0" fontId="0" fillId="0" borderId="34" xfId="0" applyBorder="1" applyAlignment="1">
      <alignment horizontal="center" vertical="center" wrapText="1"/>
    </xf>
    <xf numFmtId="0" fontId="0" fillId="0" borderId="12" xfId="0" applyBorder="1" applyAlignment="1">
      <alignment horizontal="center" vertical="center"/>
    </xf>
    <xf numFmtId="0" fontId="0" fillId="0" borderId="16" xfId="0" applyBorder="1" applyAlignment="1">
      <alignment horizontal="left" vertical="center"/>
    </xf>
    <xf numFmtId="164" fontId="0" fillId="0" borderId="42" xfId="0" applyNumberFormat="1" applyBorder="1" applyAlignment="1">
      <alignment vertical="center"/>
    </xf>
    <xf numFmtId="164" fontId="0" fillId="0" borderId="44" xfId="0" applyNumberFormat="1" applyBorder="1" applyAlignment="1">
      <alignment vertical="center"/>
    </xf>
    <xf numFmtId="166" fontId="0" fillId="0" borderId="34" xfId="0" applyNumberFormat="1" applyBorder="1" applyAlignment="1">
      <alignment vertical="center"/>
    </xf>
    <xf numFmtId="0" fontId="0" fillId="0" borderId="23" xfId="0" applyBorder="1" applyAlignment="1">
      <alignment horizontal="center" vertical="center"/>
    </xf>
    <xf numFmtId="0" fontId="0" fillId="0" borderId="35" xfId="0" applyBorder="1" applyAlignment="1">
      <alignment horizontal="center" vertical="center" wrapText="1"/>
    </xf>
    <xf numFmtId="0" fontId="0" fillId="0" borderId="10" xfId="0" applyBorder="1" applyAlignment="1">
      <alignment horizontal="center" vertical="center"/>
    </xf>
    <xf numFmtId="0" fontId="0" fillId="0" borderId="17" xfId="0" applyBorder="1" applyAlignment="1">
      <alignment horizontal="left" vertical="center"/>
    </xf>
    <xf numFmtId="164" fontId="0" fillId="0" borderId="20" xfId="0" applyNumberFormat="1" applyBorder="1" applyAlignment="1">
      <alignment vertical="center"/>
    </xf>
    <xf numFmtId="164" fontId="0" fillId="0" borderId="30" xfId="0" applyNumberFormat="1" applyBorder="1" applyAlignment="1">
      <alignment vertical="center"/>
    </xf>
    <xf numFmtId="166" fontId="0" fillId="0" borderId="35" xfId="0" applyNumberFormat="1" applyBorder="1" applyAlignment="1">
      <alignment vertical="center"/>
    </xf>
    <xf numFmtId="0" fontId="0" fillId="0" borderId="51" xfId="0" applyBorder="1" applyAlignment="1">
      <alignment horizontal="center" vertical="center"/>
    </xf>
    <xf numFmtId="0" fontId="0" fillId="0" borderId="36" xfId="0"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left" vertical="center"/>
    </xf>
    <xf numFmtId="164" fontId="0" fillId="0" borderId="29" xfId="0" applyNumberFormat="1" applyBorder="1" applyAlignment="1">
      <alignment vertical="center"/>
    </xf>
    <xf numFmtId="164" fontId="0" fillId="0" borderId="45" xfId="0" applyNumberFormat="1" applyBorder="1" applyAlignment="1">
      <alignment vertical="center"/>
    </xf>
    <xf numFmtId="166" fontId="0" fillId="0" borderId="36" xfId="0" applyNumberFormat="1" applyBorder="1" applyAlignment="1">
      <alignment vertical="center"/>
    </xf>
    <xf numFmtId="0" fontId="0" fillId="0" borderId="22" xfId="0" applyBorder="1" applyAlignment="1">
      <alignment horizontal="center" vertical="center"/>
    </xf>
    <xf numFmtId="0" fontId="0" fillId="0" borderId="22" xfId="0" applyBorder="1" applyAlignment="1">
      <alignment vertical="center"/>
    </xf>
    <xf numFmtId="0" fontId="0" fillId="0" borderId="26" xfId="0" applyBorder="1" applyAlignment="1">
      <alignment vertical="center"/>
    </xf>
    <xf numFmtId="164" fontId="0" fillId="0" borderId="26" xfId="0" applyNumberFormat="1" applyBorder="1" applyAlignment="1">
      <alignment vertical="center"/>
    </xf>
    <xf numFmtId="164" fontId="0" fillId="0" borderId="18" xfId="0" applyNumberFormat="1" applyBorder="1" applyAlignment="1">
      <alignment vertical="center"/>
    </xf>
    <xf numFmtId="0" fontId="0" fillId="0" borderId="37" xfId="0" applyBorder="1" applyAlignment="1">
      <alignment vertical="center"/>
    </xf>
    <xf numFmtId="166" fontId="0" fillId="0" borderId="14" xfId="0" applyNumberFormat="1" applyBorder="1" applyAlignment="1">
      <alignment vertical="center"/>
    </xf>
    <xf numFmtId="166" fontId="0" fillId="0" borderId="14" xfId="0" applyNumberFormat="1" applyBorder="1" applyAlignment="1">
      <alignment horizontal="center" vertical="center"/>
    </xf>
    <xf numFmtId="166" fontId="0" fillId="0" borderId="15" xfId="0" applyNumberFormat="1" applyBorder="1" applyAlignment="1">
      <alignment horizontal="center" vertical="center"/>
    </xf>
    <xf numFmtId="166" fontId="0" fillId="0" borderId="13" xfId="0" applyNumberFormat="1" applyBorder="1" applyAlignment="1">
      <alignment horizontal="center" vertical="center"/>
    </xf>
    <xf numFmtId="0" fontId="0" fillId="0" borderId="18" xfId="0" applyBorder="1" applyAlignment="1">
      <alignment vertical="center"/>
    </xf>
    <xf numFmtId="166" fontId="0" fillId="0" borderId="37" xfId="0" applyNumberFormat="1" applyBorder="1" applyAlignment="1">
      <alignment vertical="center"/>
    </xf>
    <xf numFmtId="164" fontId="0" fillId="0" borderId="19" xfId="0" applyNumberFormat="1" applyBorder="1" applyAlignment="1">
      <alignment vertical="center"/>
    </xf>
    <xf numFmtId="164" fontId="0" fillId="0" borderId="32" xfId="0" applyNumberFormat="1" applyBorder="1" applyAlignment="1">
      <alignment vertical="center"/>
    </xf>
    <xf numFmtId="0" fontId="0" fillId="0" borderId="36" xfId="0" applyBorder="1" applyAlignment="1">
      <alignment horizontal="center" vertical="center"/>
    </xf>
    <xf numFmtId="0" fontId="0" fillId="0" borderId="25" xfId="0" applyBorder="1" applyAlignment="1">
      <alignment vertical="center"/>
    </xf>
    <xf numFmtId="166" fontId="0" fillId="0" borderId="56" xfId="0" applyNumberFormat="1" applyBorder="1" applyAlignment="1">
      <alignment vertical="center"/>
    </xf>
    <xf numFmtId="166" fontId="0" fillId="0" borderId="23" xfId="0" applyNumberFormat="1" applyBorder="1" applyAlignment="1">
      <alignment vertical="center"/>
    </xf>
    <xf numFmtId="166" fontId="0" fillId="0" borderId="51" xfId="0" applyNumberFormat="1" applyBorder="1" applyAlignment="1">
      <alignment vertical="center"/>
    </xf>
    <xf numFmtId="166" fontId="0" fillId="0" borderId="58" xfId="0" applyNumberFormat="1" applyBorder="1" applyAlignment="1">
      <alignment vertical="center"/>
    </xf>
    <xf numFmtId="0" fontId="0" fillId="0" borderId="67" xfId="0" applyBorder="1" applyAlignment="1">
      <alignment horizontal="center" vertical="center"/>
    </xf>
    <xf numFmtId="0" fontId="0" fillId="0" borderId="54" xfId="0" applyBorder="1" applyAlignment="1">
      <alignment horizontal="center" vertical="center"/>
    </xf>
    <xf numFmtId="0" fontId="0" fillId="0" borderId="19" xfId="0" applyBorder="1" applyAlignment="1">
      <alignment horizontal="center" vertical="center" wrapText="1"/>
    </xf>
    <xf numFmtId="0" fontId="0" fillId="0" borderId="55" xfId="0" applyBorder="1" applyAlignment="1">
      <alignment horizontal="center" vertical="center"/>
    </xf>
    <xf numFmtId="0" fontId="0" fillId="0" borderId="20" xfId="0" applyBorder="1" applyAlignment="1">
      <alignment horizontal="center" vertical="center" wrapText="1"/>
    </xf>
    <xf numFmtId="164" fontId="24" fillId="34" borderId="79" xfId="0" applyNumberFormat="1" applyFont="1" applyFill="1" applyBorder="1" applyAlignment="1">
      <alignment horizontal="center" vertical="center"/>
    </xf>
    <xf numFmtId="164" fontId="0" fillId="0" borderId="40" xfId="0" applyNumberFormat="1" applyBorder="1" applyAlignment="1">
      <alignment vertical="center"/>
    </xf>
    <xf numFmtId="166" fontId="18" fillId="34" borderId="59" xfId="0" applyNumberFormat="1" applyFont="1" applyFill="1" applyBorder="1" applyAlignment="1">
      <alignment horizontal="center" vertical="center"/>
    </xf>
    <xf numFmtId="166" fontId="18" fillId="34" borderId="76" xfId="0" applyNumberFormat="1" applyFont="1" applyFill="1" applyBorder="1" applyAlignment="1">
      <alignment horizontal="center" vertical="center"/>
    </xf>
    <xf numFmtId="164" fontId="24" fillId="34" borderId="80" xfId="0" applyNumberFormat="1" applyFont="1" applyFill="1" applyBorder="1" applyAlignment="1">
      <alignment horizontal="center" vertical="center"/>
    </xf>
    <xf numFmtId="166" fontId="18" fillId="34" borderId="0" xfId="0" applyNumberFormat="1" applyFont="1" applyFill="1" applyAlignment="1">
      <alignment horizontal="center" vertical="center"/>
    </xf>
    <xf numFmtId="166" fontId="18" fillId="34" borderId="52" xfId="0" applyNumberFormat="1" applyFont="1" applyFill="1" applyBorder="1" applyAlignment="1">
      <alignment horizontal="center" vertical="center"/>
    </xf>
    <xf numFmtId="0" fontId="21" fillId="0" borderId="0" xfId="0" applyFont="1" applyAlignment="1">
      <alignment vertical="center"/>
    </xf>
    <xf numFmtId="0" fontId="21" fillId="0" borderId="55" xfId="0" applyFont="1" applyBorder="1" applyAlignment="1">
      <alignment horizontal="center" vertical="center"/>
    </xf>
    <xf numFmtId="0" fontId="21" fillId="0" borderId="20" xfId="0" applyFont="1" applyBorder="1" applyAlignment="1">
      <alignment horizontal="center" vertical="center" wrapText="1"/>
    </xf>
    <xf numFmtId="0" fontId="21" fillId="0" borderId="10" xfId="0" applyFont="1" applyBorder="1" applyAlignment="1">
      <alignment horizontal="center" vertical="center"/>
    </xf>
    <xf numFmtId="0" fontId="21" fillId="0" borderId="17" xfId="0" applyFont="1" applyBorder="1" applyAlignment="1">
      <alignment horizontal="left" vertical="center"/>
    </xf>
    <xf numFmtId="164" fontId="21" fillId="0" borderId="40" xfId="0" applyNumberFormat="1" applyFont="1" applyBorder="1" applyAlignment="1">
      <alignment vertical="center"/>
    </xf>
    <xf numFmtId="166" fontId="24" fillId="34" borderId="0" xfId="0" applyNumberFormat="1" applyFont="1" applyFill="1" applyAlignment="1">
      <alignment horizontal="center" vertical="center"/>
    </xf>
    <xf numFmtId="166" fontId="24" fillId="34" borderId="52" xfId="0" applyNumberFormat="1" applyFont="1" applyFill="1" applyBorder="1" applyAlignment="1">
      <alignment horizontal="center" vertical="center"/>
    </xf>
    <xf numFmtId="166" fontId="21" fillId="0" borderId="0" xfId="0" applyNumberFormat="1" applyFont="1" applyAlignment="1">
      <alignment vertical="center"/>
    </xf>
    <xf numFmtId="0" fontId="0" fillId="0" borderId="64" xfId="0" applyBorder="1" applyAlignment="1">
      <alignment horizontal="center" vertical="center"/>
    </xf>
    <xf numFmtId="0" fontId="0" fillId="0" borderId="21" xfId="0" applyBorder="1" applyAlignment="1">
      <alignment horizontal="center" vertical="center" wrapText="1"/>
    </xf>
    <xf numFmtId="0" fontId="0" fillId="0" borderId="28" xfId="0" applyBorder="1" applyAlignment="1">
      <alignment horizontal="left" vertical="center"/>
    </xf>
    <xf numFmtId="164" fontId="24" fillId="34" borderId="66" xfId="0" applyNumberFormat="1" applyFont="1" applyFill="1" applyBorder="1" applyAlignment="1">
      <alignment horizontal="center" vertical="center"/>
    </xf>
    <xf numFmtId="164" fontId="0" fillId="0" borderId="50" xfId="0" applyNumberFormat="1" applyBorder="1" applyAlignment="1">
      <alignment vertical="center"/>
    </xf>
    <xf numFmtId="166" fontId="18" fillId="34" borderId="57" xfId="0" applyNumberFormat="1" applyFont="1" applyFill="1" applyBorder="1" applyAlignment="1">
      <alignment horizontal="center" vertical="center"/>
    </xf>
    <xf numFmtId="166" fontId="18" fillId="34" borderId="78" xfId="0" applyNumberFormat="1" applyFont="1" applyFill="1" applyBorder="1" applyAlignment="1">
      <alignment horizontal="center" vertical="center"/>
    </xf>
    <xf numFmtId="0" fontId="45"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left" vertical="center"/>
    </xf>
    <xf numFmtId="164" fontId="29" fillId="0" borderId="0" xfId="0" applyNumberFormat="1" applyFont="1" applyAlignment="1">
      <alignment vertical="center"/>
    </xf>
    <xf numFmtId="0" fontId="20" fillId="0" borderId="0" xfId="0" applyFont="1" applyAlignment="1">
      <alignment vertical="center"/>
    </xf>
    <xf numFmtId="164" fontId="23" fillId="0" borderId="0" xfId="0" applyNumberFormat="1" applyFont="1" applyAlignment="1">
      <alignment vertical="center"/>
    </xf>
    <xf numFmtId="164" fontId="23" fillId="0" borderId="0" xfId="0" applyNumberFormat="1" applyFont="1" applyAlignment="1">
      <alignment horizontal="center" vertical="center"/>
    </xf>
    <xf numFmtId="164" fontId="23" fillId="0" borderId="0" xfId="0" applyNumberFormat="1" applyFont="1" applyAlignment="1">
      <alignment horizontal="right" vertical="center"/>
    </xf>
    <xf numFmtId="166" fontId="23" fillId="0" borderId="0" xfId="0" applyNumberFormat="1" applyFont="1" applyAlignment="1">
      <alignment vertical="center"/>
    </xf>
    <xf numFmtId="164" fontId="23" fillId="0" borderId="0" xfId="0" applyNumberFormat="1" applyFont="1" applyAlignment="1">
      <alignment horizontal="left" vertical="center"/>
    </xf>
    <xf numFmtId="0" fontId="32" fillId="0" borderId="19" xfId="0" applyFont="1" applyBorder="1" applyAlignment="1">
      <alignment horizontal="left"/>
    </xf>
    <xf numFmtId="0" fontId="32" fillId="0" borderId="20" xfId="0" applyFont="1" applyBorder="1" applyAlignment="1">
      <alignment horizontal="left"/>
    </xf>
    <xf numFmtId="0" fontId="32" fillId="0" borderId="29" xfId="0" applyFont="1" applyBorder="1" applyAlignment="1">
      <alignment horizontal="left"/>
    </xf>
    <xf numFmtId="0" fontId="32" fillId="0" borderId="21" xfId="0" applyFont="1" applyBorder="1" applyAlignment="1">
      <alignment horizontal="left"/>
    </xf>
    <xf numFmtId="166" fontId="20" fillId="0" borderId="0" xfId="0" applyNumberFormat="1" applyFont="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3" xfId="0" applyBorder="1" applyAlignment="1">
      <alignment horizontal="center" vertical="center"/>
    </xf>
    <xf numFmtId="0" fontId="23" fillId="0" borderId="0" xfId="0" applyFont="1" applyAlignment="1">
      <alignment horizontal="center" vertical="center" wrapText="1"/>
    </xf>
    <xf numFmtId="0" fontId="26" fillId="0" borderId="0" xfId="0" applyFont="1" applyAlignment="1">
      <alignment horizontal="center" vertical="center"/>
    </xf>
    <xf numFmtId="0" fontId="26" fillId="0" borderId="11" xfId="0" applyFont="1" applyBorder="1" applyAlignment="1">
      <alignment horizontal="center" vertical="center"/>
    </xf>
    <xf numFmtId="0" fontId="26" fillId="0" borderId="26" xfId="0" applyFont="1" applyBorder="1" applyAlignment="1">
      <alignment horizontal="center" vertical="center" wrapText="1"/>
    </xf>
    <xf numFmtId="0" fontId="26" fillId="0" borderId="74" xfId="0" applyFont="1" applyBorder="1" applyAlignment="1">
      <alignment horizontal="center" vertical="center" wrapText="1"/>
    </xf>
    <xf numFmtId="0" fontId="26" fillId="0" borderId="69" xfId="0" applyFont="1" applyBorder="1" applyAlignment="1">
      <alignment horizontal="center" vertical="center" wrapText="1"/>
    </xf>
    <xf numFmtId="0" fontId="26" fillId="0" borderId="73" xfId="0" applyFont="1" applyBorder="1" applyAlignment="1">
      <alignment horizontal="center" vertical="center" wrapText="1"/>
    </xf>
    <xf numFmtId="0" fontId="26" fillId="0" borderId="0" xfId="0" applyFont="1" applyAlignment="1">
      <alignment horizontal="center" vertical="center" wrapText="1"/>
    </xf>
    <xf numFmtId="166" fontId="26" fillId="0" borderId="0" xfId="0" applyNumberFormat="1" applyFont="1" applyAlignment="1">
      <alignment horizontal="center" vertical="center"/>
    </xf>
    <xf numFmtId="0" fontId="21" fillId="0" borderId="0" xfId="0" applyFont="1" applyAlignment="1">
      <alignment horizontal="center" vertical="center"/>
    </xf>
    <xf numFmtId="0" fontId="21" fillId="0" borderId="82" xfId="0" applyFont="1" applyBorder="1" applyAlignment="1">
      <alignment horizontal="center" vertical="center"/>
    </xf>
    <xf numFmtId="0" fontId="21" fillId="0" borderId="81" xfId="0" applyFont="1" applyBorder="1" applyAlignment="1">
      <alignment horizontal="center" vertical="center" wrapText="1"/>
    </xf>
    <xf numFmtId="164" fontId="21" fillId="0" borderId="0" xfId="0" applyNumberFormat="1" applyFont="1" applyAlignment="1">
      <alignment horizontal="right" vertical="center"/>
    </xf>
    <xf numFmtId="0" fontId="21" fillId="0" borderId="23" xfId="0" applyFont="1" applyBorder="1" applyAlignment="1">
      <alignment horizontal="center" vertical="center"/>
    </xf>
    <xf numFmtId="0" fontId="21" fillId="0" borderId="60" xfId="0" applyFont="1" applyBorder="1" applyAlignment="1">
      <alignment horizontal="center" vertical="center" wrapText="1"/>
    </xf>
    <xf numFmtId="0" fontId="21" fillId="0" borderId="58" xfId="0" applyFont="1" applyBorder="1" applyAlignment="1">
      <alignment horizontal="center" vertical="center"/>
    </xf>
    <xf numFmtId="0" fontId="21" fillId="0" borderId="65" xfId="0" applyFont="1" applyBorder="1" applyAlignment="1">
      <alignment horizontal="center" vertical="center" wrapText="1"/>
    </xf>
    <xf numFmtId="0" fontId="21" fillId="0" borderId="0" xfId="0" applyFont="1" applyAlignment="1">
      <alignment horizontal="center" vertical="center" wrapText="1"/>
    </xf>
    <xf numFmtId="164" fontId="21" fillId="0" borderId="0" xfId="0" applyNumberFormat="1" applyFont="1" applyAlignment="1">
      <alignment vertical="center"/>
    </xf>
    <xf numFmtId="164" fontId="21" fillId="0" borderId="0" xfId="0" applyNumberFormat="1" applyFont="1" applyAlignment="1">
      <alignment horizontal="center" vertical="center"/>
    </xf>
    <xf numFmtId="166" fontId="23" fillId="0" borderId="0" xfId="0" applyNumberFormat="1" applyFont="1" applyAlignment="1">
      <alignment horizontal="right" vertical="center"/>
    </xf>
    <xf numFmtId="0" fontId="21" fillId="0" borderId="0" xfId="0" applyFont="1" applyAlignment="1">
      <alignment horizontal="left" vertical="center"/>
    </xf>
    <xf numFmtId="0" fontId="0" fillId="0" borderId="0" xfId="0" applyAlignment="1">
      <alignment horizontal="left" vertical="center"/>
    </xf>
    <xf numFmtId="164" fontId="0" fillId="0" borderId="0" xfId="0" applyNumberFormat="1" applyAlignment="1">
      <alignment vertical="center"/>
    </xf>
    <xf numFmtId="10" fontId="28" fillId="0" borderId="0" xfId="0" applyNumberFormat="1" applyFont="1" applyAlignment="1">
      <alignment vertical="center"/>
    </xf>
    <xf numFmtId="10" fontId="28" fillId="0" borderId="0" xfId="0" applyNumberFormat="1" applyFont="1" applyAlignment="1">
      <alignment horizontal="center" vertical="center"/>
    </xf>
    <xf numFmtId="10" fontId="28" fillId="0" borderId="0" xfId="0" applyNumberFormat="1" applyFont="1" applyAlignment="1">
      <alignment horizontal="center" vertical="center" wrapText="1"/>
    </xf>
    <xf numFmtId="10" fontId="28" fillId="0" borderId="19" xfId="0" applyNumberFormat="1" applyFont="1" applyBorder="1" applyAlignment="1">
      <alignment horizontal="center" vertical="center" wrapText="1"/>
    </xf>
    <xf numFmtId="10" fontId="28" fillId="0" borderId="12" xfId="0" applyNumberFormat="1" applyFont="1" applyBorder="1" applyAlignment="1">
      <alignment horizontal="center" vertical="center" wrapText="1"/>
    </xf>
    <xf numFmtId="10" fontId="28" fillId="0" borderId="32" xfId="0" applyNumberFormat="1" applyFont="1" applyBorder="1" applyAlignment="1">
      <alignment horizontal="center" vertical="center" wrapText="1"/>
    </xf>
    <xf numFmtId="166" fontId="24" fillId="0" borderId="46" xfId="0" applyNumberFormat="1" applyFont="1" applyBorder="1" applyAlignment="1">
      <alignment horizontal="center" vertical="center"/>
    </xf>
    <xf numFmtId="166" fontId="24" fillId="0" borderId="47" xfId="0" applyNumberFormat="1" applyFont="1" applyBorder="1" applyAlignment="1">
      <alignment horizontal="center" vertical="center"/>
    </xf>
    <xf numFmtId="0" fontId="21" fillId="0" borderId="21" xfId="0" applyFont="1" applyBorder="1" applyAlignment="1">
      <alignment horizontal="center" vertical="center"/>
    </xf>
    <xf numFmtId="0" fontId="21" fillId="0" borderId="31" xfId="0" applyFont="1" applyBorder="1" applyAlignment="1">
      <alignment horizontal="center" vertical="center"/>
    </xf>
    <xf numFmtId="0" fontId="32" fillId="0" borderId="11" xfId="0" applyFont="1" applyBorder="1" applyAlignment="1">
      <alignment horizontal="center" vertical="center"/>
    </xf>
    <xf numFmtId="0" fontId="18" fillId="0" borderId="13" xfId="0" applyFont="1" applyBorder="1" applyAlignment="1">
      <alignment horizontal="center" vertical="center" wrapText="1"/>
    </xf>
    <xf numFmtId="164" fontId="24" fillId="0" borderId="47" xfId="0" applyNumberFormat="1" applyFont="1" applyBorder="1" applyAlignment="1">
      <alignment horizontal="center" vertical="center"/>
    </xf>
    <xf numFmtId="0" fontId="18" fillId="0" borderId="13" xfId="0" applyFont="1" applyBorder="1" applyAlignment="1">
      <alignment horizontal="center" vertical="center"/>
    </xf>
    <xf numFmtId="0" fontId="18" fillId="0" borderId="33" xfId="0" applyFont="1" applyBorder="1" applyAlignment="1">
      <alignment horizontal="center" vertical="center"/>
    </xf>
    <xf numFmtId="0" fontId="18" fillId="0" borderId="11" xfId="0" applyFont="1" applyBorder="1" applyAlignment="1">
      <alignment horizontal="center" vertical="center"/>
    </xf>
    <xf numFmtId="166" fontId="18" fillId="0" borderId="11" xfId="0" applyNumberFormat="1" applyFont="1" applyBorder="1" applyAlignment="1">
      <alignment horizontal="center" vertical="center"/>
    </xf>
    <xf numFmtId="0" fontId="0" fillId="0" borderId="56" xfId="0" applyBorder="1" applyAlignment="1">
      <alignment horizontal="center" vertical="center"/>
    </xf>
    <xf numFmtId="165" fontId="0" fillId="0" borderId="56" xfId="0" applyNumberFormat="1" applyBorder="1" applyAlignment="1">
      <alignment vertical="center"/>
    </xf>
    <xf numFmtId="165" fontId="0" fillId="0" borderId="23" xfId="0" applyNumberFormat="1" applyBorder="1" applyAlignment="1">
      <alignment vertical="center"/>
    </xf>
    <xf numFmtId="166" fontId="18" fillId="34" borderId="67" xfId="0" applyNumberFormat="1" applyFont="1" applyFill="1" applyBorder="1" applyAlignment="1">
      <alignment horizontal="center" vertical="center"/>
    </xf>
    <xf numFmtId="166" fontId="18" fillId="34" borderId="68" xfId="0" applyNumberFormat="1" applyFont="1" applyFill="1" applyBorder="1" applyAlignment="1">
      <alignment horizontal="center" vertical="center"/>
    </xf>
    <xf numFmtId="166" fontId="18" fillId="34" borderId="22" xfId="0" applyNumberFormat="1" applyFont="1" applyFill="1" applyBorder="1" applyAlignment="1">
      <alignment horizontal="center" vertical="center"/>
    </xf>
    <xf numFmtId="166" fontId="18" fillId="34" borderId="18" xfId="0" applyNumberFormat="1" applyFont="1" applyFill="1" applyBorder="1" applyAlignment="1">
      <alignment horizontal="center" vertical="center"/>
    </xf>
    <xf numFmtId="169" fontId="0" fillId="0" borderId="23" xfId="0" applyNumberFormat="1" applyBorder="1" applyAlignment="1">
      <alignment vertical="center"/>
    </xf>
    <xf numFmtId="166" fontId="18" fillId="34" borderId="77" xfId="0" applyNumberFormat="1" applyFont="1" applyFill="1" applyBorder="1" applyAlignment="1">
      <alignment horizontal="center" vertical="center"/>
    </xf>
    <xf numFmtId="0" fontId="54" fillId="0" borderId="35" xfId="0" applyFont="1" applyBorder="1" applyAlignment="1">
      <alignment horizontal="center" vertical="center" wrapText="1"/>
    </xf>
    <xf numFmtId="0" fontId="21" fillId="0" borderId="35" xfId="0" applyFont="1" applyBorder="1" applyAlignment="1">
      <alignment horizontal="center" vertical="center" wrapText="1"/>
    </xf>
    <xf numFmtId="166" fontId="0" fillId="0" borderId="40" xfId="0" applyNumberFormat="1" applyBorder="1" applyAlignment="1">
      <alignment vertical="center"/>
    </xf>
    <xf numFmtId="0" fontId="0" fillId="0" borderId="58" xfId="0" applyBorder="1" applyAlignment="1">
      <alignment horizontal="center" vertical="center"/>
    </xf>
    <xf numFmtId="0" fontId="0" fillId="0" borderId="38" xfId="0" applyBorder="1" applyAlignment="1">
      <alignment horizontal="center" vertical="center" wrapText="1"/>
    </xf>
    <xf numFmtId="165" fontId="0" fillId="0" borderId="58" xfId="0" applyNumberFormat="1" applyBorder="1" applyAlignment="1">
      <alignment vertical="center"/>
    </xf>
    <xf numFmtId="166" fontId="0" fillId="0" borderId="50" xfId="0" applyNumberFormat="1" applyBorder="1" applyAlignment="1">
      <alignment vertical="center"/>
    </xf>
    <xf numFmtId="0" fontId="0" fillId="0" borderId="0" xfId="0" applyAlignment="1">
      <alignment horizontal="left" vertical="center" wrapText="1"/>
    </xf>
    <xf numFmtId="0" fontId="27" fillId="0" borderId="0" xfId="0" applyFont="1" applyAlignment="1">
      <alignment vertical="center"/>
    </xf>
    <xf numFmtId="0" fontId="27" fillId="0" borderId="0" xfId="0" applyFont="1" applyAlignment="1">
      <alignment horizontal="center" vertical="center"/>
    </xf>
    <xf numFmtId="166" fontId="27" fillId="0" borderId="0" xfId="0" applyNumberFormat="1" applyFont="1" applyAlignment="1">
      <alignment vertical="center"/>
    </xf>
    <xf numFmtId="0" fontId="24" fillId="0" borderId="0" xfId="0" applyFont="1" applyAlignment="1">
      <alignment vertical="center"/>
    </xf>
    <xf numFmtId="0" fontId="21" fillId="0" borderId="11" xfId="0" applyFont="1" applyBorder="1" applyAlignment="1">
      <alignment horizontal="center" vertical="center"/>
    </xf>
    <xf numFmtId="0" fontId="24" fillId="0" borderId="37"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33" xfId="0" applyFont="1" applyBorder="1" applyAlignment="1">
      <alignment horizontal="center" vertical="center" wrapText="1"/>
    </xf>
    <xf numFmtId="166" fontId="24" fillId="0" borderId="0" xfId="0" applyNumberFormat="1" applyFont="1" applyAlignment="1">
      <alignment vertical="center"/>
    </xf>
    <xf numFmtId="0" fontId="24" fillId="0" borderId="0" xfId="0" applyFont="1" applyAlignment="1">
      <alignment horizontal="center" vertical="center"/>
    </xf>
    <xf numFmtId="0" fontId="0" fillId="0" borderId="48" xfId="0" applyBorder="1" applyAlignment="1">
      <alignment horizontal="center" vertical="center" wrapText="1"/>
    </xf>
    <xf numFmtId="0" fontId="0" fillId="0" borderId="43" xfId="0" applyBorder="1" applyAlignment="1">
      <alignment horizontal="center" vertical="center"/>
    </xf>
    <xf numFmtId="0" fontId="0" fillId="0" borderId="43" xfId="0" applyBorder="1" applyAlignment="1">
      <alignment horizontal="left" vertical="center" wrapText="1"/>
    </xf>
    <xf numFmtId="164" fontId="0" fillId="0" borderId="43" xfId="0" applyNumberFormat="1" applyBorder="1" applyAlignment="1">
      <alignment vertical="center"/>
    </xf>
    <xf numFmtId="0" fontId="0" fillId="0" borderId="38" xfId="0" applyBorder="1" applyAlignment="1">
      <alignment horizontal="center" vertical="center"/>
    </xf>
    <xf numFmtId="0" fontId="0" fillId="0" borderId="27" xfId="0" applyBorder="1" applyAlignment="1">
      <alignment horizontal="left" vertical="center" wrapText="1"/>
    </xf>
    <xf numFmtId="164" fontId="0" fillId="0" borderId="27" xfId="0" applyNumberFormat="1" applyBorder="1" applyAlignment="1">
      <alignment vertical="center"/>
    </xf>
    <xf numFmtId="167" fontId="0" fillId="0" borderId="0" xfId="0" applyNumberFormat="1" applyAlignment="1">
      <alignment vertical="center"/>
    </xf>
    <xf numFmtId="0" fontId="34" fillId="0" borderId="0" xfId="0" applyFont="1" applyAlignment="1">
      <alignment horizontal="center" vertical="center"/>
    </xf>
    <xf numFmtId="0" fontId="42" fillId="0" borderId="0" xfId="0" applyFont="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166" fontId="39" fillId="0" borderId="0" xfId="0" applyNumberFormat="1" applyFont="1" applyAlignment="1">
      <alignment vertical="center"/>
    </xf>
    <xf numFmtId="0" fontId="37" fillId="0" borderId="0" xfId="43" applyFont="1" applyAlignment="1">
      <alignment horizontal="right" vertical="center"/>
    </xf>
    <xf numFmtId="0" fontId="43" fillId="0" borderId="0" xfId="43" applyFont="1" applyAlignment="1">
      <alignment horizontal="right" vertical="center"/>
    </xf>
    <xf numFmtId="0" fontId="39" fillId="0" borderId="0" xfId="0" applyFont="1" applyAlignment="1">
      <alignment horizontal="left" vertical="center"/>
    </xf>
    <xf numFmtId="0" fontId="34" fillId="0" borderId="0" xfId="0" applyFont="1" applyAlignment="1">
      <alignment horizontal="right" vertical="center"/>
    </xf>
    <xf numFmtId="0" fontId="0" fillId="0" borderId="0" xfId="0" applyAlignment="1">
      <alignment horizontal="right" vertical="center"/>
    </xf>
    <xf numFmtId="0" fontId="39" fillId="0" borderId="0" xfId="0" applyFont="1" applyAlignment="1">
      <alignment horizontal="right" vertical="center"/>
    </xf>
    <xf numFmtId="0" fontId="39" fillId="0" borderId="0" xfId="0" applyFont="1" applyAlignment="1">
      <alignment horizontal="left" vertical="top" wrapText="1"/>
    </xf>
    <xf numFmtId="0" fontId="0" fillId="34" borderId="22" xfId="0" applyFill="1" applyBorder="1" applyAlignment="1">
      <alignment horizontal="center" vertical="center"/>
    </xf>
    <xf numFmtId="166" fontId="0" fillId="34" borderId="18" xfId="0" applyNumberFormat="1" applyFill="1" applyBorder="1" applyAlignment="1">
      <alignment horizontal="center" vertical="center"/>
    </xf>
    <xf numFmtId="0" fontId="0" fillId="34" borderId="67" xfId="0" applyFill="1" applyBorder="1" applyAlignment="1">
      <alignment horizontal="center" vertical="center"/>
    </xf>
    <xf numFmtId="166" fontId="0" fillId="34" borderId="59" xfId="0" applyNumberFormat="1" applyFill="1" applyBorder="1" applyAlignment="1">
      <alignment horizontal="center" vertical="center"/>
    </xf>
    <xf numFmtId="0" fontId="0" fillId="34" borderId="59" xfId="0" applyFill="1" applyBorder="1" applyAlignment="1">
      <alignment horizontal="center" vertical="center"/>
    </xf>
    <xf numFmtId="0" fontId="0" fillId="34" borderId="76" xfId="0" applyFill="1" applyBorder="1" applyAlignment="1">
      <alignment vertical="center"/>
    </xf>
    <xf numFmtId="0" fontId="0" fillId="34" borderId="68" xfId="0" applyFill="1" applyBorder="1" applyAlignment="1">
      <alignment horizontal="center" vertical="center"/>
    </xf>
    <xf numFmtId="166" fontId="0" fillId="34" borderId="57" xfId="0" applyNumberFormat="1" applyFill="1" applyBorder="1" applyAlignment="1">
      <alignment horizontal="center" vertical="center"/>
    </xf>
    <xf numFmtId="0" fontId="0" fillId="34" borderId="57" xfId="0" applyFill="1" applyBorder="1" applyAlignment="1">
      <alignment horizontal="center" vertical="center"/>
    </xf>
    <xf numFmtId="0" fontId="0" fillId="34" borderId="78" xfId="0" applyFill="1" applyBorder="1" applyAlignment="1">
      <alignment vertical="center"/>
    </xf>
    <xf numFmtId="166" fontId="18" fillId="33" borderId="10" xfId="0" applyNumberFormat="1" applyFont="1" applyFill="1" applyBorder="1" applyAlignment="1" applyProtection="1">
      <alignment horizontal="center" vertical="center"/>
      <protection locked="0"/>
    </xf>
    <xf numFmtId="166" fontId="18" fillId="33" borderId="30" xfId="0" applyNumberFormat="1" applyFont="1" applyFill="1" applyBorder="1" applyAlignment="1" applyProtection="1">
      <alignment horizontal="center" vertical="center"/>
      <protection locked="0"/>
    </xf>
    <xf numFmtId="0" fontId="0" fillId="0" borderId="0" xfId="0" applyAlignment="1">
      <alignment horizontal="center" vertical="center"/>
    </xf>
    <xf numFmtId="0" fontId="36" fillId="0" borderId="0" xfId="0" applyFont="1" applyAlignment="1">
      <alignment horizontal="center" vertical="center"/>
    </xf>
    <xf numFmtId="0" fontId="22" fillId="0" borderId="0" xfId="0" applyFont="1" applyAlignment="1">
      <alignment horizontal="center" vertical="center" wrapText="1"/>
    </xf>
    <xf numFmtId="9" fontId="28" fillId="0" borderId="42" xfId="0" applyNumberFormat="1" applyFont="1" applyBorder="1" applyAlignment="1">
      <alignment horizontal="center" vertical="center" wrapText="1"/>
    </xf>
    <xf numFmtId="9" fontId="28" fillId="0" borderId="43" xfId="0" applyNumberFormat="1" applyFont="1" applyBorder="1" applyAlignment="1">
      <alignment horizontal="center" vertical="center" wrapText="1"/>
    </xf>
    <xf numFmtId="0" fontId="56" fillId="0" borderId="22"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18" xfId="0" applyFont="1" applyBorder="1" applyAlignment="1">
      <alignment horizontal="center" vertical="center" wrapText="1"/>
    </xf>
    <xf numFmtId="164" fontId="23" fillId="0" borderId="0" xfId="0" applyNumberFormat="1" applyFont="1" applyAlignment="1">
      <alignment horizontal="left" vertical="center"/>
    </xf>
    <xf numFmtId="10" fontId="48" fillId="0" borderId="22" xfId="0" applyNumberFormat="1" applyFont="1" applyBorder="1" applyAlignment="1">
      <alignment horizontal="center" vertical="center" wrapText="1"/>
    </xf>
    <xf numFmtId="10" fontId="48" fillId="0" borderId="26" xfId="0" applyNumberFormat="1" applyFont="1" applyBorder="1" applyAlignment="1">
      <alignment horizontal="center" vertical="center"/>
    </xf>
    <xf numFmtId="10" fontId="48" fillId="0" borderId="18" xfId="0" applyNumberFormat="1" applyFont="1" applyBorder="1" applyAlignment="1">
      <alignment horizontal="center" vertical="center"/>
    </xf>
    <xf numFmtId="9" fontId="24" fillId="0" borderId="59" xfId="0" applyNumberFormat="1" applyFont="1" applyBorder="1" applyAlignment="1">
      <alignment horizontal="center" vertical="center"/>
    </xf>
    <xf numFmtId="9" fontId="24" fillId="0" borderId="57" xfId="0" applyNumberFormat="1" applyFont="1" applyBorder="1" applyAlignment="1">
      <alignment horizontal="center" vertical="center"/>
    </xf>
    <xf numFmtId="0" fontId="49" fillId="0" borderId="22" xfId="0" applyFont="1" applyBorder="1" applyAlignment="1">
      <alignment horizontal="center" vertical="center"/>
    </xf>
    <xf numFmtId="0" fontId="49" fillId="0" borderId="18" xfId="0" applyFont="1" applyBorder="1" applyAlignment="1">
      <alignment horizontal="center" vertical="center"/>
    </xf>
    <xf numFmtId="0" fontId="0" fillId="0" borderId="17" xfId="0" applyBorder="1" applyAlignment="1">
      <alignment horizontal="center" vertical="center"/>
    </xf>
    <xf numFmtId="0" fontId="0" fillId="0" borderId="60" xfId="0" applyBorder="1" applyAlignment="1">
      <alignment horizontal="center" vertical="center"/>
    </xf>
    <xf numFmtId="0" fontId="39" fillId="0" borderId="0" xfId="0" applyFont="1" applyAlignment="1">
      <alignment horizontal="left" vertical="center"/>
    </xf>
    <xf numFmtId="164" fontId="21" fillId="0" borderId="55" xfId="0" applyNumberFormat="1" applyFont="1" applyBorder="1" applyAlignment="1">
      <alignment horizontal="center" vertical="center"/>
    </xf>
    <xf numFmtId="164" fontId="21" fillId="0" borderId="40" xfId="0" applyNumberFormat="1" applyFont="1" applyBorder="1" applyAlignment="1">
      <alignment horizontal="center" vertical="center"/>
    </xf>
    <xf numFmtId="164" fontId="21" fillId="0" borderId="64" xfId="0" applyNumberFormat="1" applyFont="1" applyBorder="1" applyAlignment="1">
      <alignment horizontal="center" vertical="center"/>
    </xf>
    <xf numFmtId="164" fontId="21" fillId="0" borderId="50" xfId="0" applyNumberFormat="1" applyFont="1" applyBorder="1" applyAlignment="1">
      <alignment horizontal="center" vertical="center"/>
    </xf>
    <xf numFmtId="166" fontId="31" fillId="0" borderId="14" xfId="0" applyNumberFormat="1" applyFont="1" applyBorder="1" applyAlignment="1">
      <alignment horizontal="center" vertical="center"/>
    </xf>
    <xf numFmtId="166" fontId="31" fillId="0" borderId="33" xfId="0" applyNumberFormat="1" applyFont="1" applyBorder="1" applyAlignment="1">
      <alignment horizontal="center" vertical="center"/>
    </xf>
    <xf numFmtId="164" fontId="26" fillId="0" borderId="22" xfId="0" applyNumberFormat="1" applyFont="1" applyBorder="1" applyAlignment="1">
      <alignment horizontal="center" vertical="center"/>
    </xf>
    <xf numFmtId="164" fontId="26" fillId="0" borderId="18" xfId="0" applyNumberFormat="1" applyFont="1" applyBorder="1" applyAlignment="1">
      <alignment horizontal="center" vertical="center"/>
    </xf>
    <xf numFmtId="164" fontId="21" fillId="0" borderId="54" xfId="0" applyNumberFormat="1" applyFont="1" applyBorder="1" applyAlignment="1">
      <alignment horizontal="center" vertical="center"/>
    </xf>
    <xf numFmtId="164" fontId="21" fillId="0" borderId="49" xfId="0" applyNumberFormat="1" applyFont="1" applyBorder="1" applyAlignment="1">
      <alignment horizontal="center" vertical="center"/>
    </xf>
    <xf numFmtId="49" fontId="37" fillId="0" borderId="0" xfId="43" applyNumberFormat="1" applyFont="1" applyAlignment="1">
      <alignment vertical="top" wrapText="1"/>
    </xf>
    <xf numFmtId="4" fontId="52" fillId="0" borderId="0" xfId="0" applyNumberFormat="1" applyFont="1" applyAlignment="1">
      <alignment horizontal="center" vertical="center"/>
    </xf>
    <xf numFmtId="0" fontId="37" fillId="0" borderId="0" xfId="43" applyFont="1" applyAlignment="1">
      <alignment vertical="top" wrapText="1"/>
    </xf>
    <xf numFmtId="0" fontId="33" fillId="0" borderId="0" xfId="0" applyFont="1" applyAlignment="1">
      <alignment horizontal="center" vertical="center"/>
    </xf>
    <xf numFmtId="0" fontId="0" fillId="0" borderId="17" xfId="0" applyBorder="1" applyAlignment="1">
      <alignment horizontal="center" vertical="center" wrapText="1"/>
    </xf>
    <xf numFmtId="0" fontId="0" fillId="0" borderId="60" xfId="0" applyBorder="1" applyAlignment="1">
      <alignment horizontal="center" vertical="center" wrapText="1"/>
    </xf>
    <xf numFmtId="0" fontId="43" fillId="0" borderId="0" xfId="43" applyFont="1" applyAlignment="1">
      <alignment horizontal="left" vertical="top" wrapText="1"/>
    </xf>
    <xf numFmtId="0" fontId="46" fillId="0" borderId="22" xfId="0" applyFont="1" applyBorder="1" applyAlignment="1">
      <alignment horizontal="center" vertical="center" wrapText="1"/>
    </xf>
    <xf numFmtId="0" fontId="46" fillId="0" borderId="26" xfId="0" applyFont="1" applyBorder="1" applyAlignment="1">
      <alignment horizontal="center" vertical="center" wrapText="1"/>
    </xf>
    <xf numFmtId="0" fontId="46" fillId="0" borderId="18" xfId="0" applyFont="1" applyBorder="1" applyAlignment="1">
      <alignment horizontal="center" vertical="center" wrapText="1"/>
    </xf>
    <xf numFmtId="0" fontId="53" fillId="0" borderId="22"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18" xfId="0" applyFont="1" applyBorder="1" applyAlignment="1">
      <alignment horizontal="center" vertical="center" wrapText="1"/>
    </xf>
    <xf numFmtId="0" fontId="0" fillId="0" borderId="28" xfId="0" applyBorder="1" applyAlignment="1">
      <alignment horizontal="center" vertical="center" wrapText="1"/>
    </xf>
    <xf numFmtId="0" fontId="0" fillId="0" borderId="65" xfId="0" applyBorder="1" applyAlignment="1">
      <alignment horizontal="center"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52" fillId="0" borderId="0" xfId="0" applyFont="1" applyAlignment="1">
      <alignment horizontal="center" vertical="center" wrapText="1"/>
    </xf>
    <xf numFmtId="0" fontId="18" fillId="0" borderId="15" xfId="0" applyFont="1" applyBorder="1" applyAlignment="1">
      <alignment horizontal="center" vertical="center"/>
    </xf>
    <xf numFmtId="0" fontId="18" fillId="0" borderId="37" xfId="0" applyFont="1" applyBorder="1" applyAlignment="1">
      <alignment horizontal="center" vertical="center"/>
    </xf>
    <xf numFmtId="0" fontId="39" fillId="0" borderId="0" xfId="0" applyFont="1" applyAlignment="1">
      <alignment horizontal="left" vertical="top" wrapText="1"/>
    </xf>
    <xf numFmtId="0" fontId="40" fillId="0" borderId="0" xfId="0" applyFont="1" applyAlignment="1">
      <alignment horizontal="left" vertical="top" wrapText="1"/>
    </xf>
    <xf numFmtId="0" fontId="41" fillId="0" borderId="0" xfId="0" applyFont="1" applyAlignment="1">
      <alignment horizontal="center" vertical="center"/>
    </xf>
    <xf numFmtId="0" fontId="40" fillId="0" borderId="0" xfId="0" applyFont="1" applyAlignment="1">
      <alignment vertical="top" wrapText="1"/>
    </xf>
    <xf numFmtId="0" fontId="39" fillId="0" borderId="0" xfId="0" applyFont="1" applyAlignment="1">
      <alignment vertical="top" wrapText="1"/>
    </xf>
    <xf numFmtId="0" fontId="50" fillId="0" borderId="0" xfId="0" applyFont="1" applyAlignment="1">
      <alignment horizontal="left" vertical="center"/>
    </xf>
    <xf numFmtId="0" fontId="0" fillId="0" borderId="53" xfId="0" applyBorder="1" applyAlignment="1">
      <alignment horizontal="center" vertical="center" wrapText="1"/>
    </xf>
    <xf numFmtId="0" fontId="0" fillId="0" borderId="83" xfId="0" applyBorder="1" applyAlignment="1">
      <alignment horizontal="center" vertical="center" wrapText="1"/>
    </xf>
    <xf numFmtId="0" fontId="29" fillId="0" borderId="27" xfId="0" applyFont="1" applyBorder="1" applyAlignment="1">
      <alignment horizontal="left" vertical="center" wrapText="1"/>
    </xf>
    <xf numFmtId="0" fontId="29" fillId="0" borderId="31" xfId="0" applyFont="1" applyBorder="1" applyAlignment="1">
      <alignment horizontal="left" vertical="center" wrapText="1"/>
    </xf>
    <xf numFmtId="0" fontId="0" fillId="0" borderId="0" xfId="0" applyAlignment="1">
      <alignment horizontal="left" vertical="center"/>
    </xf>
    <xf numFmtId="0" fontId="39" fillId="0" borderId="0" xfId="0" applyFont="1" applyAlignment="1">
      <alignment horizontal="left" vertical="center" wrapText="1"/>
    </xf>
    <xf numFmtId="0" fontId="39" fillId="0" borderId="0" xfId="0" applyFont="1" applyAlignment="1">
      <alignment horizontal="right" vertical="center"/>
    </xf>
    <xf numFmtId="166" fontId="36" fillId="0" borderId="0" xfId="0" applyNumberFormat="1" applyFont="1" applyAlignment="1">
      <alignment horizontal="left" vertical="center"/>
    </xf>
    <xf numFmtId="0" fontId="44" fillId="0" borderId="0" xfId="0" applyFont="1" applyAlignment="1">
      <alignment horizontal="left" vertical="top" wrapText="1"/>
    </xf>
    <xf numFmtId="0" fontId="38" fillId="0" borderId="0" xfId="0" applyFont="1" applyAlignment="1">
      <alignment horizontal="center" vertical="center"/>
    </xf>
    <xf numFmtId="0" fontId="32" fillId="0" borderId="55" xfId="0" applyFont="1" applyBorder="1" applyAlignment="1">
      <alignment horizontal="left"/>
    </xf>
    <xf numFmtId="0" fontId="32" fillId="0" borderId="60" xfId="0" applyFont="1" applyBorder="1" applyAlignment="1">
      <alignment horizontal="left"/>
    </xf>
    <xf numFmtId="0" fontId="32" fillId="0" borderId="40" xfId="0" applyFont="1" applyBorder="1" applyAlignment="1">
      <alignment horizontal="left"/>
    </xf>
    <xf numFmtId="164" fontId="29" fillId="0" borderId="38" xfId="0" applyNumberFormat="1" applyFont="1" applyBorder="1" applyAlignment="1">
      <alignment horizontal="left" vertical="center"/>
    </xf>
    <xf numFmtId="164" fontId="29" fillId="0" borderId="27" xfId="0" applyNumberFormat="1" applyFont="1" applyBorder="1" applyAlignment="1">
      <alignment horizontal="left" vertical="center"/>
    </xf>
    <xf numFmtId="164" fontId="29" fillId="0" borderId="31" xfId="0" applyNumberFormat="1" applyFont="1" applyBorder="1" applyAlignment="1">
      <alignment horizontal="left" vertical="center"/>
    </xf>
    <xf numFmtId="0" fontId="20" fillId="0" borderId="21" xfId="0" applyFont="1" applyBorder="1" applyAlignment="1">
      <alignment horizontal="center" vertical="center"/>
    </xf>
    <xf numFmtId="0" fontId="20" fillId="0" borderId="27" xfId="0" applyFont="1" applyBorder="1" applyAlignment="1">
      <alignment horizontal="center" vertical="center"/>
    </xf>
    <xf numFmtId="0" fontId="20" fillId="0" borderId="31" xfId="0" applyFont="1" applyBorder="1" applyAlignment="1">
      <alignment horizontal="center" vertical="center"/>
    </xf>
    <xf numFmtId="0" fontId="18" fillId="0" borderId="22" xfId="0" applyFont="1" applyBorder="1" applyAlignment="1">
      <alignment horizontal="center"/>
    </xf>
    <xf numFmtId="0" fontId="18" fillId="0" borderId="26" xfId="0" applyFont="1" applyBorder="1" applyAlignment="1">
      <alignment horizontal="center"/>
    </xf>
    <xf numFmtId="0" fontId="18" fillId="0" borderId="18" xfId="0" applyFont="1" applyBorder="1" applyAlignment="1">
      <alignment horizontal="center"/>
    </xf>
    <xf numFmtId="0" fontId="32" fillId="0" borderId="54" xfId="0" applyFont="1" applyBorder="1" applyAlignment="1">
      <alignment horizontal="left"/>
    </xf>
    <xf numFmtId="0" fontId="32" fillId="0" borderId="83" xfId="0" applyFont="1" applyBorder="1" applyAlignment="1">
      <alignment horizontal="left"/>
    </xf>
    <xf numFmtId="0" fontId="32" fillId="0" borderId="49" xfId="0" applyFont="1" applyBorder="1" applyAlignment="1">
      <alignment horizontal="left"/>
    </xf>
    <xf numFmtId="0" fontId="55" fillId="0" borderId="0" xfId="0" applyFont="1" applyAlignment="1">
      <alignment horizontal="center" vertical="center" wrapText="1"/>
    </xf>
    <xf numFmtId="0" fontId="32" fillId="0" borderId="19" xfId="0" applyFont="1" applyBorder="1" applyAlignment="1">
      <alignment horizontal="left"/>
    </xf>
    <xf numFmtId="0" fontId="32" fillId="0" borderId="12" xfId="0" applyFont="1" applyBorder="1" applyAlignment="1">
      <alignment horizontal="left"/>
    </xf>
    <xf numFmtId="0" fontId="32" fillId="0" borderId="32" xfId="0" applyFont="1" applyBorder="1" applyAlignment="1">
      <alignment horizontal="left"/>
    </xf>
    <xf numFmtId="0" fontId="32" fillId="0" borderId="20" xfId="0" applyFont="1" applyBorder="1" applyAlignment="1">
      <alignment horizontal="left"/>
    </xf>
    <xf numFmtId="0" fontId="32" fillId="0" borderId="10" xfId="0" applyFont="1" applyBorder="1" applyAlignment="1">
      <alignment horizontal="left"/>
    </xf>
    <xf numFmtId="0" fontId="32" fillId="0" borderId="30" xfId="0" applyFont="1" applyBorder="1" applyAlignment="1">
      <alignment horizontal="left"/>
    </xf>
    <xf numFmtId="0" fontId="18" fillId="0" borderId="71" xfId="0" applyFont="1" applyBorder="1" applyAlignment="1">
      <alignment horizontal="center"/>
    </xf>
    <xf numFmtId="0" fontId="18" fillId="0" borderId="69" xfId="0" applyFont="1" applyBorder="1" applyAlignment="1">
      <alignment horizontal="center"/>
    </xf>
    <xf numFmtId="0" fontId="18" fillId="0" borderId="70" xfId="0" applyFont="1" applyBorder="1" applyAlignment="1">
      <alignment horizontal="center"/>
    </xf>
    <xf numFmtId="0" fontId="29" fillId="0" borderId="12" xfId="0" applyFont="1" applyBorder="1" applyAlignment="1">
      <alignment horizontal="left" vertical="center" wrapText="1"/>
    </xf>
    <xf numFmtId="0" fontId="29" fillId="0" borderId="16" xfId="0" applyFont="1" applyBorder="1" applyAlignment="1">
      <alignment horizontal="left" vertical="center" wrapText="1"/>
    </xf>
    <xf numFmtId="0" fontId="29" fillId="0" borderId="10" xfId="0" applyFont="1" applyBorder="1" applyAlignment="1">
      <alignment horizontal="left" vertical="center" wrapText="1"/>
    </xf>
    <xf numFmtId="0" fontId="29" fillId="0" borderId="17" xfId="0" applyFont="1" applyBorder="1" applyAlignment="1">
      <alignment horizontal="left" vertical="center" wrapText="1"/>
    </xf>
    <xf numFmtId="0" fontId="29" fillId="0" borderId="24" xfId="0" applyFont="1" applyBorder="1" applyAlignment="1">
      <alignment horizontal="left" vertical="center" wrapText="1"/>
    </xf>
    <xf numFmtId="0" fontId="29" fillId="0" borderId="25" xfId="0" applyFont="1" applyBorder="1" applyAlignment="1">
      <alignment horizontal="left" vertical="center" wrapText="1"/>
    </xf>
    <xf numFmtId="0" fontId="29" fillId="0" borderId="32" xfId="0" applyFont="1" applyBorder="1" applyAlignment="1">
      <alignment horizontal="left" vertical="center" wrapText="1"/>
    </xf>
    <xf numFmtId="0" fontId="29" fillId="0" borderId="30" xfId="0" applyFont="1" applyBorder="1" applyAlignment="1">
      <alignment horizontal="left" vertical="center" wrapText="1"/>
    </xf>
    <xf numFmtId="0" fontId="26" fillId="0" borderId="79" xfId="0" applyFont="1" applyBorder="1" applyAlignment="1">
      <alignment horizontal="center" vertical="center" wrapText="1"/>
    </xf>
    <xf numFmtId="166" fontId="21" fillId="0" borderId="23" xfId="0" applyNumberFormat="1" applyFont="1" applyBorder="1" applyAlignment="1">
      <alignment vertical="center"/>
    </xf>
  </cellXfs>
  <cellStyles count="44">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Excel Built-in Normal" xfId="43" xr:uid="{E91EDA8F-32D2-4E6B-B033-60A45EFC832D}"/>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Procentowy" xfId="42" builtinId="5"/>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3">
    <dxf>
      <font>
        <b/>
        <i val="0"/>
        <strike val="0"/>
        <color rgb="FF9C0006"/>
      </font>
      <fill>
        <patternFill>
          <bgColor rgb="FFFFC7CE"/>
        </patternFill>
      </fill>
    </dxf>
    <dxf>
      <font>
        <b/>
        <i val="0"/>
        <strike val="0"/>
        <color rgb="FF9C0006"/>
      </font>
      <fill>
        <patternFill>
          <bgColor rgb="FFFFC7CE"/>
        </patternFill>
      </fill>
    </dxf>
    <dxf>
      <font>
        <b/>
        <i val="0"/>
        <strike val="0"/>
        <color rgb="FF9C0006"/>
      </font>
      <fill>
        <patternFill>
          <bgColor rgb="FFFFC7CE"/>
        </patternFill>
      </fill>
    </dxf>
  </dxfs>
  <tableStyles count="0" defaultTableStyle="TableStyleMedium2" defaultPivotStyle="PivotStyleLight16"/>
  <colors>
    <mruColors>
      <color rgb="FFFFF3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61F1B-5D41-410E-BD05-355C39DE3926}">
  <dimension ref="B1:Y224"/>
  <sheetViews>
    <sheetView tabSelected="1" view="pageBreakPreview" topLeftCell="A109" zoomScale="60" zoomScaleNormal="85" workbookViewId="0">
      <selection activeCell="T46" sqref="T46"/>
    </sheetView>
  </sheetViews>
  <sheetFormatPr defaultColWidth="9.140625" defaultRowHeight="15" x14ac:dyDescent="0.25"/>
  <cols>
    <col min="1" max="1" width="9.140625" style="69"/>
    <col min="2" max="2" width="3.5703125" style="70" bestFit="1" customWidth="1"/>
    <col min="3" max="3" width="45.42578125" style="78" customWidth="1"/>
    <col min="4" max="4" width="14.28515625" style="70" bestFit="1" customWidth="1"/>
    <col min="5" max="5" width="65.140625" style="208" customWidth="1"/>
    <col min="6" max="6" width="14.140625" style="209" bestFit="1" customWidth="1"/>
    <col min="7" max="7" width="12" style="69" bestFit="1" customWidth="1"/>
    <col min="8" max="8" width="14.42578125" style="72" bestFit="1" customWidth="1"/>
    <col min="9" max="11" width="14.42578125" style="72" customWidth="1"/>
    <col min="12" max="12" width="15.28515625" style="83" bestFit="1" customWidth="1"/>
    <col min="13" max="13" width="17.7109375" style="83" customWidth="1"/>
    <col min="14" max="14" width="18.28515625" style="83" customWidth="1"/>
    <col min="15" max="15" width="17.85546875" style="72" bestFit="1" customWidth="1"/>
    <col min="16" max="20" width="17.85546875" style="72" customWidth="1"/>
    <col min="21" max="21" width="26.140625" style="72" bestFit="1" customWidth="1"/>
    <col min="22" max="22" width="16.28515625" style="72" bestFit="1" customWidth="1"/>
    <col min="23" max="23" width="27.85546875" style="69" bestFit="1" customWidth="1"/>
    <col min="24" max="24" width="16.28515625" style="72" bestFit="1" customWidth="1"/>
    <col min="25" max="16384" width="9.140625" style="69"/>
  </cols>
  <sheetData>
    <row r="1" spans="2:25" ht="21.75" thickBot="1" x14ac:dyDescent="0.3">
      <c r="C1" s="289" t="s">
        <v>3</v>
      </c>
      <c r="D1" s="289"/>
      <c r="E1" s="289"/>
      <c r="F1" s="289"/>
      <c r="G1" s="289"/>
      <c r="H1" s="289"/>
      <c r="I1" s="289"/>
      <c r="J1" s="289"/>
      <c r="K1" s="289"/>
      <c r="L1" s="289"/>
      <c r="M1" s="289"/>
      <c r="N1" s="289"/>
      <c r="O1" s="289"/>
      <c r="P1" s="289"/>
      <c r="Q1" s="289"/>
      <c r="R1" s="289"/>
      <c r="S1" s="289"/>
      <c r="T1" s="289"/>
      <c r="U1" s="289"/>
    </row>
    <row r="2" spans="2:25" ht="43.5" customHeight="1" thickBot="1" x14ac:dyDescent="0.3">
      <c r="C2" s="69"/>
      <c r="D2" s="69"/>
      <c r="E2" s="69"/>
      <c r="F2" s="69"/>
      <c r="H2" s="292" t="s">
        <v>191</v>
      </c>
      <c r="I2" s="293"/>
      <c r="J2" s="293"/>
      <c r="K2" s="293"/>
      <c r="L2" s="293"/>
      <c r="M2" s="293"/>
      <c r="N2" s="293"/>
      <c r="O2" s="293"/>
      <c r="P2" s="293"/>
      <c r="Q2" s="293"/>
      <c r="R2" s="293"/>
      <c r="S2" s="294"/>
      <c r="T2" s="69"/>
      <c r="U2" s="69"/>
      <c r="V2" s="73"/>
    </row>
    <row r="3" spans="2:25" s="74" customFormat="1" ht="13.5" x14ac:dyDescent="0.25">
      <c r="B3" s="75"/>
      <c r="C3" s="76"/>
      <c r="D3" s="76"/>
      <c r="E3" s="76"/>
      <c r="F3" s="290" t="s">
        <v>130</v>
      </c>
      <c r="G3" s="291"/>
      <c r="H3" s="1">
        <v>0.5</v>
      </c>
      <c r="I3" s="1">
        <v>0.25</v>
      </c>
      <c r="J3" s="1">
        <v>0.15</v>
      </c>
      <c r="K3" s="1">
        <v>0.05</v>
      </c>
      <c r="L3" s="1">
        <v>0.04</v>
      </c>
      <c r="M3" s="1">
        <v>0.01</v>
      </c>
      <c r="N3" s="1">
        <v>0.5</v>
      </c>
      <c r="O3" s="1">
        <v>0.25</v>
      </c>
      <c r="P3" s="1">
        <v>0.15</v>
      </c>
      <c r="Q3" s="1">
        <v>0.05</v>
      </c>
      <c r="R3" s="1">
        <v>0.04</v>
      </c>
      <c r="S3" s="2">
        <v>0.01</v>
      </c>
      <c r="T3" s="76"/>
      <c r="U3" s="76"/>
      <c r="V3" s="76"/>
      <c r="X3" s="77"/>
    </row>
    <row r="4" spans="2:25" s="70" customFormat="1" ht="15.75" thickBot="1" x14ac:dyDescent="0.3">
      <c r="C4" s="78"/>
      <c r="F4" s="79" t="s">
        <v>129</v>
      </c>
      <c r="G4" s="80"/>
      <c r="H4" s="81" t="s">
        <v>49</v>
      </c>
      <c r="I4" s="81" t="s">
        <v>51</v>
      </c>
      <c r="J4" s="81" t="s">
        <v>53</v>
      </c>
      <c r="K4" s="81" t="s">
        <v>55</v>
      </c>
      <c r="L4" s="81" t="s">
        <v>57</v>
      </c>
      <c r="M4" s="81" t="s">
        <v>59</v>
      </c>
      <c r="N4" s="81" t="s">
        <v>49</v>
      </c>
      <c r="O4" s="81" t="s">
        <v>51</v>
      </c>
      <c r="P4" s="81" t="s">
        <v>53</v>
      </c>
      <c r="Q4" s="81" t="s">
        <v>55</v>
      </c>
      <c r="R4" s="81" t="s">
        <v>57</v>
      </c>
      <c r="S4" s="82" t="s">
        <v>59</v>
      </c>
      <c r="T4" s="83"/>
      <c r="U4" s="83"/>
      <c r="V4" s="83"/>
      <c r="X4" s="84"/>
      <c r="Y4" s="85"/>
    </row>
    <row r="5" spans="2:25" s="85" customFormat="1" ht="15.75" thickBot="1" x14ac:dyDescent="0.3">
      <c r="B5" s="86" t="s">
        <v>187</v>
      </c>
      <c r="C5" s="87" t="s">
        <v>71</v>
      </c>
      <c r="D5" s="88" t="s">
        <v>76</v>
      </c>
      <c r="E5" s="88" t="s">
        <v>70</v>
      </c>
      <c r="F5" s="89" t="s">
        <v>73</v>
      </c>
      <c r="G5" s="90" t="s">
        <v>72</v>
      </c>
      <c r="H5" s="91" t="s">
        <v>127</v>
      </c>
      <c r="I5" s="92" t="s">
        <v>128</v>
      </c>
      <c r="J5" s="92" t="s">
        <v>123</v>
      </c>
      <c r="K5" s="92" t="s">
        <v>124</v>
      </c>
      <c r="L5" s="92" t="s">
        <v>125</v>
      </c>
      <c r="M5" s="93" t="s">
        <v>126</v>
      </c>
      <c r="N5" s="94" t="s">
        <v>117</v>
      </c>
      <c r="O5" s="95" t="s">
        <v>118</v>
      </c>
      <c r="P5" s="95" t="s">
        <v>119</v>
      </c>
      <c r="Q5" s="95" t="s">
        <v>120</v>
      </c>
      <c r="R5" s="95" t="s">
        <v>121</v>
      </c>
      <c r="S5" s="96" t="s">
        <v>122</v>
      </c>
      <c r="T5" s="97" t="s">
        <v>116</v>
      </c>
      <c r="U5" s="94" t="s">
        <v>74</v>
      </c>
    </row>
    <row r="6" spans="2:25" x14ac:dyDescent="0.25">
      <c r="B6" s="98">
        <v>1</v>
      </c>
      <c r="C6" s="99" t="s">
        <v>43</v>
      </c>
      <c r="D6" s="100" t="s">
        <v>75</v>
      </c>
      <c r="E6" s="101" t="s">
        <v>35</v>
      </c>
      <c r="F6" s="102">
        <v>121</v>
      </c>
      <c r="G6" s="103">
        <v>121</v>
      </c>
      <c r="H6" s="15"/>
      <c r="I6" s="3"/>
      <c r="J6" s="3"/>
      <c r="K6" s="3"/>
      <c r="L6" s="4"/>
      <c r="M6" s="5"/>
      <c r="N6" s="6"/>
      <c r="O6" s="3"/>
      <c r="P6" s="3"/>
      <c r="Q6" s="3"/>
      <c r="R6" s="3"/>
      <c r="S6" s="3"/>
      <c r="T6" s="7"/>
      <c r="U6" s="104">
        <f>$F6*SUMPRODUCT($H$3:$M$3,H6:M6)+($G6*SUMPRODUCT($N$3:$S$3,N6:S6))</f>
        <v>0</v>
      </c>
      <c r="X6" s="69"/>
    </row>
    <row r="7" spans="2:25" x14ac:dyDescent="0.25">
      <c r="B7" s="105">
        <f>B6+1</f>
        <v>2</v>
      </c>
      <c r="C7" s="106" t="s">
        <v>43</v>
      </c>
      <c r="D7" s="107" t="s">
        <v>75</v>
      </c>
      <c r="E7" s="108" t="s">
        <v>39</v>
      </c>
      <c r="F7" s="109">
        <v>20</v>
      </c>
      <c r="G7" s="110">
        <v>20</v>
      </c>
      <c r="H7" s="16"/>
      <c r="I7" s="3"/>
      <c r="J7" s="3"/>
      <c r="K7" s="3"/>
      <c r="L7" s="4"/>
      <c r="M7" s="5"/>
      <c r="N7" s="6"/>
      <c r="O7" s="3"/>
      <c r="P7" s="3"/>
      <c r="Q7" s="3"/>
      <c r="R7" s="3"/>
      <c r="S7" s="3"/>
      <c r="T7" s="9"/>
      <c r="U7" s="111">
        <f>$F7*SUMPRODUCT($H$3:$M$3,H7:M7)+($G7*SUMPRODUCT($N$3:$S$3,N7:S7))</f>
        <v>0</v>
      </c>
      <c r="X7" s="69"/>
    </row>
    <row r="8" spans="2:25" ht="15.75" thickBot="1" x14ac:dyDescent="0.3">
      <c r="B8" s="112">
        <f>B7+1</f>
        <v>3</v>
      </c>
      <c r="C8" s="113" t="s">
        <v>43</v>
      </c>
      <c r="D8" s="114" t="s">
        <v>75</v>
      </c>
      <c r="E8" s="115" t="s">
        <v>37</v>
      </c>
      <c r="F8" s="116">
        <v>3</v>
      </c>
      <c r="G8" s="117">
        <v>3</v>
      </c>
      <c r="H8" s="17"/>
      <c r="I8" s="10"/>
      <c r="J8" s="10"/>
      <c r="K8" s="10"/>
      <c r="L8" s="11"/>
      <c r="M8" s="12"/>
      <c r="N8" s="13"/>
      <c r="O8" s="10"/>
      <c r="P8" s="10"/>
      <c r="Q8" s="10"/>
      <c r="R8" s="10"/>
      <c r="S8" s="10"/>
      <c r="T8" s="14"/>
      <c r="U8" s="118">
        <f>$F8*SUMPRODUCT($H$3:$M$3,H8:M8)+($G8*SUMPRODUCT($N$3:$S$3,N8:S8))</f>
        <v>0</v>
      </c>
      <c r="X8" s="69"/>
    </row>
    <row r="9" spans="2:25" ht="15.75" thickBot="1" x14ac:dyDescent="0.3">
      <c r="B9" s="119"/>
      <c r="C9" s="120"/>
      <c r="D9" s="121"/>
      <c r="E9" s="121"/>
      <c r="F9" s="122"/>
      <c r="G9" s="123"/>
      <c r="H9" s="124"/>
      <c r="I9" s="125"/>
      <c r="J9" s="125"/>
      <c r="K9" s="125"/>
      <c r="L9" s="126"/>
      <c r="M9" s="127"/>
      <c r="N9" s="128"/>
      <c r="O9" s="125"/>
      <c r="P9" s="125"/>
      <c r="Q9" s="125"/>
      <c r="R9" s="125"/>
      <c r="S9" s="125"/>
      <c r="T9" s="129"/>
      <c r="U9" s="130"/>
      <c r="X9" s="69"/>
    </row>
    <row r="10" spans="2:25" x14ac:dyDescent="0.25">
      <c r="B10" s="98">
        <v>4</v>
      </c>
      <c r="C10" s="99" t="s">
        <v>41</v>
      </c>
      <c r="D10" s="100" t="s">
        <v>75</v>
      </c>
      <c r="E10" s="101" t="s">
        <v>35</v>
      </c>
      <c r="F10" s="131">
        <v>10</v>
      </c>
      <c r="G10" s="132">
        <v>10</v>
      </c>
      <c r="H10" s="15"/>
      <c r="I10" s="3"/>
      <c r="J10" s="3"/>
      <c r="K10" s="3"/>
      <c r="L10" s="4"/>
      <c r="M10" s="5"/>
      <c r="N10" s="6"/>
      <c r="O10" s="3"/>
      <c r="P10" s="3"/>
      <c r="Q10" s="3"/>
      <c r="R10" s="3"/>
      <c r="S10" s="3"/>
      <c r="T10" s="7"/>
      <c r="U10" s="104">
        <f>$F10*SUMPRODUCT($H$3:$M$3,H10:M10)+($G10*SUMPRODUCT($N$3:$S$3,N10:S10))</f>
        <v>0</v>
      </c>
      <c r="X10" s="69"/>
    </row>
    <row r="11" spans="2:25" x14ac:dyDescent="0.25">
      <c r="B11" s="105">
        <f>B10+1</f>
        <v>5</v>
      </c>
      <c r="C11" s="106" t="s">
        <v>41</v>
      </c>
      <c r="D11" s="107" t="s">
        <v>75</v>
      </c>
      <c r="E11" s="108" t="s">
        <v>39</v>
      </c>
      <c r="F11" s="109">
        <v>70</v>
      </c>
      <c r="G11" s="110">
        <v>70</v>
      </c>
      <c r="H11" s="16"/>
      <c r="I11" s="3"/>
      <c r="J11" s="3"/>
      <c r="K11" s="3"/>
      <c r="L11" s="4"/>
      <c r="M11" s="5"/>
      <c r="N11" s="6"/>
      <c r="O11" s="3"/>
      <c r="P11" s="3"/>
      <c r="Q11" s="3"/>
      <c r="R11" s="3"/>
      <c r="S11" s="3"/>
      <c r="T11" s="9"/>
      <c r="U11" s="111">
        <f>$F11*SUMPRODUCT($H$3:$M$3,H11:M11)+($G11*SUMPRODUCT($N$3:$S$3,N11:S11))</f>
        <v>0</v>
      </c>
      <c r="X11" s="69"/>
    </row>
    <row r="12" spans="2:25" x14ac:dyDescent="0.25">
      <c r="B12" s="105">
        <f>B11+1</f>
        <v>6</v>
      </c>
      <c r="C12" s="106" t="s">
        <v>41</v>
      </c>
      <c r="D12" s="107" t="s">
        <v>75</v>
      </c>
      <c r="E12" s="108" t="s">
        <v>37</v>
      </c>
      <c r="F12" s="109">
        <v>80</v>
      </c>
      <c r="G12" s="110">
        <v>80</v>
      </c>
      <c r="H12" s="16"/>
      <c r="I12" s="3"/>
      <c r="J12" s="3"/>
      <c r="K12" s="3"/>
      <c r="L12" s="4"/>
      <c r="M12" s="5"/>
      <c r="N12" s="6"/>
      <c r="O12" s="3"/>
      <c r="P12" s="3"/>
      <c r="Q12" s="3"/>
      <c r="R12" s="3"/>
      <c r="S12" s="3"/>
      <c r="T12" s="9"/>
      <c r="U12" s="111">
        <f>$F12*SUMPRODUCT($H$3:$M$3,H12:M12)+($G12*SUMPRODUCT($N$3:$S$3,N12:S12))</f>
        <v>0</v>
      </c>
      <c r="X12" s="69"/>
    </row>
    <row r="13" spans="2:25" ht="15.75" thickBot="1" x14ac:dyDescent="0.3">
      <c r="B13" s="112">
        <f>B12+1</f>
        <v>7</v>
      </c>
      <c r="C13" s="113" t="s">
        <v>44</v>
      </c>
      <c r="D13" s="114" t="s">
        <v>75</v>
      </c>
      <c r="E13" s="115" t="s">
        <v>36</v>
      </c>
      <c r="F13" s="116">
        <v>3600</v>
      </c>
      <c r="G13" s="117">
        <v>3600</v>
      </c>
      <c r="H13" s="17"/>
      <c r="I13" s="10"/>
      <c r="J13" s="10"/>
      <c r="K13" s="10"/>
      <c r="L13" s="11"/>
      <c r="M13" s="12"/>
      <c r="N13" s="13"/>
      <c r="O13" s="10"/>
      <c r="P13" s="10"/>
      <c r="Q13" s="10"/>
      <c r="R13" s="10"/>
      <c r="S13" s="10"/>
      <c r="T13" s="14"/>
      <c r="U13" s="118">
        <f>$F13*SUMPRODUCT($H$3:$M$3,H13:M13)+($G13*SUMPRODUCT($N$3:$S$3,N13:S13))</f>
        <v>0</v>
      </c>
      <c r="X13" s="69"/>
    </row>
    <row r="14" spans="2:25" ht="15.75" thickBot="1" x14ac:dyDescent="0.3">
      <c r="B14" s="119"/>
      <c r="C14" s="120"/>
      <c r="D14" s="121"/>
      <c r="E14" s="121"/>
      <c r="F14" s="122"/>
      <c r="G14" s="123"/>
      <c r="H14" s="124"/>
      <c r="I14" s="125"/>
      <c r="J14" s="125"/>
      <c r="K14" s="125"/>
      <c r="L14" s="126"/>
      <c r="M14" s="127"/>
      <c r="N14" s="128"/>
      <c r="O14" s="125"/>
      <c r="P14" s="125"/>
      <c r="Q14" s="125"/>
      <c r="R14" s="125"/>
      <c r="S14" s="125"/>
      <c r="T14" s="129"/>
      <c r="U14" s="130"/>
      <c r="X14" s="69"/>
    </row>
    <row r="15" spans="2:25" x14ac:dyDescent="0.25">
      <c r="B15" s="98">
        <v>7</v>
      </c>
      <c r="C15" s="99" t="s">
        <v>30</v>
      </c>
      <c r="D15" s="100" t="s">
        <v>75</v>
      </c>
      <c r="E15" s="101" t="s">
        <v>35</v>
      </c>
      <c r="F15" s="131">
        <v>2000</v>
      </c>
      <c r="G15" s="132">
        <v>1200</v>
      </c>
      <c r="H15" s="15"/>
      <c r="I15" s="3"/>
      <c r="J15" s="3"/>
      <c r="K15" s="3"/>
      <c r="L15" s="4"/>
      <c r="M15" s="5"/>
      <c r="N15" s="6"/>
      <c r="O15" s="3"/>
      <c r="P15" s="3"/>
      <c r="Q15" s="3"/>
      <c r="R15" s="3"/>
      <c r="S15" s="3"/>
      <c r="T15" s="7"/>
      <c r="U15" s="104">
        <f>$F15*SUMPRODUCT($H$3:$M$3,H15:M15)+($G15*SUMPRODUCT($N$3:$S$3,N15:S15))</f>
        <v>0</v>
      </c>
      <c r="X15" s="69"/>
    </row>
    <row r="16" spans="2:25" x14ac:dyDescent="0.25">
      <c r="B16" s="105">
        <f>B15+1</f>
        <v>8</v>
      </c>
      <c r="C16" s="106" t="s">
        <v>30</v>
      </c>
      <c r="D16" s="107" t="s">
        <v>75</v>
      </c>
      <c r="E16" s="108" t="s">
        <v>39</v>
      </c>
      <c r="F16" s="109">
        <v>5725</v>
      </c>
      <c r="G16" s="110">
        <v>5725</v>
      </c>
      <c r="H16" s="16"/>
      <c r="I16" s="3"/>
      <c r="J16" s="3"/>
      <c r="K16" s="3"/>
      <c r="L16" s="4"/>
      <c r="M16" s="5"/>
      <c r="N16" s="6"/>
      <c r="O16" s="3"/>
      <c r="P16" s="3"/>
      <c r="Q16" s="3"/>
      <c r="R16" s="3"/>
      <c r="S16" s="3"/>
      <c r="T16" s="9"/>
      <c r="U16" s="111">
        <f>$F16*SUMPRODUCT($H$3:$M$3,H16:M16)+($G16*SUMPRODUCT($N$3:$S$3,N16:S16))</f>
        <v>0</v>
      </c>
      <c r="X16" s="69"/>
    </row>
    <row r="17" spans="2:24" x14ac:dyDescent="0.25">
      <c r="B17" s="105">
        <f>B16+1</f>
        <v>9</v>
      </c>
      <c r="C17" s="106" t="s">
        <v>30</v>
      </c>
      <c r="D17" s="107" t="s">
        <v>75</v>
      </c>
      <c r="E17" s="108" t="s">
        <v>37</v>
      </c>
      <c r="F17" s="109">
        <v>1000</v>
      </c>
      <c r="G17" s="110">
        <v>1200</v>
      </c>
      <c r="H17" s="16"/>
      <c r="I17" s="3"/>
      <c r="J17" s="3"/>
      <c r="K17" s="3"/>
      <c r="L17" s="4"/>
      <c r="M17" s="5"/>
      <c r="N17" s="6"/>
      <c r="O17" s="3"/>
      <c r="P17" s="3"/>
      <c r="Q17" s="3"/>
      <c r="R17" s="3"/>
      <c r="S17" s="3"/>
      <c r="T17" s="14"/>
      <c r="U17" s="111">
        <f>$F17*SUMPRODUCT($H$3:$M$3,H17:M17)+($G17*SUMPRODUCT($N$3:$S$3,N17:S17))</f>
        <v>0</v>
      </c>
      <c r="X17" s="69"/>
    </row>
    <row r="18" spans="2:24" ht="15.75" thickBot="1" x14ac:dyDescent="0.3">
      <c r="B18" s="112">
        <f>B17+1</f>
        <v>10</v>
      </c>
      <c r="C18" s="133" t="s">
        <v>30</v>
      </c>
      <c r="D18" s="114" t="s">
        <v>78</v>
      </c>
      <c r="E18" s="134" t="s">
        <v>31</v>
      </c>
      <c r="F18" s="116">
        <v>10</v>
      </c>
      <c r="G18" s="117">
        <v>10</v>
      </c>
      <c r="H18" s="17"/>
      <c r="I18" s="10"/>
      <c r="J18" s="10"/>
      <c r="K18" s="10"/>
      <c r="L18" s="11"/>
      <c r="M18" s="12"/>
      <c r="N18" s="13"/>
      <c r="O18" s="10"/>
      <c r="P18" s="10"/>
      <c r="Q18" s="10"/>
      <c r="R18" s="10"/>
      <c r="S18" s="10"/>
      <c r="T18" s="14"/>
      <c r="U18" s="118">
        <f>$F18*SUMPRODUCT($H$3:$M$3,H18:M18)+($G18*SUMPRODUCT($N$3:$S$3,N18:S18))</f>
        <v>0</v>
      </c>
      <c r="X18" s="69"/>
    </row>
    <row r="19" spans="2:24" ht="15.75" thickBot="1" x14ac:dyDescent="0.3">
      <c r="B19" s="119"/>
      <c r="C19" s="120"/>
      <c r="D19" s="121"/>
      <c r="E19" s="121"/>
      <c r="F19" s="122"/>
      <c r="G19" s="123"/>
      <c r="H19" s="124"/>
      <c r="I19" s="125"/>
      <c r="J19" s="125"/>
      <c r="K19" s="125"/>
      <c r="L19" s="126"/>
      <c r="M19" s="127"/>
      <c r="N19" s="128"/>
      <c r="O19" s="125"/>
      <c r="P19" s="125"/>
      <c r="Q19" s="125"/>
      <c r="R19" s="125"/>
      <c r="S19" s="125"/>
      <c r="T19" s="129"/>
      <c r="U19" s="130"/>
      <c r="X19" s="69"/>
    </row>
    <row r="20" spans="2:24" x14ac:dyDescent="0.25">
      <c r="B20" s="98">
        <v>11</v>
      </c>
      <c r="C20" s="99" t="s">
        <v>45</v>
      </c>
      <c r="D20" s="100" t="s">
        <v>75</v>
      </c>
      <c r="E20" s="101" t="s">
        <v>35</v>
      </c>
      <c r="F20" s="131">
        <v>10</v>
      </c>
      <c r="G20" s="132">
        <v>10</v>
      </c>
      <c r="H20" s="15"/>
      <c r="I20" s="3"/>
      <c r="J20" s="3"/>
      <c r="K20" s="3"/>
      <c r="L20" s="4"/>
      <c r="M20" s="5"/>
      <c r="N20" s="6"/>
      <c r="O20" s="3"/>
      <c r="P20" s="3"/>
      <c r="Q20" s="3"/>
      <c r="R20" s="3"/>
      <c r="S20" s="3"/>
      <c r="T20" s="7"/>
      <c r="U20" s="135">
        <f>$F20*SUMPRODUCT($H$3:$M$3,H20:M20)+($G20*SUMPRODUCT($N$3:$S$3,N20:S20))</f>
        <v>0</v>
      </c>
      <c r="X20" s="69"/>
    </row>
    <row r="21" spans="2:24" x14ac:dyDescent="0.25">
      <c r="B21" s="105">
        <f>B20+1</f>
        <v>12</v>
      </c>
      <c r="C21" s="106" t="s">
        <v>45</v>
      </c>
      <c r="D21" s="107" t="s">
        <v>75</v>
      </c>
      <c r="E21" s="108" t="s">
        <v>39</v>
      </c>
      <c r="F21" s="109">
        <v>10</v>
      </c>
      <c r="G21" s="110">
        <v>10</v>
      </c>
      <c r="H21" s="16"/>
      <c r="I21" s="18"/>
      <c r="J21" s="18"/>
      <c r="K21" s="18"/>
      <c r="L21" s="19"/>
      <c r="M21" s="20"/>
      <c r="N21" s="21"/>
      <c r="O21" s="18"/>
      <c r="P21" s="18"/>
      <c r="Q21" s="18"/>
      <c r="R21" s="18"/>
      <c r="S21" s="18"/>
      <c r="T21" s="22"/>
      <c r="U21" s="136">
        <f>$F21*SUMPRODUCT($H$3:$M$3,H21:M21)+($G21*SUMPRODUCT($N$3:$S$3,N21:S21))</f>
        <v>0</v>
      </c>
      <c r="X21" s="69"/>
    </row>
    <row r="22" spans="2:24" x14ac:dyDescent="0.25">
      <c r="B22" s="105">
        <f>B21+1</f>
        <v>13</v>
      </c>
      <c r="C22" s="113" t="s">
        <v>45</v>
      </c>
      <c r="D22" s="114" t="s">
        <v>75</v>
      </c>
      <c r="E22" s="115" t="s">
        <v>37</v>
      </c>
      <c r="F22" s="109">
        <v>10</v>
      </c>
      <c r="G22" s="110">
        <v>10</v>
      </c>
      <c r="H22" s="16"/>
      <c r="I22" s="18"/>
      <c r="J22" s="18"/>
      <c r="K22" s="18"/>
      <c r="L22" s="19"/>
      <c r="M22" s="20"/>
      <c r="N22" s="21"/>
      <c r="O22" s="18"/>
      <c r="P22" s="18"/>
      <c r="Q22" s="18"/>
      <c r="R22" s="18"/>
      <c r="S22" s="18"/>
      <c r="T22" s="22"/>
      <c r="U22" s="137">
        <f>$F22*SUMPRODUCT($H$3:$M$3,H22:M22)+($G22*SUMPRODUCT($N$3:$S$3,N22:S22))</f>
        <v>0</v>
      </c>
      <c r="X22" s="69"/>
    </row>
    <row r="23" spans="2:24" ht="15.75" thickBot="1" x14ac:dyDescent="0.3">
      <c r="B23" s="112">
        <f>B22+1</f>
        <v>14</v>
      </c>
      <c r="C23" s="113" t="s">
        <v>45</v>
      </c>
      <c r="D23" s="114" t="s">
        <v>75</v>
      </c>
      <c r="E23" s="115" t="s">
        <v>186</v>
      </c>
      <c r="F23" s="116">
        <v>500</v>
      </c>
      <c r="G23" s="117">
        <v>500</v>
      </c>
      <c r="H23" s="23"/>
      <c r="I23" s="10"/>
      <c r="J23" s="10"/>
      <c r="K23" s="10"/>
      <c r="L23" s="11"/>
      <c r="M23" s="12"/>
      <c r="N23" s="13"/>
      <c r="O23" s="10"/>
      <c r="P23" s="10"/>
      <c r="Q23" s="10"/>
      <c r="R23" s="10"/>
      <c r="S23" s="10"/>
      <c r="T23" s="24"/>
      <c r="U23" s="138">
        <f>$F23*SUMPRODUCT($H$3:$M$3,H23:M23)+($G23*SUMPRODUCT($N$3:$S$3,N23:S23))</f>
        <v>0</v>
      </c>
      <c r="X23" s="69"/>
    </row>
    <row r="24" spans="2:24" ht="15.75" thickBot="1" x14ac:dyDescent="0.3">
      <c r="B24" s="139"/>
      <c r="C24" s="120"/>
      <c r="D24" s="121"/>
      <c r="E24" s="121"/>
      <c r="F24" s="122"/>
      <c r="G24" s="123"/>
      <c r="H24" s="124"/>
      <c r="I24" s="125"/>
      <c r="J24" s="125"/>
      <c r="K24" s="125"/>
      <c r="L24" s="126"/>
      <c r="M24" s="127"/>
      <c r="N24" s="128"/>
      <c r="O24" s="125"/>
      <c r="P24" s="125"/>
      <c r="Q24" s="125"/>
      <c r="R24" s="125"/>
      <c r="S24" s="125"/>
      <c r="T24" s="129"/>
      <c r="U24" s="130"/>
      <c r="X24" s="69"/>
    </row>
    <row r="25" spans="2:24" x14ac:dyDescent="0.25">
      <c r="B25" s="140">
        <v>15</v>
      </c>
      <c r="C25" s="141" t="s">
        <v>34</v>
      </c>
      <c r="D25" s="100" t="s">
        <v>78</v>
      </c>
      <c r="E25" s="101" t="s">
        <v>33</v>
      </c>
      <c r="F25" s="131">
        <v>460</v>
      </c>
      <c r="G25" s="132">
        <v>460</v>
      </c>
      <c r="H25" s="56"/>
      <c r="I25" s="3"/>
      <c r="J25" s="3"/>
      <c r="K25" s="3"/>
      <c r="L25" s="4"/>
      <c r="M25" s="5"/>
      <c r="N25" s="6"/>
      <c r="O25" s="3"/>
      <c r="P25" s="3"/>
      <c r="Q25" s="3"/>
      <c r="R25" s="3"/>
      <c r="S25" s="3"/>
      <c r="T25" s="26"/>
      <c r="U25" s="135">
        <f>$F25*SUMPRODUCT($H$3:$M$3,H25:M25)+($G25*SUMPRODUCT($N$3:$S$3,N25:S25))</f>
        <v>0</v>
      </c>
      <c r="X25" s="69"/>
    </row>
    <row r="26" spans="2:24" ht="15.75" thickBot="1" x14ac:dyDescent="0.3">
      <c r="B26" s="142">
        <f t="shared" ref="B26:B32" si="0">B25+1</f>
        <v>16</v>
      </c>
      <c r="C26" s="143" t="s">
        <v>40</v>
      </c>
      <c r="D26" s="107" t="s">
        <v>75</v>
      </c>
      <c r="E26" s="108" t="s">
        <v>35</v>
      </c>
      <c r="F26" s="116">
        <v>500</v>
      </c>
      <c r="G26" s="110">
        <v>4000</v>
      </c>
      <c r="H26" s="17"/>
      <c r="I26" s="10"/>
      <c r="J26" s="10"/>
      <c r="K26" s="10"/>
      <c r="L26" s="11"/>
      <c r="M26" s="12"/>
      <c r="N26" s="6"/>
      <c r="O26" s="3"/>
      <c r="P26" s="3"/>
      <c r="Q26" s="3"/>
      <c r="R26" s="3"/>
      <c r="S26" s="3"/>
      <c r="T26" s="22"/>
      <c r="U26" s="136">
        <f>$F26*SUMPRODUCT($H$3:$M$3,H26:M26)+($G26*SUMPRODUCT($N$3:$S$3,N26:S26))</f>
        <v>0</v>
      </c>
      <c r="X26" s="69"/>
    </row>
    <row r="27" spans="2:24" x14ac:dyDescent="0.25">
      <c r="B27" s="142">
        <f t="shared" si="0"/>
        <v>17</v>
      </c>
      <c r="C27" s="143" t="s">
        <v>42</v>
      </c>
      <c r="D27" s="107" t="s">
        <v>75</v>
      </c>
      <c r="E27" s="108" t="s">
        <v>115</v>
      </c>
      <c r="F27" s="144"/>
      <c r="G27" s="145">
        <v>720</v>
      </c>
      <c r="H27" s="146"/>
      <c r="I27" s="146"/>
      <c r="J27" s="146"/>
      <c r="K27" s="146"/>
      <c r="L27" s="146"/>
      <c r="M27" s="147"/>
      <c r="N27" s="57"/>
      <c r="O27" s="3"/>
      <c r="P27" s="3"/>
      <c r="Q27" s="3"/>
      <c r="R27" s="3"/>
      <c r="S27" s="28"/>
      <c r="T27" s="22"/>
      <c r="U27" s="136">
        <f t="shared" ref="U27:U32" si="1">$G27*SUMPRODUCT($N$3:$S$3,N27:S27)</f>
        <v>0</v>
      </c>
      <c r="X27" s="69"/>
    </row>
    <row r="28" spans="2:24" x14ac:dyDescent="0.25">
      <c r="B28" s="142">
        <f t="shared" si="0"/>
        <v>18</v>
      </c>
      <c r="C28" s="143" t="s">
        <v>32</v>
      </c>
      <c r="D28" s="107" t="s">
        <v>75</v>
      </c>
      <c r="E28" s="108" t="s">
        <v>80</v>
      </c>
      <c r="F28" s="148"/>
      <c r="G28" s="145">
        <v>53500</v>
      </c>
      <c r="H28" s="149"/>
      <c r="I28" s="149"/>
      <c r="J28" s="149"/>
      <c r="K28" s="149"/>
      <c r="L28" s="149"/>
      <c r="M28" s="150"/>
      <c r="N28" s="58"/>
      <c r="O28" s="18"/>
      <c r="P28" s="18"/>
      <c r="Q28" s="18"/>
      <c r="R28" s="18"/>
      <c r="S28" s="29"/>
      <c r="T28" s="22"/>
      <c r="U28" s="136">
        <f t="shared" si="1"/>
        <v>0</v>
      </c>
      <c r="X28" s="69"/>
    </row>
    <row r="29" spans="2:24" x14ac:dyDescent="0.25">
      <c r="B29" s="142">
        <f t="shared" si="0"/>
        <v>19</v>
      </c>
      <c r="C29" s="143" t="s">
        <v>32</v>
      </c>
      <c r="D29" s="107" t="s">
        <v>81</v>
      </c>
      <c r="E29" s="108" t="s">
        <v>31</v>
      </c>
      <c r="F29" s="148"/>
      <c r="G29" s="145">
        <v>52</v>
      </c>
      <c r="H29" s="149"/>
      <c r="I29" s="149"/>
      <c r="J29" s="149"/>
      <c r="K29" s="149"/>
      <c r="L29" s="149"/>
      <c r="M29" s="150"/>
      <c r="N29" s="58"/>
      <c r="O29" s="18"/>
      <c r="P29" s="18"/>
      <c r="Q29" s="18"/>
      <c r="R29" s="18"/>
      <c r="S29" s="29"/>
      <c r="T29" s="22"/>
      <c r="U29" s="136">
        <f t="shared" si="1"/>
        <v>0</v>
      </c>
      <c r="X29" s="69"/>
    </row>
    <row r="30" spans="2:24" s="151" customFormat="1" ht="26.25" x14ac:dyDescent="0.25">
      <c r="B30" s="152">
        <f t="shared" si="0"/>
        <v>20</v>
      </c>
      <c r="C30" s="153" t="s">
        <v>190</v>
      </c>
      <c r="D30" s="154" t="s">
        <v>75</v>
      </c>
      <c r="E30" s="155" t="s">
        <v>39</v>
      </c>
      <c r="F30" s="148"/>
      <c r="G30" s="156">
        <v>6152</v>
      </c>
      <c r="H30" s="157"/>
      <c r="I30" s="157"/>
      <c r="J30" s="157"/>
      <c r="K30" s="157"/>
      <c r="L30" s="157"/>
      <c r="M30" s="158"/>
      <c r="N30" s="62"/>
      <c r="O30" s="63"/>
      <c r="P30" s="63"/>
      <c r="Q30" s="63"/>
      <c r="R30" s="63"/>
      <c r="S30" s="64"/>
      <c r="T30" s="65"/>
      <c r="U30" s="386">
        <f t="shared" si="1"/>
        <v>0</v>
      </c>
      <c r="V30" s="159"/>
    </row>
    <row r="31" spans="2:24" x14ac:dyDescent="0.25">
      <c r="B31" s="142">
        <f t="shared" si="0"/>
        <v>21</v>
      </c>
      <c r="C31" s="143" t="s">
        <v>46</v>
      </c>
      <c r="D31" s="107" t="s">
        <v>75</v>
      </c>
      <c r="E31" s="108" t="s">
        <v>39</v>
      </c>
      <c r="F31" s="148"/>
      <c r="G31" s="145">
        <v>800</v>
      </c>
      <c r="H31" s="149"/>
      <c r="I31" s="149"/>
      <c r="J31" s="149"/>
      <c r="K31" s="149"/>
      <c r="L31" s="149"/>
      <c r="M31" s="150"/>
      <c r="N31" s="58"/>
      <c r="O31" s="18"/>
      <c r="P31" s="18"/>
      <c r="Q31" s="18"/>
      <c r="R31" s="18"/>
      <c r="S31" s="29"/>
      <c r="T31" s="22"/>
      <c r="U31" s="136">
        <f t="shared" si="1"/>
        <v>0</v>
      </c>
      <c r="X31" s="69"/>
    </row>
    <row r="32" spans="2:24" ht="15.75" thickBot="1" x14ac:dyDescent="0.3">
      <c r="B32" s="160">
        <f t="shared" si="0"/>
        <v>22</v>
      </c>
      <c r="C32" s="161" t="s">
        <v>77</v>
      </c>
      <c r="D32" s="81" t="s">
        <v>79</v>
      </c>
      <c r="E32" s="162" t="s">
        <v>37</v>
      </c>
      <c r="F32" s="163"/>
      <c r="G32" s="164">
        <v>100</v>
      </c>
      <c r="H32" s="165"/>
      <c r="I32" s="165"/>
      <c r="J32" s="165"/>
      <c r="K32" s="165"/>
      <c r="L32" s="165"/>
      <c r="M32" s="166"/>
      <c r="N32" s="59"/>
      <c r="O32" s="30"/>
      <c r="P32" s="30"/>
      <c r="Q32" s="30"/>
      <c r="R32" s="30"/>
      <c r="S32" s="31"/>
      <c r="T32" s="32"/>
      <c r="U32" s="138">
        <f t="shared" si="1"/>
        <v>0</v>
      </c>
      <c r="X32" s="69"/>
    </row>
    <row r="33" spans="2:24" s="172" customFormat="1" ht="15.75" x14ac:dyDescent="0.25">
      <c r="B33" s="167"/>
      <c r="C33" s="168"/>
      <c r="D33" s="169"/>
      <c r="E33" s="170"/>
      <c r="F33" s="171"/>
      <c r="G33" s="171"/>
      <c r="I33" s="173"/>
      <c r="J33" s="173"/>
      <c r="K33" s="173"/>
      <c r="L33" s="174"/>
      <c r="M33" s="174"/>
      <c r="N33" s="174"/>
      <c r="O33" s="175"/>
      <c r="P33" s="175"/>
      <c r="Q33" s="175"/>
      <c r="R33" s="175"/>
      <c r="U33" s="176">
        <f>SUM(U6:U8,U10:U13,U15:U17,U20:U23,U27:U32)</f>
        <v>0</v>
      </c>
      <c r="V33" s="295" t="s">
        <v>160</v>
      </c>
      <c r="W33" s="295"/>
    </row>
    <row r="34" spans="2:24" s="172" customFormat="1" ht="15.75" customHeight="1" thickBot="1" x14ac:dyDescent="0.3">
      <c r="B34" s="167"/>
      <c r="C34" s="367" t="s">
        <v>194</v>
      </c>
      <c r="D34" s="367"/>
      <c r="E34" s="367"/>
      <c r="F34" s="367"/>
      <c r="G34" s="367"/>
      <c r="H34" s="367"/>
      <c r="I34" s="367"/>
      <c r="J34" s="367"/>
      <c r="K34" s="367"/>
      <c r="L34" s="367"/>
      <c r="M34" s="174"/>
      <c r="N34" s="174"/>
      <c r="O34" s="175"/>
      <c r="P34" s="175"/>
      <c r="Q34" s="175"/>
      <c r="R34" s="175"/>
      <c r="U34" s="176"/>
      <c r="V34" s="177"/>
      <c r="W34" s="177"/>
    </row>
    <row r="35" spans="2:24" s="172" customFormat="1" ht="16.5" thickBot="1" x14ac:dyDescent="0.3">
      <c r="B35" s="167"/>
      <c r="C35" s="361" t="s">
        <v>200</v>
      </c>
      <c r="D35" s="362"/>
      <c r="E35" s="362"/>
      <c r="F35" s="361" t="s">
        <v>230</v>
      </c>
      <c r="G35" s="362"/>
      <c r="H35" s="362"/>
      <c r="I35" s="362"/>
      <c r="J35" s="362"/>
      <c r="K35" s="362"/>
      <c r="L35" s="363"/>
      <c r="M35" s="174"/>
      <c r="N35" s="174"/>
      <c r="O35" s="175"/>
      <c r="P35" s="175"/>
      <c r="Q35" s="175"/>
      <c r="R35" s="175"/>
      <c r="U35" s="176"/>
      <c r="V35" s="177"/>
      <c r="W35" s="177"/>
    </row>
    <row r="36" spans="2:24" s="172" customFormat="1" ht="15.75" x14ac:dyDescent="0.25">
      <c r="B36" s="167"/>
      <c r="C36" s="178" t="s">
        <v>209</v>
      </c>
      <c r="D36" s="377" t="s">
        <v>210</v>
      </c>
      <c r="E36" s="378"/>
      <c r="F36" s="368" t="s">
        <v>201</v>
      </c>
      <c r="G36" s="369"/>
      <c r="H36" s="369"/>
      <c r="I36" s="369"/>
      <c r="J36" s="369"/>
      <c r="K36" s="369"/>
      <c r="L36" s="370"/>
      <c r="M36" s="174"/>
      <c r="N36" s="174"/>
      <c r="O36" s="175"/>
      <c r="P36" s="175"/>
      <c r="Q36" s="175"/>
      <c r="R36" s="175"/>
      <c r="U36" s="176"/>
      <c r="V36" s="177"/>
      <c r="W36" s="177"/>
    </row>
    <row r="37" spans="2:24" s="172" customFormat="1" ht="15.75" x14ac:dyDescent="0.25">
      <c r="B37" s="167"/>
      <c r="C37" s="179" t="s">
        <v>211</v>
      </c>
      <c r="D37" s="379" t="s">
        <v>212</v>
      </c>
      <c r="E37" s="380"/>
      <c r="F37" s="371" t="s">
        <v>202</v>
      </c>
      <c r="G37" s="372"/>
      <c r="H37" s="372"/>
      <c r="I37" s="372"/>
      <c r="J37" s="372"/>
      <c r="K37" s="372"/>
      <c r="L37" s="373"/>
      <c r="M37" s="174"/>
      <c r="N37" s="174"/>
      <c r="O37" s="175"/>
      <c r="P37" s="175"/>
      <c r="Q37" s="175"/>
      <c r="R37" s="175"/>
      <c r="U37" s="176"/>
      <c r="V37" s="177"/>
      <c r="W37" s="177"/>
    </row>
    <row r="38" spans="2:24" s="172" customFormat="1" ht="15.75" x14ac:dyDescent="0.25">
      <c r="B38" s="167"/>
      <c r="C38" s="179" t="s">
        <v>213</v>
      </c>
      <c r="D38" s="379" t="s">
        <v>214</v>
      </c>
      <c r="E38" s="380"/>
      <c r="F38" s="371" t="s">
        <v>203</v>
      </c>
      <c r="G38" s="372"/>
      <c r="H38" s="372"/>
      <c r="I38" s="372"/>
      <c r="J38" s="372"/>
      <c r="K38" s="372"/>
      <c r="L38" s="373"/>
      <c r="M38" s="174"/>
      <c r="N38" s="174"/>
      <c r="O38" s="175"/>
      <c r="P38" s="175"/>
      <c r="Q38" s="175"/>
      <c r="R38" s="175"/>
      <c r="U38" s="176"/>
      <c r="V38" s="177"/>
      <c r="W38" s="177"/>
    </row>
    <row r="39" spans="2:24" s="172" customFormat="1" ht="15.75" x14ac:dyDescent="0.25">
      <c r="B39" s="167"/>
      <c r="C39" s="179" t="s">
        <v>215</v>
      </c>
      <c r="D39" s="379" t="s">
        <v>216</v>
      </c>
      <c r="E39" s="380"/>
      <c r="F39" s="371" t="s">
        <v>204</v>
      </c>
      <c r="G39" s="372"/>
      <c r="H39" s="372"/>
      <c r="I39" s="372"/>
      <c r="J39" s="372"/>
      <c r="K39" s="372"/>
      <c r="L39" s="373"/>
      <c r="M39" s="174"/>
      <c r="N39" s="174"/>
      <c r="O39" s="175"/>
      <c r="P39" s="175"/>
      <c r="Q39" s="175"/>
      <c r="R39" s="175"/>
      <c r="U39" s="176"/>
      <c r="V39" s="177"/>
      <c r="W39" s="177"/>
    </row>
    <row r="40" spans="2:24" s="172" customFormat="1" ht="16.5" thickBot="1" x14ac:dyDescent="0.3">
      <c r="B40" s="167"/>
      <c r="C40" s="180" t="s">
        <v>217</v>
      </c>
      <c r="D40" s="381" t="s">
        <v>218</v>
      </c>
      <c r="E40" s="382"/>
      <c r="F40" s="358"/>
      <c r="G40" s="359"/>
      <c r="H40" s="359"/>
      <c r="I40" s="359"/>
      <c r="J40" s="359"/>
      <c r="K40" s="359"/>
      <c r="L40" s="360"/>
      <c r="M40" s="174"/>
      <c r="N40" s="174"/>
      <c r="O40" s="175"/>
      <c r="P40" s="175"/>
      <c r="Q40" s="175"/>
      <c r="R40" s="175"/>
      <c r="U40" s="176"/>
      <c r="V40" s="177"/>
      <c r="W40" s="177"/>
    </row>
    <row r="41" spans="2:24" s="172" customFormat="1" ht="16.5" thickBot="1" x14ac:dyDescent="0.3">
      <c r="B41" s="167"/>
      <c r="C41" s="361" t="s">
        <v>219</v>
      </c>
      <c r="D41" s="362"/>
      <c r="E41" s="363"/>
      <c r="F41" s="374" t="s">
        <v>231</v>
      </c>
      <c r="G41" s="375"/>
      <c r="H41" s="375"/>
      <c r="I41" s="375"/>
      <c r="J41" s="375"/>
      <c r="K41" s="375"/>
      <c r="L41" s="376"/>
      <c r="M41" s="174"/>
      <c r="N41" s="174"/>
      <c r="O41" s="175"/>
      <c r="P41" s="175"/>
      <c r="Q41" s="175"/>
      <c r="R41" s="175"/>
      <c r="U41" s="176"/>
      <c r="V41" s="177"/>
      <c r="W41" s="177"/>
    </row>
    <row r="42" spans="2:24" s="172" customFormat="1" ht="15.75" x14ac:dyDescent="0.25">
      <c r="B42" s="167"/>
      <c r="C42" s="178" t="s">
        <v>220</v>
      </c>
      <c r="D42" s="377" t="s">
        <v>221</v>
      </c>
      <c r="E42" s="383"/>
      <c r="F42" s="364" t="s">
        <v>205</v>
      </c>
      <c r="G42" s="365"/>
      <c r="H42" s="365"/>
      <c r="I42" s="365"/>
      <c r="J42" s="365"/>
      <c r="K42" s="365"/>
      <c r="L42" s="366"/>
      <c r="M42" s="174"/>
      <c r="N42" s="174"/>
      <c r="O42" s="175"/>
      <c r="P42" s="175"/>
      <c r="Q42" s="175"/>
      <c r="R42" s="175"/>
      <c r="U42" s="176"/>
      <c r="V42" s="177"/>
      <c r="W42" s="177"/>
    </row>
    <row r="43" spans="2:24" s="172" customFormat="1" ht="15.75" x14ac:dyDescent="0.25">
      <c r="B43" s="167"/>
      <c r="C43" s="179" t="s">
        <v>222</v>
      </c>
      <c r="D43" s="379" t="s">
        <v>223</v>
      </c>
      <c r="E43" s="384"/>
      <c r="F43" s="352" t="s">
        <v>206</v>
      </c>
      <c r="G43" s="353"/>
      <c r="H43" s="353"/>
      <c r="I43" s="353"/>
      <c r="J43" s="353"/>
      <c r="K43" s="353"/>
      <c r="L43" s="354"/>
      <c r="M43" s="174"/>
      <c r="N43" s="174"/>
      <c r="O43" s="175"/>
      <c r="P43" s="175"/>
      <c r="Q43" s="175"/>
      <c r="R43" s="175"/>
      <c r="U43" s="176"/>
      <c r="V43" s="177"/>
      <c r="W43" s="177"/>
    </row>
    <row r="44" spans="2:24" s="172" customFormat="1" ht="15.75" x14ac:dyDescent="0.25">
      <c r="B44" s="167"/>
      <c r="C44" s="179" t="s">
        <v>224</v>
      </c>
      <c r="D44" s="379" t="s">
        <v>225</v>
      </c>
      <c r="E44" s="384"/>
      <c r="F44" s="352" t="s">
        <v>207</v>
      </c>
      <c r="G44" s="353"/>
      <c r="H44" s="353"/>
      <c r="I44" s="353"/>
      <c r="J44" s="353"/>
      <c r="K44" s="353"/>
      <c r="L44" s="354"/>
      <c r="M44" s="174"/>
      <c r="N44" s="174"/>
      <c r="O44" s="175"/>
      <c r="P44" s="175"/>
      <c r="Q44" s="175"/>
      <c r="R44" s="175"/>
      <c r="U44" s="176"/>
      <c r="V44" s="177"/>
      <c r="W44" s="177"/>
    </row>
    <row r="45" spans="2:24" s="172" customFormat="1" ht="15.75" x14ac:dyDescent="0.25">
      <c r="B45" s="167"/>
      <c r="C45" s="179" t="s">
        <v>226</v>
      </c>
      <c r="D45" s="379" t="s">
        <v>227</v>
      </c>
      <c r="E45" s="384"/>
      <c r="F45" s="352" t="s">
        <v>208</v>
      </c>
      <c r="G45" s="353"/>
      <c r="H45" s="353"/>
      <c r="I45" s="353"/>
      <c r="J45" s="353"/>
      <c r="K45" s="353"/>
      <c r="L45" s="354"/>
      <c r="M45" s="174"/>
      <c r="N45" s="174"/>
      <c r="O45" s="175"/>
      <c r="P45" s="175"/>
      <c r="Q45" s="175"/>
      <c r="R45" s="175"/>
      <c r="U45" s="176"/>
      <c r="V45" s="177"/>
      <c r="W45" s="177"/>
    </row>
    <row r="46" spans="2:24" s="172" customFormat="1" ht="16.5" thickBot="1" x14ac:dyDescent="0.3">
      <c r="B46" s="167"/>
      <c r="C46" s="181" t="s">
        <v>228</v>
      </c>
      <c r="D46" s="344" t="s">
        <v>229</v>
      </c>
      <c r="E46" s="345"/>
      <c r="F46" s="355"/>
      <c r="G46" s="356"/>
      <c r="H46" s="356"/>
      <c r="I46" s="356"/>
      <c r="J46" s="356"/>
      <c r="K46" s="356"/>
      <c r="L46" s="357"/>
      <c r="M46" s="174"/>
      <c r="N46" s="174"/>
      <c r="O46" s="175"/>
      <c r="P46" s="175"/>
      <c r="Q46" s="175"/>
      <c r="R46" s="175"/>
      <c r="U46" s="176"/>
      <c r="V46" s="177"/>
      <c r="W46" s="177"/>
    </row>
    <row r="47" spans="2:24" s="172" customFormat="1" ht="15.75" x14ac:dyDescent="0.25">
      <c r="B47" s="167"/>
      <c r="F47" s="171"/>
      <c r="G47" s="171"/>
      <c r="I47" s="173"/>
      <c r="J47" s="173"/>
      <c r="K47" s="173"/>
      <c r="L47" s="174"/>
      <c r="M47" s="174"/>
      <c r="N47" s="174"/>
      <c r="O47" s="175"/>
      <c r="P47" s="175"/>
      <c r="Q47" s="175"/>
      <c r="R47" s="175"/>
      <c r="U47" s="176"/>
      <c r="V47" s="177"/>
      <c r="W47" s="177"/>
    </row>
    <row r="48" spans="2:24" s="172" customFormat="1" ht="21.75" thickBot="1" x14ac:dyDescent="0.3">
      <c r="B48" s="167"/>
      <c r="C48" s="289" t="s">
        <v>105</v>
      </c>
      <c r="D48" s="289"/>
      <c r="E48" s="289"/>
      <c r="F48" s="289"/>
      <c r="G48" s="289"/>
      <c r="H48" s="289"/>
      <c r="I48" s="289"/>
      <c r="J48" s="289"/>
      <c r="K48" s="289"/>
      <c r="L48" s="289"/>
      <c r="M48" s="289"/>
      <c r="N48" s="71"/>
      <c r="O48" s="73"/>
      <c r="P48" s="73"/>
      <c r="Q48" s="73"/>
      <c r="R48" s="73"/>
      <c r="S48" s="73"/>
      <c r="T48" s="73"/>
      <c r="U48" s="73"/>
      <c r="V48" s="73"/>
      <c r="X48" s="182"/>
    </row>
    <row r="49" spans="2:24" s="172" customFormat="1" ht="63" customHeight="1" thickBot="1" x14ac:dyDescent="0.3">
      <c r="B49" s="167"/>
      <c r="C49" s="71"/>
      <c r="D49" s="71"/>
      <c r="E49" s="71"/>
      <c r="F49" s="71"/>
      <c r="G49" s="71"/>
      <c r="H49" s="326" t="s">
        <v>192</v>
      </c>
      <c r="I49" s="327"/>
      <c r="J49" s="327"/>
      <c r="K49" s="327"/>
      <c r="L49" s="327"/>
      <c r="M49" s="328"/>
      <c r="N49" s="71"/>
      <c r="O49" s="73"/>
      <c r="P49" s="73"/>
      <c r="Q49" s="73"/>
      <c r="R49" s="73"/>
      <c r="S49" s="73"/>
      <c r="T49" s="73"/>
      <c r="U49" s="73"/>
      <c r="V49" s="73"/>
      <c r="X49" s="182"/>
    </row>
    <row r="50" spans="2:24" s="172" customFormat="1" ht="16.5" thickBot="1" x14ac:dyDescent="0.3">
      <c r="B50" s="167"/>
      <c r="H50" s="183" t="s">
        <v>49</v>
      </c>
      <c r="I50" s="184" t="s">
        <v>51</v>
      </c>
      <c r="J50" s="184" t="s">
        <v>53</v>
      </c>
      <c r="K50" s="184" t="s">
        <v>55</v>
      </c>
      <c r="L50" s="184" t="s">
        <v>57</v>
      </c>
      <c r="M50" s="185" t="s">
        <v>59</v>
      </c>
      <c r="N50" s="186"/>
      <c r="O50" s="186"/>
      <c r="P50" s="186"/>
      <c r="Q50" s="186"/>
      <c r="R50" s="186"/>
      <c r="T50" s="182"/>
    </row>
    <row r="51" spans="2:24" s="187" customFormat="1" ht="15.75" customHeight="1" thickBot="1" x14ac:dyDescent="0.3">
      <c r="B51" s="75"/>
      <c r="D51" s="188" t="s">
        <v>189</v>
      </c>
      <c r="E51" s="189" t="s">
        <v>112</v>
      </c>
      <c r="F51" s="312" t="s">
        <v>0</v>
      </c>
      <c r="G51" s="313"/>
      <c r="H51" s="190" t="s">
        <v>48</v>
      </c>
      <c r="I51" s="191" t="s">
        <v>50</v>
      </c>
      <c r="J51" s="191" t="s">
        <v>52</v>
      </c>
      <c r="K51" s="191" t="s">
        <v>54</v>
      </c>
      <c r="L51" s="191" t="s">
        <v>56</v>
      </c>
      <c r="M51" s="192" t="s">
        <v>58</v>
      </c>
      <c r="N51" s="385" t="s">
        <v>138</v>
      </c>
      <c r="O51" s="193"/>
      <c r="P51" s="193"/>
      <c r="Q51" s="193"/>
      <c r="R51" s="193"/>
      <c r="T51" s="194"/>
    </row>
    <row r="52" spans="2:24" s="151" customFormat="1" x14ac:dyDescent="0.25">
      <c r="B52" s="195"/>
      <c r="D52" s="196">
        <v>1</v>
      </c>
      <c r="E52" s="197" t="s">
        <v>108</v>
      </c>
      <c r="F52" s="314">
        <v>10</v>
      </c>
      <c r="G52" s="315"/>
      <c r="H52" s="25"/>
      <c r="I52" s="33"/>
      <c r="J52" s="33"/>
      <c r="K52" s="33"/>
      <c r="L52" s="34"/>
      <c r="M52" s="35"/>
      <c r="N52" s="135">
        <f>H52*F52+(I52*F52)+(J52*F52)+(K52*F52)+(L52*F52)+(M52*F52)</f>
        <v>0</v>
      </c>
      <c r="O52" s="198"/>
      <c r="P52" s="198"/>
      <c r="Q52" s="198"/>
      <c r="R52" s="159"/>
      <c r="T52" s="159"/>
    </row>
    <row r="53" spans="2:24" s="151" customFormat="1" x14ac:dyDescent="0.25">
      <c r="B53" s="195"/>
      <c r="D53" s="199">
        <v>2</v>
      </c>
      <c r="E53" s="200" t="s">
        <v>107</v>
      </c>
      <c r="F53" s="306">
        <v>10</v>
      </c>
      <c r="G53" s="307"/>
      <c r="H53" s="8"/>
      <c r="I53" s="3"/>
      <c r="J53" s="3"/>
      <c r="K53" s="3"/>
      <c r="L53" s="4"/>
      <c r="M53" s="5"/>
      <c r="N53" s="136">
        <f t="shared" ref="N53:N59" si="2">H53*F53+(I53*F53)+(J53*F53)+(K53*F53)+(L53*F53)+(M53*F53)</f>
        <v>0</v>
      </c>
      <c r="O53" s="198"/>
      <c r="P53" s="198"/>
      <c r="Q53" s="198"/>
      <c r="R53" s="159"/>
      <c r="T53" s="159"/>
    </row>
    <row r="54" spans="2:24" s="151" customFormat="1" x14ac:dyDescent="0.25">
      <c r="B54" s="195"/>
      <c r="D54" s="199">
        <v>3</v>
      </c>
      <c r="E54" s="200" t="s">
        <v>106</v>
      </c>
      <c r="F54" s="306">
        <v>10</v>
      </c>
      <c r="G54" s="307"/>
      <c r="H54" s="8"/>
      <c r="I54" s="3"/>
      <c r="J54" s="3"/>
      <c r="K54" s="3"/>
      <c r="L54" s="4"/>
      <c r="M54" s="5"/>
      <c r="N54" s="136">
        <f t="shared" si="2"/>
        <v>0</v>
      </c>
      <c r="O54" s="198"/>
      <c r="P54" s="198"/>
      <c r="Q54" s="198"/>
      <c r="R54" s="159"/>
      <c r="T54" s="159"/>
    </row>
    <row r="55" spans="2:24" s="151" customFormat="1" x14ac:dyDescent="0.25">
      <c r="B55" s="195"/>
      <c r="D55" s="199">
        <v>4</v>
      </c>
      <c r="E55" s="200" t="s">
        <v>109</v>
      </c>
      <c r="F55" s="306">
        <v>10</v>
      </c>
      <c r="G55" s="307"/>
      <c r="H55" s="8"/>
      <c r="I55" s="3"/>
      <c r="J55" s="3"/>
      <c r="K55" s="3"/>
      <c r="L55" s="4"/>
      <c r="M55" s="5"/>
      <c r="N55" s="136">
        <f t="shared" si="2"/>
        <v>0</v>
      </c>
      <c r="O55" s="198"/>
      <c r="P55" s="198"/>
      <c r="Q55" s="198"/>
      <c r="R55" s="159"/>
      <c r="T55" s="159"/>
    </row>
    <row r="56" spans="2:24" s="151" customFormat="1" x14ac:dyDescent="0.25">
      <c r="B56" s="195"/>
      <c r="D56" s="199">
        <v>5</v>
      </c>
      <c r="E56" s="200" t="s">
        <v>110</v>
      </c>
      <c r="F56" s="306">
        <v>10</v>
      </c>
      <c r="G56" s="307"/>
      <c r="H56" s="8"/>
      <c r="I56" s="3"/>
      <c r="J56" s="3"/>
      <c r="K56" s="3"/>
      <c r="L56" s="4"/>
      <c r="M56" s="5"/>
      <c r="N56" s="136">
        <f t="shared" si="2"/>
        <v>0</v>
      </c>
      <c r="O56" s="198"/>
      <c r="P56" s="198"/>
      <c r="Q56" s="198"/>
      <c r="R56" s="159"/>
      <c r="T56" s="159"/>
    </row>
    <row r="57" spans="2:24" s="151" customFormat="1" x14ac:dyDescent="0.25">
      <c r="B57" s="195"/>
      <c r="D57" s="199">
        <v>6</v>
      </c>
      <c r="E57" s="200" t="s">
        <v>38</v>
      </c>
      <c r="F57" s="306">
        <v>10</v>
      </c>
      <c r="G57" s="307"/>
      <c r="H57" s="8"/>
      <c r="I57" s="3"/>
      <c r="J57" s="3"/>
      <c r="K57" s="3"/>
      <c r="L57" s="4"/>
      <c r="M57" s="5"/>
      <c r="N57" s="136">
        <f t="shared" si="2"/>
        <v>0</v>
      </c>
      <c r="O57" s="198"/>
      <c r="P57" s="198"/>
      <c r="Q57" s="198"/>
      <c r="R57" s="159"/>
      <c r="T57" s="159"/>
    </row>
    <row r="58" spans="2:24" s="151" customFormat="1" x14ac:dyDescent="0.25">
      <c r="B58" s="195"/>
      <c r="D58" s="199">
        <v>7</v>
      </c>
      <c r="E58" s="200" t="s">
        <v>111</v>
      </c>
      <c r="F58" s="306">
        <v>10</v>
      </c>
      <c r="G58" s="307"/>
      <c r="H58" s="8"/>
      <c r="I58" s="3"/>
      <c r="J58" s="3"/>
      <c r="K58" s="3"/>
      <c r="L58" s="4"/>
      <c r="M58" s="5"/>
      <c r="N58" s="136">
        <f t="shared" si="2"/>
        <v>0</v>
      </c>
      <c r="O58" s="198"/>
      <c r="P58" s="198"/>
      <c r="Q58" s="198"/>
      <c r="R58" s="159"/>
      <c r="T58" s="159"/>
    </row>
    <row r="59" spans="2:24" s="151" customFormat="1" ht="15.75" thickBot="1" x14ac:dyDescent="0.3">
      <c r="B59" s="195"/>
      <c r="D59" s="201">
        <v>8</v>
      </c>
      <c r="E59" s="202" t="s">
        <v>113</v>
      </c>
      <c r="F59" s="308">
        <v>10</v>
      </c>
      <c r="G59" s="309"/>
      <c r="H59" s="27"/>
      <c r="I59" s="36"/>
      <c r="J59" s="36"/>
      <c r="K59" s="36"/>
      <c r="L59" s="37"/>
      <c r="M59" s="38"/>
      <c r="N59" s="138">
        <f t="shared" si="2"/>
        <v>0</v>
      </c>
      <c r="O59" s="198"/>
      <c r="P59" s="198"/>
      <c r="Q59" s="198"/>
      <c r="R59" s="159"/>
      <c r="T59" s="159"/>
    </row>
    <row r="60" spans="2:24" s="151" customFormat="1" ht="15.75" x14ac:dyDescent="0.25">
      <c r="B60" s="195"/>
      <c r="C60" s="203"/>
      <c r="D60" s="195"/>
      <c r="F60" s="204"/>
      <c r="G60" s="204"/>
      <c r="H60" s="198"/>
      <c r="I60" s="198"/>
      <c r="J60" s="198"/>
      <c r="K60" s="198"/>
      <c r="L60" s="205"/>
      <c r="M60" s="205"/>
      <c r="N60" s="206">
        <f>SUM(N52:N59)</f>
        <v>0</v>
      </c>
      <c r="O60" s="295" t="s">
        <v>161</v>
      </c>
      <c r="P60" s="295"/>
      <c r="Q60" s="295"/>
      <c r="R60" s="198"/>
      <c r="S60" s="198"/>
      <c r="T60" s="198"/>
      <c r="U60" s="198"/>
      <c r="V60" s="159"/>
      <c r="X60" s="159"/>
    </row>
    <row r="61" spans="2:24" s="151" customFormat="1" x14ac:dyDescent="0.25">
      <c r="B61" s="195"/>
      <c r="C61" s="203"/>
      <c r="D61" s="195"/>
      <c r="E61" s="207"/>
      <c r="F61" s="204"/>
      <c r="G61" s="204"/>
      <c r="H61" s="198"/>
      <c r="I61" s="198"/>
      <c r="J61" s="198"/>
      <c r="K61" s="198"/>
      <c r="L61" s="205"/>
      <c r="M61" s="205"/>
      <c r="N61" s="205"/>
      <c r="O61" s="198"/>
      <c r="P61" s="198"/>
      <c r="Q61" s="198"/>
      <c r="R61" s="198"/>
      <c r="S61" s="198"/>
      <c r="T61" s="198"/>
      <c r="U61" s="198"/>
      <c r="V61" s="159"/>
      <c r="X61" s="159"/>
    </row>
    <row r="62" spans="2:24" s="172" customFormat="1" ht="21" x14ac:dyDescent="0.25">
      <c r="B62" s="167"/>
      <c r="C62" s="289" t="s">
        <v>1</v>
      </c>
      <c r="D62" s="289"/>
      <c r="E62" s="289"/>
      <c r="F62" s="289"/>
      <c r="G62" s="289"/>
      <c r="H62" s="289"/>
      <c r="I62" s="289"/>
      <c r="J62" s="289"/>
      <c r="K62" s="289"/>
      <c r="L62" s="289"/>
      <c r="M62" s="71"/>
      <c r="N62" s="71"/>
      <c r="O62" s="73"/>
      <c r="P62" s="73"/>
      <c r="Q62" s="73"/>
      <c r="R62" s="73"/>
      <c r="S62" s="73"/>
      <c r="T62" s="73"/>
      <c r="U62" s="73"/>
      <c r="V62" s="73"/>
      <c r="X62" s="182"/>
    </row>
    <row r="63" spans="2:24" s="172" customFormat="1" ht="21.75" thickBot="1" x14ac:dyDescent="0.3">
      <c r="B63" s="167"/>
      <c r="C63" s="71"/>
      <c r="D63" s="71"/>
      <c r="E63" s="71"/>
      <c r="F63" s="71"/>
      <c r="G63" s="71"/>
      <c r="H63" s="71"/>
      <c r="I63" s="71"/>
      <c r="J63" s="71"/>
      <c r="K63" s="71"/>
      <c r="L63" s="71"/>
      <c r="M63" s="71"/>
      <c r="N63" s="71"/>
      <c r="O63" s="73"/>
      <c r="P63" s="73"/>
      <c r="Q63" s="73"/>
      <c r="R63" s="73"/>
      <c r="S63" s="73"/>
      <c r="T63" s="73"/>
      <c r="U63" s="73"/>
      <c r="V63" s="73"/>
      <c r="X63" s="182"/>
    </row>
    <row r="64" spans="2:24" ht="55.5" customHeight="1" thickBot="1" x14ac:dyDescent="0.3">
      <c r="G64" s="323" t="s">
        <v>232</v>
      </c>
      <c r="H64" s="324"/>
      <c r="I64" s="324"/>
      <c r="J64" s="324"/>
      <c r="K64" s="325"/>
      <c r="L64" s="296" t="s">
        <v>193</v>
      </c>
      <c r="M64" s="297"/>
      <c r="N64" s="298"/>
    </row>
    <row r="65" spans="2:24" s="210" customFormat="1" ht="15.75" thickBot="1" x14ac:dyDescent="0.3">
      <c r="B65" s="211"/>
      <c r="C65" s="212"/>
      <c r="D65" s="212"/>
      <c r="E65" s="212"/>
      <c r="F65" s="212"/>
      <c r="G65" s="213">
        <v>0.5</v>
      </c>
      <c r="H65" s="214">
        <v>0.25</v>
      </c>
      <c r="I65" s="214">
        <v>0.15</v>
      </c>
      <c r="J65" s="214">
        <v>0.05</v>
      </c>
      <c r="K65" s="215">
        <v>0.05</v>
      </c>
      <c r="L65" s="299">
        <v>0</v>
      </c>
      <c r="M65" s="216" t="s">
        <v>136</v>
      </c>
      <c r="N65" s="217" t="s">
        <v>137</v>
      </c>
      <c r="O65" s="212"/>
      <c r="P65" s="212"/>
      <c r="Q65" s="212"/>
      <c r="R65" s="212"/>
      <c r="S65" s="212"/>
      <c r="T65" s="212"/>
      <c r="U65" s="212"/>
      <c r="V65" s="212"/>
    </row>
    <row r="66" spans="2:24" s="151" customFormat="1" ht="15.75" thickBot="1" x14ac:dyDescent="0.3">
      <c r="B66" s="195"/>
      <c r="C66" s="203"/>
      <c r="D66" s="195"/>
      <c r="E66" s="207"/>
      <c r="F66" s="204"/>
      <c r="G66" s="218" t="s">
        <v>61</v>
      </c>
      <c r="H66" s="80" t="s">
        <v>63</v>
      </c>
      <c r="I66" s="80" t="s">
        <v>65</v>
      </c>
      <c r="J66" s="80" t="s">
        <v>67</v>
      </c>
      <c r="K66" s="219" t="s">
        <v>69</v>
      </c>
      <c r="L66" s="300"/>
      <c r="M66" s="301" t="s">
        <v>132</v>
      </c>
      <c r="N66" s="302"/>
      <c r="O66" s="159"/>
      <c r="P66" s="159"/>
      <c r="Q66" s="159"/>
      <c r="R66" s="159"/>
      <c r="S66" s="159"/>
      <c r="T66" s="159"/>
      <c r="U66" s="159"/>
      <c r="V66" s="159"/>
      <c r="X66" s="159"/>
    </row>
    <row r="67" spans="2:24" s="85" customFormat="1" ht="15.75" thickBot="1" x14ac:dyDescent="0.3">
      <c r="B67" s="220" t="s">
        <v>189</v>
      </c>
      <c r="C67" s="221" t="s">
        <v>85</v>
      </c>
      <c r="D67" s="334" t="s">
        <v>86</v>
      </c>
      <c r="E67" s="335"/>
      <c r="F67" s="222" t="s">
        <v>73</v>
      </c>
      <c r="G67" s="91" t="s">
        <v>60</v>
      </c>
      <c r="H67" s="92" t="s">
        <v>62</v>
      </c>
      <c r="I67" s="92" t="s">
        <v>64</v>
      </c>
      <c r="J67" s="92" t="s">
        <v>66</v>
      </c>
      <c r="K67" s="93" t="s">
        <v>68</v>
      </c>
      <c r="L67" s="223" t="s">
        <v>131</v>
      </c>
      <c r="M67" s="95" t="s">
        <v>133</v>
      </c>
      <c r="N67" s="224" t="s">
        <v>134</v>
      </c>
      <c r="O67" s="225" t="s">
        <v>116</v>
      </c>
      <c r="P67" s="226" t="s">
        <v>74</v>
      </c>
    </row>
    <row r="68" spans="2:24" x14ac:dyDescent="0.25">
      <c r="B68" s="227">
        <v>1</v>
      </c>
      <c r="C68" s="99" t="s">
        <v>2</v>
      </c>
      <c r="D68" s="342" t="s">
        <v>114</v>
      </c>
      <c r="E68" s="343"/>
      <c r="F68" s="228">
        <v>421.2</v>
      </c>
      <c r="G68" s="15"/>
      <c r="H68" s="3"/>
      <c r="I68" s="3"/>
      <c r="J68" s="3"/>
      <c r="K68" s="28"/>
      <c r="L68" s="66"/>
      <c r="M68" s="34"/>
      <c r="N68" s="67"/>
      <c r="O68" s="7"/>
      <c r="P68" s="135">
        <f>$F68*SUMPRODUCT($G$65:$K$65,G68:K68)</f>
        <v>0</v>
      </c>
      <c r="Q68" s="69"/>
      <c r="S68" s="69"/>
      <c r="T68" s="69"/>
      <c r="U68" s="69"/>
      <c r="V68" s="69"/>
      <c r="X68" s="69"/>
    </row>
    <row r="69" spans="2:24" x14ac:dyDescent="0.25">
      <c r="B69" s="105">
        <v>2</v>
      </c>
      <c r="C69" s="106" t="s">
        <v>4</v>
      </c>
      <c r="D69" s="320" t="s">
        <v>5</v>
      </c>
      <c r="E69" s="321"/>
      <c r="F69" s="229">
        <v>4</v>
      </c>
      <c r="G69" s="16"/>
      <c r="H69" s="18"/>
      <c r="I69" s="18"/>
      <c r="J69" s="18"/>
      <c r="K69" s="29"/>
      <c r="L69" s="39"/>
      <c r="M69" s="19"/>
      <c r="N69" s="50"/>
      <c r="O69" s="9"/>
      <c r="P69" s="136">
        <f t="shared" ref="P69:P104" si="3">$F69*SUMPRODUCT($G$65:$K$65,G69:K69)</f>
        <v>0</v>
      </c>
      <c r="Q69" s="69"/>
      <c r="S69" s="69"/>
      <c r="T69" s="69"/>
      <c r="U69" s="69"/>
      <c r="V69" s="69"/>
      <c r="X69" s="69"/>
    </row>
    <row r="70" spans="2:24" x14ac:dyDescent="0.25">
      <c r="B70" s="105">
        <v>3</v>
      </c>
      <c r="C70" s="106" t="s">
        <v>6</v>
      </c>
      <c r="D70" s="320" t="s">
        <v>8</v>
      </c>
      <c r="E70" s="321"/>
      <c r="F70" s="229">
        <v>53.28</v>
      </c>
      <c r="G70" s="16"/>
      <c r="H70" s="18"/>
      <c r="I70" s="18"/>
      <c r="J70" s="18"/>
      <c r="K70" s="29"/>
      <c r="L70" s="42"/>
      <c r="M70" s="285"/>
      <c r="N70" s="286"/>
      <c r="O70" s="9"/>
      <c r="P70" s="136">
        <f t="shared" si="3"/>
        <v>0</v>
      </c>
      <c r="Q70" s="69"/>
      <c r="S70" s="69"/>
      <c r="T70" s="69"/>
      <c r="U70" s="69"/>
      <c r="V70" s="69"/>
      <c r="X70" s="69"/>
    </row>
    <row r="71" spans="2:24" x14ac:dyDescent="0.25">
      <c r="B71" s="105">
        <v>4</v>
      </c>
      <c r="C71" s="106" t="s">
        <v>6</v>
      </c>
      <c r="D71" s="320" t="s">
        <v>7</v>
      </c>
      <c r="E71" s="321"/>
      <c r="F71" s="229">
        <v>15.36</v>
      </c>
      <c r="G71" s="16"/>
      <c r="H71" s="18"/>
      <c r="I71" s="18"/>
      <c r="J71" s="18"/>
      <c r="K71" s="29"/>
      <c r="L71" s="42"/>
      <c r="M71" s="285"/>
      <c r="N71" s="286"/>
      <c r="O71" s="9"/>
      <c r="P71" s="136">
        <f t="shared" si="3"/>
        <v>0</v>
      </c>
      <c r="Q71" s="69"/>
      <c r="S71" s="69"/>
      <c r="T71" s="69"/>
      <c r="U71" s="69"/>
      <c r="V71" s="69"/>
      <c r="X71" s="69"/>
    </row>
    <row r="72" spans="2:24" x14ac:dyDescent="0.25">
      <c r="B72" s="105">
        <v>5</v>
      </c>
      <c r="C72" s="106" t="s">
        <v>9</v>
      </c>
      <c r="D72" s="320" t="s">
        <v>10</v>
      </c>
      <c r="E72" s="321"/>
      <c r="F72" s="229">
        <v>79.52000000000001</v>
      </c>
      <c r="G72" s="16"/>
      <c r="H72" s="18"/>
      <c r="I72" s="18"/>
      <c r="J72" s="18"/>
      <c r="K72" s="29"/>
      <c r="L72" s="41"/>
      <c r="M72" s="19"/>
      <c r="N72" s="50"/>
      <c r="O72" s="9"/>
      <c r="P72" s="136">
        <f t="shared" si="3"/>
        <v>0</v>
      </c>
      <c r="Q72" s="69"/>
      <c r="S72" s="69"/>
      <c r="T72" s="69"/>
      <c r="U72" s="69"/>
      <c r="V72" s="69"/>
      <c r="X72" s="69"/>
    </row>
    <row r="73" spans="2:24" x14ac:dyDescent="0.25">
      <c r="B73" s="105">
        <v>6</v>
      </c>
      <c r="C73" s="106" t="s">
        <v>9</v>
      </c>
      <c r="D73" s="320" t="s">
        <v>11</v>
      </c>
      <c r="E73" s="321"/>
      <c r="F73" s="229">
        <v>106.83</v>
      </c>
      <c r="G73" s="16"/>
      <c r="H73" s="18"/>
      <c r="I73" s="18"/>
      <c r="J73" s="18"/>
      <c r="K73" s="29"/>
      <c r="L73" s="41"/>
      <c r="M73" s="19"/>
      <c r="N73" s="50"/>
      <c r="O73" s="9"/>
      <c r="P73" s="136">
        <f t="shared" si="3"/>
        <v>0</v>
      </c>
      <c r="Q73" s="69"/>
      <c r="S73" s="69"/>
      <c r="T73" s="69"/>
      <c r="U73" s="69"/>
      <c r="V73" s="69"/>
      <c r="X73" s="69"/>
    </row>
    <row r="74" spans="2:24" ht="15.75" thickBot="1" x14ac:dyDescent="0.3">
      <c r="B74" s="105">
        <v>7</v>
      </c>
      <c r="C74" s="106" t="s">
        <v>9</v>
      </c>
      <c r="D74" s="320" t="s">
        <v>8</v>
      </c>
      <c r="E74" s="321"/>
      <c r="F74" s="229">
        <v>1.0999999999999999</v>
      </c>
      <c r="G74" s="16"/>
      <c r="H74" s="18"/>
      <c r="I74" s="18"/>
      <c r="J74" s="18"/>
      <c r="K74" s="29"/>
      <c r="L74" s="42"/>
      <c r="M74" s="48"/>
      <c r="N74" s="49"/>
      <c r="O74" s="9"/>
      <c r="P74" s="136">
        <f t="shared" si="3"/>
        <v>0</v>
      </c>
      <c r="Q74" s="69"/>
      <c r="S74" s="69"/>
      <c r="T74" s="69"/>
      <c r="U74" s="69"/>
      <c r="V74" s="69"/>
      <c r="X74" s="69"/>
    </row>
    <row r="75" spans="2:24" x14ac:dyDescent="0.25">
      <c r="B75" s="105">
        <v>8</v>
      </c>
      <c r="C75" s="106" t="s">
        <v>12</v>
      </c>
      <c r="D75" s="320" t="s">
        <v>11</v>
      </c>
      <c r="E75" s="321"/>
      <c r="F75" s="229">
        <v>10</v>
      </c>
      <c r="G75" s="16"/>
      <c r="H75" s="18"/>
      <c r="I75" s="18"/>
      <c r="J75" s="18"/>
      <c r="K75" s="29"/>
      <c r="L75" s="40"/>
      <c r="M75" s="230"/>
      <c r="N75" s="147"/>
      <c r="O75" s="9"/>
      <c r="P75" s="136">
        <f t="shared" si="3"/>
        <v>0</v>
      </c>
      <c r="Q75" s="69"/>
      <c r="S75" s="69"/>
      <c r="T75" s="69"/>
      <c r="U75" s="69"/>
      <c r="V75" s="69"/>
      <c r="X75" s="69"/>
    </row>
    <row r="76" spans="2:24" ht="15.75" thickBot="1" x14ac:dyDescent="0.3">
      <c r="B76" s="105">
        <v>9</v>
      </c>
      <c r="C76" s="106" t="s">
        <v>13</v>
      </c>
      <c r="D76" s="320" t="s">
        <v>14</v>
      </c>
      <c r="E76" s="321"/>
      <c r="F76" s="229">
        <v>15</v>
      </c>
      <c r="G76" s="16"/>
      <c r="H76" s="18"/>
      <c r="I76" s="18"/>
      <c r="J76" s="18"/>
      <c r="K76" s="29"/>
      <c r="L76" s="43"/>
      <c r="M76" s="231"/>
      <c r="N76" s="166"/>
      <c r="O76" s="9"/>
      <c r="P76" s="136">
        <f t="shared" si="3"/>
        <v>0</v>
      </c>
      <c r="Q76" s="69"/>
      <c r="S76" s="69"/>
      <c r="T76" s="69"/>
      <c r="U76" s="69"/>
      <c r="V76" s="69"/>
      <c r="X76" s="69"/>
    </row>
    <row r="77" spans="2:24" x14ac:dyDescent="0.25">
      <c r="B77" s="105">
        <v>10</v>
      </c>
      <c r="C77" s="106" t="s">
        <v>15</v>
      </c>
      <c r="D77" s="320" t="s">
        <v>8</v>
      </c>
      <c r="E77" s="321"/>
      <c r="F77" s="229">
        <v>20</v>
      </c>
      <c r="G77" s="16"/>
      <c r="H77" s="18"/>
      <c r="I77" s="18"/>
      <c r="J77" s="18"/>
      <c r="K77" s="29"/>
      <c r="L77" s="21"/>
      <c r="M77" s="4"/>
      <c r="N77" s="47"/>
      <c r="O77" s="9"/>
      <c r="P77" s="136">
        <f t="shared" si="3"/>
        <v>0</v>
      </c>
      <c r="Q77" s="69"/>
      <c r="S77" s="69"/>
      <c r="T77" s="69"/>
      <c r="U77" s="69"/>
      <c r="V77" s="69"/>
      <c r="X77" s="69"/>
    </row>
    <row r="78" spans="2:24" x14ac:dyDescent="0.25">
      <c r="B78" s="105">
        <v>11</v>
      </c>
      <c r="C78" s="106" t="s">
        <v>15</v>
      </c>
      <c r="D78" s="320" t="s">
        <v>97</v>
      </c>
      <c r="E78" s="321"/>
      <c r="F78" s="229">
        <v>18</v>
      </c>
      <c r="G78" s="16"/>
      <c r="H78" s="18"/>
      <c r="I78" s="18"/>
      <c r="J78" s="18"/>
      <c r="K78" s="29"/>
      <c r="L78" s="39"/>
      <c r="M78" s="19"/>
      <c r="N78" s="50"/>
      <c r="O78" s="9"/>
      <c r="P78" s="136">
        <f t="shared" si="3"/>
        <v>0</v>
      </c>
      <c r="Q78" s="69"/>
      <c r="S78" s="69"/>
      <c r="T78" s="69"/>
      <c r="U78" s="69"/>
      <c r="V78" s="69"/>
      <c r="X78" s="69"/>
    </row>
    <row r="79" spans="2:24" x14ac:dyDescent="0.25">
      <c r="B79" s="105">
        <v>12</v>
      </c>
      <c r="C79" s="106" t="s">
        <v>16</v>
      </c>
      <c r="D79" s="303" t="s">
        <v>8</v>
      </c>
      <c r="E79" s="304"/>
      <c r="F79" s="229">
        <v>478</v>
      </c>
      <c r="G79" s="16"/>
      <c r="H79" s="18"/>
      <c r="I79" s="18"/>
      <c r="J79" s="18"/>
      <c r="K79" s="29"/>
      <c r="L79" s="21"/>
      <c r="M79" s="19"/>
      <c r="N79" s="50"/>
      <c r="O79" s="9"/>
      <c r="P79" s="136">
        <f t="shared" si="3"/>
        <v>0</v>
      </c>
      <c r="Q79" s="69"/>
      <c r="S79" s="69"/>
      <c r="T79" s="69"/>
      <c r="U79" s="69"/>
      <c r="V79" s="69"/>
      <c r="X79" s="69"/>
    </row>
    <row r="80" spans="2:24" x14ac:dyDescent="0.25">
      <c r="B80" s="105">
        <v>13</v>
      </c>
      <c r="C80" s="106" t="s">
        <v>16</v>
      </c>
      <c r="D80" s="303" t="s">
        <v>98</v>
      </c>
      <c r="E80" s="304"/>
      <c r="F80" s="229">
        <v>103.5</v>
      </c>
      <c r="G80" s="16"/>
      <c r="H80" s="18"/>
      <c r="I80" s="18"/>
      <c r="J80" s="18"/>
      <c r="K80" s="29"/>
      <c r="L80" s="39"/>
      <c r="M80" s="19"/>
      <c r="N80" s="50"/>
      <c r="O80" s="9"/>
      <c r="P80" s="136">
        <f t="shared" si="3"/>
        <v>0</v>
      </c>
      <c r="Q80" s="69"/>
      <c r="S80" s="69"/>
      <c r="T80" s="69"/>
      <c r="U80" s="69"/>
      <c r="V80" s="69"/>
      <c r="X80" s="69"/>
    </row>
    <row r="81" spans="2:24" ht="15.75" thickBot="1" x14ac:dyDescent="0.3">
      <c r="B81" s="105">
        <v>14</v>
      </c>
      <c r="C81" s="106" t="s">
        <v>16</v>
      </c>
      <c r="D81" s="303" t="s">
        <v>11</v>
      </c>
      <c r="E81" s="304"/>
      <c r="F81" s="229">
        <v>20</v>
      </c>
      <c r="G81" s="16"/>
      <c r="H81" s="18"/>
      <c r="I81" s="18"/>
      <c r="J81" s="18"/>
      <c r="K81" s="29"/>
      <c r="L81" s="39"/>
      <c r="M81" s="48"/>
      <c r="N81" s="49"/>
      <c r="O81" s="9"/>
      <c r="P81" s="136">
        <f t="shared" si="3"/>
        <v>0</v>
      </c>
      <c r="Q81" s="69"/>
      <c r="S81" s="69"/>
      <c r="T81" s="69"/>
      <c r="U81" s="69"/>
      <c r="V81" s="69"/>
      <c r="X81" s="69"/>
    </row>
    <row r="82" spans="2:24" ht="15.75" thickBot="1" x14ac:dyDescent="0.3">
      <c r="B82" s="105">
        <v>15</v>
      </c>
      <c r="C82" s="106" t="s">
        <v>17</v>
      </c>
      <c r="D82" s="303" t="s">
        <v>10</v>
      </c>
      <c r="E82" s="304"/>
      <c r="F82" s="229">
        <v>4.5</v>
      </c>
      <c r="G82" s="16"/>
      <c r="H82" s="18"/>
      <c r="I82" s="18"/>
      <c r="J82" s="18"/>
      <c r="K82" s="29"/>
      <c r="L82" s="44"/>
      <c r="M82" s="232"/>
      <c r="N82" s="233"/>
      <c r="O82" s="9"/>
      <c r="P82" s="136">
        <f t="shared" si="3"/>
        <v>0</v>
      </c>
      <c r="Q82" s="69"/>
      <c r="S82" s="69"/>
      <c r="T82" s="69"/>
      <c r="U82" s="69"/>
      <c r="V82" s="69"/>
      <c r="X82" s="69"/>
    </row>
    <row r="83" spans="2:24" ht="15.75" thickBot="1" x14ac:dyDescent="0.3">
      <c r="B83" s="105">
        <v>16</v>
      </c>
      <c r="C83" s="106" t="s">
        <v>18</v>
      </c>
      <c r="D83" s="320" t="s">
        <v>11</v>
      </c>
      <c r="E83" s="321"/>
      <c r="F83" s="229">
        <v>54</v>
      </c>
      <c r="G83" s="16"/>
      <c r="H83" s="18"/>
      <c r="I83" s="18"/>
      <c r="J83" s="18"/>
      <c r="K83" s="29"/>
      <c r="L83" s="39"/>
      <c r="M83" s="11"/>
      <c r="N83" s="51"/>
      <c r="O83" s="9"/>
      <c r="P83" s="136">
        <f t="shared" si="3"/>
        <v>0</v>
      </c>
      <c r="Q83" s="69"/>
      <c r="S83" s="69"/>
      <c r="T83" s="69"/>
      <c r="U83" s="69"/>
      <c r="V83" s="69"/>
      <c r="X83" s="69"/>
    </row>
    <row r="84" spans="2:24" x14ac:dyDescent="0.25">
      <c r="B84" s="105">
        <v>17</v>
      </c>
      <c r="C84" s="106" t="s">
        <v>19</v>
      </c>
      <c r="D84" s="303" t="s">
        <v>8</v>
      </c>
      <c r="E84" s="304"/>
      <c r="F84" s="234">
        <v>46.620000000000005</v>
      </c>
      <c r="G84" s="16"/>
      <c r="H84" s="18"/>
      <c r="I84" s="18"/>
      <c r="J84" s="18"/>
      <c r="K84" s="29"/>
      <c r="L84" s="45"/>
      <c r="M84" s="230"/>
      <c r="N84" s="147"/>
      <c r="O84" s="9"/>
      <c r="P84" s="136">
        <f t="shared" si="3"/>
        <v>0</v>
      </c>
      <c r="Q84" s="69"/>
      <c r="S84" s="69"/>
      <c r="T84" s="69"/>
      <c r="U84" s="69"/>
      <c r="V84" s="69"/>
      <c r="X84" s="69"/>
    </row>
    <row r="85" spans="2:24" x14ac:dyDescent="0.25">
      <c r="B85" s="105">
        <v>18</v>
      </c>
      <c r="C85" s="106" t="s">
        <v>19</v>
      </c>
      <c r="D85" s="320" t="s">
        <v>87</v>
      </c>
      <c r="E85" s="321"/>
      <c r="F85" s="234">
        <v>81.499999999999972</v>
      </c>
      <c r="G85" s="16"/>
      <c r="H85" s="18"/>
      <c r="I85" s="18"/>
      <c r="J85" s="18"/>
      <c r="K85" s="29"/>
      <c r="L85" s="44"/>
      <c r="M85" s="235"/>
      <c r="N85" s="150"/>
      <c r="O85" s="9"/>
      <c r="P85" s="136">
        <f t="shared" si="3"/>
        <v>0</v>
      </c>
      <c r="Q85" s="69"/>
      <c r="S85" s="69"/>
      <c r="T85" s="69"/>
      <c r="U85" s="69"/>
      <c r="V85" s="69"/>
      <c r="X85" s="69"/>
    </row>
    <row r="86" spans="2:24" ht="15.75" thickBot="1" x14ac:dyDescent="0.3">
      <c r="B86" s="105">
        <v>19</v>
      </c>
      <c r="C86" s="106" t="s">
        <v>20</v>
      </c>
      <c r="D86" s="320" t="s">
        <v>88</v>
      </c>
      <c r="E86" s="321"/>
      <c r="F86" s="229">
        <v>32</v>
      </c>
      <c r="G86" s="16"/>
      <c r="H86" s="18"/>
      <c r="I86" s="18"/>
      <c r="J86" s="18"/>
      <c r="K86" s="29"/>
      <c r="L86" s="44"/>
      <c r="M86" s="231"/>
      <c r="N86" s="166"/>
      <c r="O86" s="9"/>
      <c r="P86" s="136">
        <f t="shared" si="3"/>
        <v>0</v>
      </c>
      <c r="Q86" s="69"/>
      <c r="S86" s="69"/>
      <c r="T86" s="69"/>
      <c r="U86" s="69"/>
      <c r="V86" s="69"/>
      <c r="X86" s="69"/>
    </row>
    <row r="87" spans="2:24" ht="15.75" thickBot="1" x14ac:dyDescent="0.3">
      <c r="B87" s="105">
        <v>20</v>
      </c>
      <c r="C87" s="106" t="s">
        <v>21</v>
      </c>
      <c r="D87" s="320" t="s">
        <v>89</v>
      </c>
      <c r="E87" s="321"/>
      <c r="F87" s="229">
        <v>3</v>
      </c>
      <c r="G87" s="16"/>
      <c r="H87" s="18"/>
      <c r="I87" s="18"/>
      <c r="J87" s="18"/>
      <c r="K87" s="29"/>
      <c r="L87" s="39"/>
      <c r="M87" s="11"/>
      <c r="N87" s="51"/>
      <c r="O87" s="9"/>
      <c r="P87" s="136">
        <f t="shared" si="3"/>
        <v>0</v>
      </c>
      <c r="Q87" s="69"/>
      <c r="S87" s="69"/>
      <c r="T87" s="69"/>
      <c r="U87" s="69"/>
      <c r="V87" s="69"/>
      <c r="X87" s="69"/>
    </row>
    <row r="88" spans="2:24" ht="15.75" thickBot="1" x14ac:dyDescent="0.3">
      <c r="B88" s="105">
        <v>21</v>
      </c>
      <c r="C88" s="106" t="s">
        <v>135</v>
      </c>
      <c r="D88" s="320" t="s">
        <v>7</v>
      </c>
      <c r="E88" s="321"/>
      <c r="F88" s="229">
        <v>20</v>
      </c>
      <c r="G88" s="16"/>
      <c r="H88" s="18"/>
      <c r="I88" s="18"/>
      <c r="J88" s="18"/>
      <c r="K88" s="29"/>
      <c r="L88" s="44"/>
      <c r="M88" s="232"/>
      <c r="N88" s="233"/>
      <c r="O88" s="9"/>
      <c r="P88" s="136">
        <f t="shared" si="3"/>
        <v>0</v>
      </c>
      <c r="Q88" s="69"/>
      <c r="S88" s="69"/>
      <c r="T88" s="69"/>
      <c r="U88" s="69"/>
      <c r="V88" s="69"/>
      <c r="X88" s="69"/>
    </row>
    <row r="89" spans="2:24" x14ac:dyDescent="0.25">
      <c r="B89" s="105">
        <v>22</v>
      </c>
      <c r="C89" s="106" t="s">
        <v>22</v>
      </c>
      <c r="D89" s="320" t="s">
        <v>23</v>
      </c>
      <c r="E89" s="321"/>
      <c r="F89" s="229">
        <v>38.130000000000003</v>
      </c>
      <c r="G89" s="16"/>
      <c r="H89" s="18"/>
      <c r="I89" s="18"/>
      <c r="J89" s="18"/>
      <c r="K89" s="29"/>
      <c r="L89" s="39"/>
      <c r="M89" s="4"/>
      <c r="N89" s="47"/>
      <c r="O89" s="9"/>
      <c r="P89" s="136">
        <f t="shared" si="3"/>
        <v>0</v>
      </c>
      <c r="Q89" s="69"/>
      <c r="S89" s="69"/>
      <c r="T89" s="69"/>
      <c r="U89" s="69"/>
      <c r="V89" s="69"/>
      <c r="X89" s="69"/>
    </row>
    <row r="90" spans="2:24" ht="15.75" thickBot="1" x14ac:dyDescent="0.3">
      <c r="B90" s="105">
        <v>23</v>
      </c>
      <c r="C90" s="106" t="s">
        <v>24</v>
      </c>
      <c r="D90" s="320" t="s">
        <v>87</v>
      </c>
      <c r="E90" s="321"/>
      <c r="F90" s="229">
        <v>138.92999999999995</v>
      </c>
      <c r="G90" s="16"/>
      <c r="H90" s="18"/>
      <c r="I90" s="18"/>
      <c r="J90" s="18"/>
      <c r="K90" s="29"/>
      <c r="L90" s="61"/>
      <c r="M90" s="48"/>
      <c r="N90" s="50"/>
      <c r="O90" s="9"/>
      <c r="P90" s="136">
        <f>$F90*SUMPRODUCT($G$65:$K$65,G90:K90)</f>
        <v>0</v>
      </c>
      <c r="Q90" s="69"/>
      <c r="S90" s="69"/>
      <c r="T90" s="69"/>
      <c r="U90" s="69"/>
      <c r="V90" s="69"/>
      <c r="X90" s="69"/>
    </row>
    <row r="91" spans="2:24" ht="15.75" thickBot="1" x14ac:dyDescent="0.3">
      <c r="B91" s="105">
        <v>24</v>
      </c>
      <c r="C91" s="236" t="s">
        <v>188</v>
      </c>
      <c r="D91" s="303" t="s">
        <v>8</v>
      </c>
      <c r="E91" s="304"/>
      <c r="F91" s="229">
        <v>118</v>
      </c>
      <c r="G91" s="16"/>
      <c r="H91" s="18"/>
      <c r="I91" s="18"/>
      <c r="J91" s="18"/>
      <c r="K91" s="29"/>
      <c r="L91" s="275"/>
      <c r="M91" s="276"/>
      <c r="N91" s="60"/>
      <c r="O91" s="9"/>
      <c r="P91" s="136">
        <f>$F91*SUMPRODUCT($G$65:$K$65,G91:K91)</f>
        <v>0</v>
      </c>
      <c r="Q91" s="69"/>
      <c r="S91" s="69"/>
      <c r="T91" s="69"/>
      <c r="U91" s="69"/>
      <c r="V91" s="69"/>
      <c r="X91" s="69"/>
    </row>
    <row r="92" spans="2:24" x14ac:dyDescent="0.25">
      <c r="B92" s="105">
        <v>25</v>
      </c>
      <c r="C92" s="106" t="s">
        <v>90</v>
      </c>
      <c r="D92" s="303" t="s">
        <v>8</v>
      </c>
      <c r="E92" s="304"/>
      <c r="F92" s="229">
        <v>100.25000000000003</v>
      </c>
      <c r="G92" s="16"/>
      <c r="H92" s="18"/>
      <c r="I92" s="18"/>
      <c r="J92" s="18"/>
      <c r="K92" s="29"/>
      <c r="L92" s="6"/>
      <c r="M92" s="4"/>
      <c r="N92" s="50"/>
      <c r="O92" s="9"/>
      <c r="P92" s="136">
        <f t="shared" si="3"/>
        <v>0</v>
      </c>
      <c r="Q92" s="69"/>
      <c r="S92" s="69"/>
      <c r="T92" s="69"/>
      <c r="U92" s="69"/>
      <c r="V92" s="69"/>
      <c r="X92" s="69"/>
    </row>
    <row r="93" spans="2:24" x14ac:dyDescent="0.25">
      <c r="B93" s="105">
        <v>26</v>
      </c>
      <c r="C93" s="106" t="s">
        <v>90</v>
      </c>
      <c r="D93" s="303" t="s">
        <v>91</v>
      </c>
      <c r="E93" s="304"/>
      <c r="F93" s="229">
        <v>22.990000000000002</v>
      </c>
      <c r="G93" s="16"/>
      <c r="H93" s="18"/>
      <c r="I93" s="18"/>
      <c r="J93" s="18"/>
      <c r="K93" s="29"/>
      <c r="L93" s="39"/>
      <c r="M93" s="19"/>
      <c r="N93" s="50"/>
      <c r="O93" s="9"/>
      <c r="P93" s="136">
        <f t="shared" si="3"/>
        <v>0</v>
      </c>
      <c r="Q93" s="69"/>
      <c r="S93" s="69"/>
      <c r="T93" s="69"/>
      <c r="U93" s="69"/>
      <c r="V93" s="69"/>
      <c r="X93" s="69"/>
    </row>
    <row r="94" spans="2:24" x14ac:dyDescent="0.25">
      <c r="B94" s="105">
        <v>27</v>
      </c>
      <c r="C94" s="106" t="s">
        <v>92</v>
      </c>
      <c r="D94" s="303" t="s">
        <v>93</v>
      </c>
      <c r="E94" s="304"/>
      <c r="F94" s="229">
        <v>58.99</v>
      </c>
      <c r="G94" s="16"/>
      <c r="H94" s="18"/>
      <c r="I94" s="18"/>
      <c r="J94" s="18"/>
      <c r="K94" s="29"/>
      <c r="L94" s="39"/>
      <c r="M94" s="19"/>
      <c r="N94" s="50"/>
      <c r="O94" s="9"/>
      <c r="P94" s="136">
        <f t="shared" si="3"/>
        <v>0</v>
      </c>
      <c r="Q94" s="69"/>
      <c r="S94" s="69"/>
      <c r="T94" s="69"/>
      <c r="U94" s="69"/>
      <c r="V94" s="69"/>
      <c r="X94" s="69"/>
    </row>
    <row r="95" spans="2:24" x14ac:dyDescent="0.25">
      <c r="B95" s="105">
        <v>28</v>
      </c>
      <c r="C95" s="106" t="s">
        <v>25</v>
      </c>
      <c r="D95" s="303" t="s">
        <v>8</v>
      </c>
      <c r="E95" s="304"/>
      <c r="F95" s="229">
        <v>95.48</v>
      </c>
      <c r="G95" s="16"/>
      <c r="H95" s="18"/>
      <c r="I95" s="18"/>
      <c r="J95" s="18"/>
      <c r="K95" s="29"/>
      <c r="L95" s="21"/>
      <c r="M95" s="19"/>
      <c r="N95" s="50"/>
      <c r="O95" s="9"/>
      <c r="P95" s="136">
        <f t="shared" si="3"/>
        <v>0</v>
      </c>
      <c r="Q95" s="69"/>
      <c r="S95" s="69"/>
      <c r="T95" s="69"/>
      <c r="U95" s="69"/>
      <c r="V95" s="69"/>
      <c r="X95" s="69"/>
    </row>
    <row r="96" spans="2:24" x14ac:dyDescent="0.25">
      <c r="B96" s="105">
        <v>29</v>
      </c>
      <c r="C96" s="106" t="s">
        <v>25</v>
      </c>
      <c r="D96" s="303" t="s">
        <v>26</v>
      </c>
      <c r="E96" s="304"/>
      <c r="F96" s="229">
        <v>4.99</v>
      </c>
      <c r="G96" s="16"/>
      <c r="H96" s="18"/>
      <c r="I96" s="18"/>
      <c r="J96" s="18"/>
      <c r="K96" s="29"/>
      <c r="L96" s="39"/>
      <c r="M96" s="19"/>
      <c r="N96" s="50"/>
      <c r="O96" s="9"/>
      <c r="P96" s="136">
        <f t="shared" si="3"/>
        <v>0</v>
      </c>
      <c r="Q96" s="69"/>
      <c r="S96" s="69"/>
      <c r="T96" s="69"/>
      <c r="U96" s="69"/>
      <c r="V96" s="69"/>
      <c r="X96" s="69"/>
    </row>
    <row r="97" spans="2:24" x14ac:dyDescent="0.25">
      <c r="B97" s="105">
        <v>30</v>
      </c>
      <c r="C97" s="106" t="s">
        <v>25</v>
      </c>
      <c r="D97" s="303" t="s">
        <v>89</v>
      </c>
      <c r="E97" s="304"/>
      <c r="F97" s="229">
        <v>18</v>
      </c>
      <c r="G97" s="16"/>
      <c r="H97" s="18"/>
      <c r="I97" s="18"/>
      <c r="J97" s="18"/>
      <c r="K97" s="29"/>
      <c r="L97" s="39"/>
      <c r="M97" s="19"/>
      <c r="N97" s="50"/>
      <c r="O97" s="9"/>
      <c r="P97" s="136">
        <f t="shared" si="3"/>
        <v>0</v>
      </c>
      <c r="Q97" s="69"/>
      <c r="S97" s="69"/>
      <c r="T97" s="69"/>
      <c r="U97" s="69"/>
      <c r="V97" s="69"/>
      <c r="X97" s="69"/>
    </row>
    <row r="98" spans="2:24" x14ac:dyDescent="0.25">
      <c r="B98" s="105">
        <v>31</v>
      </c>
      <c r="C98" s="106" t="s">
        <v>27</v>
      </c>
      <c r="D98" s="303" t="s">
        <v>89</v>
      </c>
      <c r="E98" s="304"/>
      <c r="F98" s="229">
        <v>54</v>
      </c>
      <c r="G98" s="16"/>
      <c r="H98" s="18"/>
      <c r="I98" s="18"/>
      <c r="J98" s="18"/>
      <c r="K98" s="29"/>
      <c r="L98" s="39"/>
      <c r="M98" s="19"/>
      <c r="N98" s="50"/>
      <c r="O98" s="9"/>
      <c r="P98" s="136">
        <f t="shared" si="3"/>
        <v>0</v>
      </c>
      <c r="Q98" s="69"/>
      <c r="S98" s="69"/>
      <c r="T98" s="69"/>
      <c r="U98" s="69"/>
      <c r="V98" s="69"/>
      <c r="X98" s="69"/>
    </row>
    <row r="99" spans="2:24" ht="15.75" thickBot="1" x14ac:dyDescent="0.3">
      <c r="B99" s="105">
        <v>32</v>
      </c>
      <c r="C99" s="106" t="s">
        <v>28</v>
      </c>
      <c r="D99" s="303" t="s">
        <v>8</v>
      </c>
      <c r="E99" s="304"/>
      <c r="F99" s="229">
        <v>3</v>
      </c>
      <c r="G99" s="16"/>
      <c r="H99" s="18"/>
      <c r="I99" s="18"/>
      <c r="J99" s="18"/>
      <c r="K99" s="29"/>
      <c r="L99" s="39"/>
      <c r="M99" s="48"/>
      <c r="N99" s="49"/>
      <c r="O99" s="9"/>
      <c r="P99" s="136">
        <f t="shared" si="3"/>
        <v>0</v>
      </c>
      <c r="Q99" s="69"/>
      <c r="S99" s="69"/>
      <c r="T99" s="69"/>
      <c r="U99" s="69"/>
      <c r="V99" s="69"/>
      <c r="X99" s="69"/>
    </row>
    <row r="100" spans="2:24" ht="15.75" thickBot="1" x14ac:dyDescent="0.3">
      <c r="B100" s="105">
        <v>33</v>
      </c>
      <c r="C100" s="106" t="s">
        <v>29</v>
      </c>
      <c r="D100" s="303" t="s">
        <v>94</v>
      </c>
      <c r="E100" s="304"/>
      <c r="F100" s="229">
        <v>6</v>
      </c>
      <c r="G100" s="16"/>
      <c r="H100" s="18"/>
      <c r="I100" s="18"/>
      <c r="J100" s="18"/>
      <c r="K100" s="29"/>
      <c r="L100" s="44"/>
      <c r="M100" s="232"/>
      <c r="N100" s="233"/>
      <c r="O100" s="9"/>
      <c r="P100" s="136">
        <f t="shared" si="3"/>
        <v>0</v>
      </c>
      <c r="Q100" s="69"/>
      <c r="S100" s="69"/>
      <c r="T100" s="69"/>
      <c r="U100" s="69"/>
      <c r="V100" s="69"/>
      <c r="X100" s="69"/>
    </row>
    <row r="101" spans="2:24" x14ac:dyDescent="0.25">
      <c r="B101" s="105">
        <v>34</v>
      </c>
      <c r="C101" s="106" t="s">
        <v>82</v>
      </c>
      <c r="D101" s="303" t="s">
        <v>8</v>
      </c>
      <c r="E101" s="304"/>
      <c r="F101" s="229">
        <v>40</v>
      </c>
      <c r="G101" s="16"/>
      <c r="H101" s="18"/>
      <c r="I101" s="18"/>
      <c r="J101" s="18"/>
      <c r="K101" s="29"/>
      <c r="L101" s="39"/>
      <c r="M101" s="4"/>
      <c r="N101" s="47"/>
      <c r="O101" s="9"/>
      <c r="P101" s="136">
        <f t="shared" si="3"/>
        <v>0</v>
      </c>
      <c r="Q101" s="69"/>
      <c r="S101" s="69"/>
      <c r="T101" s="69"/>
      <c r="U101" s="69"/>
      <c r="V101" s="69"/>
      <c r="X101" s="69"/>
    </row>
    <row r="102" spans="2:24" ht="27" thickBot="1" x14ac:dyDescent="0.3">
      <c r="B102" s="105">
        <v>35</v>
      </c>
      <c r="C102" s="237" t="s">
        <v>199</v>
      </c>
      <c r="D102" s="303" t="s">
        <v>8</v>
      </c>
      <c r="E102" s="304"/>
      <c r="F102" s="229">
        <v>10</v>
      </c>
      <c r="G102" s="16"/>
      <c r="H102" s="18"/>
      <c r="I102" s="18"/>
      <c r="J102" s="18"/>
      <c r="K102" s="29"/>
      <c r="L102" s="46"/>
      <c r="M102" s="52"/>
      <c r="N102" s="53"/>
      <c r="O102" s="14"/>
      <c r="P102" s="136">
        <f t="shared" si="3"/>
        <v>0</v>
      </c>
      <c r="Q102" s="69"/>
      <c r="S102" s="69"/>
      <c r="T102" s="69"/>
      <c r="U102" s="69"/>
      <c r="V102" s="69"/>
      <c r="X102" s="69"/>
    </row>
    <row r="103" spans="2:24" x14ac:dyDescent="0.25">
      <c r="B103" s="105">
        <v>36</v>
      </c>
      <c r="C103" s="236" t="s">
        <v>83</v>
      </c>
      <c r="D103" s="303" t="s">
        <v>95</v>
      </c>
      <c r="E103" s="304"/>
      <c r="F103" s="229">
        <v>20</v>
      </c>
      <c r="G103" s="16"/>
      <c r="H103" s="18"/>
      <c r="I103" s="18"/>
      <c r="J103" s="18"/>
      <c r="K103" s="29"/>
      <c r="L103" s="277"/>
      <c r="M103" s="278"/>
      <c r="N103" s="279"/>
      <c r="O103" s="280"/>
      <c r="P103" s="238">
        <f t="shared" si="3"/>
        <v>0</v>
      </c>
      <c r="Q103" s="69"/>
      <c r="S103" s="69"/>
      <c r="T103" s="69"/>
      <c r="U103" s="69"/>
      <c r="V103" s="69"/>
      <c r="X103" s="69"/>
    </row>
    <row r="104" spans="2:24" ht="15.75" thickBot="1" x14ac:dyDescent="0.3">
      <c r="B104" s="239">
        <v>37</v>
      </c>
      <c r="C104" s="240" t="s">
        <v>84</v>
      </c>
      <c r="D104" s="329" t="s">
        <v>96</v>
      </c>
      <c r="E104" s="330"/>
      <c r="F104" s="241">
        <v>20</v>
      </c>
      <c r="G104" s="68"/>
      <c r="H104" s="30"/>
      <c r="I104" s="30"/>
      <c r="J104" s="30"/>
      <c r="K104" s="31"/>
      <c r="L104" s="281"/>
      <c r="M104" s="282"/>
      <c r="N104" s="283"/>
      <c r="O104" s="284"/>
      <c r="P104" s="242">
        <f t="shared" si="3"/>
        <v>0</v>
      </c>
      <c r="Q104" s="69"/>
      <c r="S104" s="69"/>
      <c r="T104" s="69"/>
      <c r="U104" s="69"/>
      <c r="V104" s="69"/>
      <c r="X104" s="69"/>
    </row>
    <row r="105" spans="2:24" ht="15.75" x14ac:dyDescent="0.25">
      <c r="E105" s="243"/>
      <c r="I105" s="173"/>
      <c r="J105" s="173"/>
      <c r="K105" s="69"/>
      <c r="P105" s="173">
        <f>SUM(P68:P104)</f>
        <v>0</v>
      </c>
      <c r="Q105" s="295" t="s">
        <v>162</v>
      </c>
      <c r="R105" s="295"/>
      <c r="U105" s="175"/>
      <c r="V105" s="176"/>
    </row>
    <row r="106" spans="2:24" ht="15.75" x14ac:dyDescent="0.25">
      <c r="E106" s="243"/>
      <c r="J106" s="173"/>
      <c r="K106" s="69"/>
      <c r="L106" s="69"/>
      <c r="M106" s="69"/>
      <c r="N106" s="69"/>
    </row>
    <row r="107" spans="2:24" ht="21" x14ac:dyDescent="0.25">
      <c r="C107" s="289" t="s">
        <v>99</v>
      </c>
      <c r="D107" s="289"/>
      <c r="E107" s="289"/>
      <c r="F107" s="289"/>
      <c r="G107" s="289"/>
      <c r="H107" s="289"/>
      <c r="I107" s="289"/>
      <c r="J107" s="289"/>
      <c r="K107" s="289"/>
      <c r="L107" s="289"/>
      <c r="M107" s="289"/>
      <c r="N107" s="71"/>
      <c r="O107" s="73"/>
      <c r="P107" s="73"/>
      <c r="Q107" s="73"/>
      <c r="R107" s="73"/>
      <c r="S107" s="73"/>
      <c r="T107" s="73"/>
      <c r="U107" s="73"/>
      <c r="V107" s="73"/>
    </row>
    <row r="108" spans="2:24" s="244" customFormat="1" ht="16.5" thickBot="1" x14ac:dyDescent="0.3">
      <c r="B108" s="245"/>
      <c r="C108" s="186"/>
      <c r="D108" s="186"/>
      <c r="E108" s="186"/>
      <c r="F108" s="186"/>
      <c r="G108" s="186"/>
      <c r="H108" s="186"/>
      <c r="I108" s="186"/>
      <c r="J108" s="186"/>
      <c r="K108" s="186"/>
      <c r="L108" s="186"/>
      <c r="M108" s="186"/>
      <c r="N108" s="186"/>
      <c r="O108" s="186"/>
      <c r="P108" s="186"/>
      <c r="Q108" s="186"/>
      <c r="R108" s="186"/>
      <c r="S108" s="186"/>
      <c r="T108" s="186"/>
      <c r="U108" s="186"/>
      <c r="V108" s="186"/>
      <c r="X108" s="246"/>
    </row>
    <row r="109" spans="2:24" s="247" customFormat="1" ht="30.75" thickBot="1" x14ac:dyDescent="0.3">
      <c r="B109" s="248" t="s">
        <v>189</v>
      </c>
      <c r="C109" s="249" t="s">
        <v>100</v>
      </c>
      <c r="D109" s="250"/>
      <c r="E109" s="250"/>
      <c r="F109" s="250" t="s">
        <v>101</v>
      </c>
      <c r="G109" s="251" t="s">
        <v>104</v>
      </c>
      <c r="H109" s="252" t="s">
        <v>102</v>
      </c>
      <c r="K109" s="253"/>
      <c r="L109" s="254"/>
      <c r="M109" s="254"/>
      <c r="N109" s="254"/>
    </row>
    <row r="110" spans="2:24" ht="27" customHeight="1" x14ac:dyDescent="0.25">
      <c r="B110" s="98">
        <v>1</v>
      </c>
      <c r="C110" s="255" t="s">
        <v>103</v>
      </c>
      <c r="D110" s="256"/>
      <c r="E110" s="257"/>
      <c r="F110" s="258">
        <v>6</v>
      </c>
      <c r="G110" s="54"/>
      <c r="H110" s="135">
        <f>(G110*F110)</f>
        <v>0</v>
      </c>
      <c r="I110" s="69"/>
      <c r="J110" s="69"/>
      <c r="L110" s="70"/>
      <c r="M110" s="70"/>
      <c r="N110" s="70"/>
      <c r="O110" s="69"/>
      <c r="P110" s="69"/>
      <c r="Q110" s="69"/>
      <c r="R110" s="69"/>
      <c r="S110" s="69"/>
      <c r="T110" s="69"/>
      <c r="U110" s="69"/>
      <c r="V110" s="69"/>
      <c r="X110" s="69"/>
    </row>
    <row r="111" spans="2:24" ht="27" customHeight="1" thickBot="1" x14ac:dyDescent="0.3">
      <c r="B111" s="239">
        <v>2</v>
      </c>
      <c r="C111" s="259" t="s">
        <v>47</v>
      </c>
      <c r="D111" s="81"/>
      <c r="E111" s="260"/>
      <c r="F111" s="261">
        <v>6</v>
      </c>
      <c r="G111" s="55"/>
      <c r="H111" s="138">
        <f>(G111*F111)</f>
        <v>0</v>
      </c>
      <c r="I111" s="69"/>
      <c r="J111" s="69"/>
      <c r="L111" s="70"/>
      <c r="M111" s="70"/>
      <c r="N111" s="70"/>
      <c r="O111" s="69"/>
      <c r="P111" s="69"/>
      <c r="Q111" s="69"/>
      <c r="R111" s="69"/>
      <c r="S111" s="69"/>
      <c r="T111" s="69"/>
      <c r="U111" s="69"/>
      <c r="V111" s="69"/>
      <c r="X111" s="69"/>
    </row>
    <row r="112" spans="2:24" ht="15.75" x14ac:dyDescent="0.25">
      <c r="F112" s="262"/>
      <c r="G112" s="72"/>
      <c r="H112" s="173">
        <f>SUM(H110:H111)</f>
        <v>0</v>
      </c>
      <c r="I112" s="295" t="s">
        <v>163</v>
      </c>
      <c r="J112" s="295"/>
      <c r="K112" s="295"/>
      <c r="L112" s="174"/>
      <c r="M112" s="174"/>
      <c r="N112" s="174"/>
      <c r="O112" s="173"/>
      <c r="P112" s="175"/>
      <c r="Q112" s="175"/>
      <c r="R112" s="175"/>
      <c r="S112" s="175"/>
      <c r="T112" s="175"/>
      <c r="U112" s="175"/>
      <c r="V112" s="176"/>
    </row>
    <row r="113" spans="3:25" ht="15.75" x14ac:dyDescent="0.25">
      <c r="F113" s="262"/>
      <c r="G113" s="72"/>
      <c r="H113" s="173"/>
      <c r="I113" s="177"/>
      <c r="J113" s="177"/>
      <c r="K113" s="173"/>
      <c r="L113" s="174"/>
      <c r="M113" s="174"/>
      <c r="N113" s="174"/>
      <c r="O113" s="173"/>
      <c r="P113" s="175"/>
      <c r="Q113" s="175"/>
      <c r="R113" s="175"/>
      <c r="S113" s="175"/>
      <c r="T113" s="175"/>
      <c r="U113" s="175"/>
      <c r="V113" s="176"/>
    </row>
    <row r="114" spans="3:25" ht="15.75" thickBot="1" x14ac:dyDescent="0.3">
      <c r="F114" s="262"/>
    </row>
    <row r="115" spans="3:25" ht="27" thickBot="1" x14ac:dyDescent="0.3">
      <c r="C115" s="331" t="s">
        <v>139</v>
      </c>
      <c r="D115" s="332"/>
      <c r="E115" s="332"/>
      <c r="F115" s="310">
        <f>H112+P105+U33+N60</f>
        <v>0</v>
      </c>
      <c r="G115" s="310"/>
      <c r="H115" s="311"/>
    </row>
    <row r="116" spans="3:25" ht="26.25" x14ac:dyDescent="0.25">
      <c r="C116" s="333"/>
      <c r="D116" s="333"/>
      <c r="E116" s="333"/>
      <c r="F116" s="317"/>
      <c r="G116" s="317"/>
      <c r="H116" s="317"/>
    </row>
    <row r="118" spans="3:25" x14ac:dyDescent="0.25">
      <c r="C118" s="70"/>
    </row>
    <row r="119" spans="3:25" ht="18.75" x14ac:dyDescent="0.25">
      <c r="C119" s="70"/>
      <c r="D119" s="319" t="s">
        <v>164</v>
      </c>
      <c r="E119" s="319"/>
      <c r="F119" s="319"/>
      <c r="G119" s="319"/>
      <c r="H119" s="319"/>
      <c r="I119" s="319"/>
      <c r="J119" s="319"/>
      <c r="K119" s="319"/>
      <c r="L119" s="319"/>
      <c r="O119" s="338" t="s">
        <v>171</v>
      </c>
      <c r="P119" s="338"/>
      <c r="Q119" s="338"/>
      <c r="R119" s="338"/>
      <c r="S119" s="338"/>
      <c r="T119" s="338"/>
      <c r="U119" s="338"/>
    </row>
    <row r="120" spans="3:25" ht="18.75" x14ac:dyDescent="0.25">
      <c r="C120" s="70"/>
      <c r="D120" s="263"/>
      <c r="E120" s="288"/>
      <c r="F120" s="288"/>
      <c r="G120" s="288"/>
      <c r="H120" s="288"/>
      <c r="I120" s="288"/>
      <c r="J120" s="288"/>
      <c r="K120" s="288"/>
      <c r="L120" s="288"/>
      <c r="O120" s="264"/>
      <c r="P120" s="265"/>
      <c r="Q120" s="266"/>
      <c r="R120" s="266"/>
      <c r="S120" s="265"/>
      <c r="T120" s="267"/>
    </row>
    <row r="121" spans="3:25" ht="18.75" customHeight="1" x14ac:dyDescent="0.25">
      <c r="C121" s="70"/>
      <c r="D121" s="268" t="s">
        <v>149</v>
      </c>
      <c r="E121" s="318" t="s">
        <v>141</v>
      </c>
      <c r="F121" s="318"/>
      <c r="G121" s="318"/>
      <c r="H121" s="318"/>
      <c r="I121" s="318"/>
      <c r="J121" s="318"/>
      <c r="K121" s="318"/>
      <c r="L121" s="318"/>
      <c r="O121" s="269" t="s">
        <v>149</v>
      </c>
      <c r="P121" s="322" t="s">
        <v>165</v>
      </c>
      <c r="Q121" s="322"/>
      <c r="R121" s="322"/>
      <c r="S121" s="322"/>
      <c r="T121" s="322"/>
      <c r="U121" s="322"/>
    </row>
    <row r="122" spans="3:25" ht="18.75" x14ac:dyDescent="0.25">
      <c r="C122" s="70"/>
      <c r="D122" s="268" t="s">
        <v>150</v>
      </c>
      <c r="E122" s="318" t="s">
        <v>142</v>
      </c>
      <c r="F122" s="318"/>
      <c r="G122" s="318"/>
      <c r="H122" s="318"/>
      <c r="I122" s="318"/>
      <c r="J122" s="318"/>
      <c r="K122" s="318"/>
      <c r="L122" s="318"/>
      <c r="O122" s="269" t="s">
        <v>150</v>
      </c>
      <c r="P122" s="305" t="s">
        <v>169</v>
      </c>
      <c r="Q122" s="305"/>
      <c r="R122" s="305"/>
      <c r="S122" s="305"/>
      <c r="T122" s="305"/>
      <c r="U122" s="305"/>
    </row>
    <row r="123" spans="3:25" ht="18.75" x14ac:dyDescent="0.25">
      <c r="C123" s="70"/>
      <c r="D123" s="268" t="s">
        <v>151</v>
      </c>
      <c r="E123" s="316" t="s">
        <v>143</v>
      </c>
      <c r="F123" s="316"/>
      <c r="G123" s="316"/>
      <c r="H123" s="316"/>
      <c r="I123" s="316"/>
      <c r="J123" s="316"/>
      <c r="K123" s="316"/>
      <c r="L123" s="316"/>
      <c r="O123" s="269" t="s">
        <v>151</v>
      </c>
      <c r="P123" s="305" t="s">
        <v>166</v>
      </c>
      <c r="Q123" s="305"/>
      <c r="R123" s="305"/>
      <c r="S123" s="305"/>
      <c r="T123" s="305"/>
      <c r="U123" s="305"/>
    </row>
    <row r="124" spans="3:25" ht="18.75" x14ac:dyDescent="0.25">
      <c r="C124" s="70"/>
      <c r="D124" s="268" t="s">
        <v>152</v>
      </c>
      <c r="E124" s="316" t="s">
        <v>144</v>
      </c>
      <c r="F124" s="316"/>
      <c r="G124" s="316"/>
      <c r="H124" s="316"/>
      <c r="I124" s="316"/>
      <c r="J124" s="316"/>
      <c r="K124" s="316"/>
      <c r="L124" s="316"/>
      <c r="O124" s="269" t="s">
        <v>152</v>
      </c>
      <c r="P124" s="305" t="s">
        <v>167</v>
      </c>
      <c r="Q124" s="305"/>
      <c r="R124" s="305"/>
      <c r="S124" s="305"/>
      <c r="T124" s="305"/>
      <c r="U124" s="305"/>
    </row>
    <row r="125" spans="3:25" ht="18.75" x14ac:dyDescent="0.25">
      <c r="C125" s="70"/>
      <c r="D125" s="268" t="s">
        <v>153</v>
      </c>
      <c r="E125" s="316" t="s">
        <v>145</v>
      </c>
      <c r="F125" s="316"/>
      <c r="G125" s="316"/>
      <c r="H125" s="316"/>
      <c r="I125" s="316"/>
      <c r="J125" s="316"/>
      <c r="K125" s="316"/>
      <c r="L125" s="316"/>
      <c r="O125" s="269" t="s">
        <v>153</v>
      </c>
      <c r="P125" s="270" t="s">
        <v>168</v>
      </c>
      <c r="Q125" s="270"/>
      <c r="R125" s="270"/>
      <c r="S125" s="270"/>
      <c r="T125" s="270"/>
      <c r="U125" s="270"/>
    </row>
    <row r="126" spans="3:25" ht="18.75" x14ac:dyDescent="0.25">
      <c r="C126" s="70"/>
      <c r="D126" s="268" t="s">
        <v>154</v>
      </c>
      <c r="E126" s="316" t="s">
        <v>146</v>
      </c>
      <c r="F126" s="316"/>
      <c r="G126" s="316"/>
      <c r="H126" s="316"/>
      <c r="I126" s="316"/>
      <c r="J126" s="316"/>
      <c r="K126" s="316"/>
      <c r="L126" s="316"/>
      <c r="O126" s="269" t="s">
        <v>154</v>
      </c>
      <c r="P126" s="305" t="s">
        <v>170</v>
      </c>
      <c r="Q126" s="305"/>
      <c r="R126" s="305"/>
      <c r="S126" s="305"/>
      <c r="T126" s="305"/>
      <c r="U126" s="305"/>
    </row>
    <row r="127" spans="3:25" ht="18.75" x14ac:dyDescent="0.25">
      <c r="C127" s="70"/>
      <c r="D127" s="268" t="s">
        <v>155</v>
      </c>
      <c r="E127" s="316" t="s">
        <v>147</v>
      </c>
      <c r="F127" s="316"/>
      <c r="G127" s="316"/>
      <c r="H127" s="316"/>
      <c r="I127" s="316"/>
      <c r="J127" s="316"/>
      <c r="K127" s="316"/>
      <c r="L127" s="316"/>
      <c r="O127" s="269"/>
    </row>
    <row r="128" spans="3:25" ht="18.75" x14ac:dyDescent="0.25">
      <c r="C128" s="70"/>
      <c r="D128" s="268" t="s">
        <v>156</v>
      </c>
      <c r="E128" s="316" t="s">
        <v>148</v>
      </c>
      <c r="F128" s="316"/>
      <c r="G128" s="316"/>
      <c r="H128" s="316"/>
      <c r="I128" s="316"/>
      <c r="J128" s="316"/>
      <c r="K128" s="316"/>
      <c r="L128" s="316"/>
      <c r="O128" s="339" t="s">
        <v>172</v>
      </c>
      <c r="P128" s="339"/>
      <c r="Q128" s="339"/>
      <c r="R128" s="339"/>
      <c r="S128" s="339"/>
      <c r="T128" s="339"/>
      <c r="U128" s="339"/>
      <c r="V128" s="339"/>
      <c r="W128" s="265"/>
      <c r="X128" s="265"/>
      <c r="Y128" s="265"/>
    </row>
    <row r="129" spans="3:25" ht="18.75" x14ac:dyDescent="0.25">
      <c r="C129" s="70"/>
      <c r="D129" s="271"/>
      <c r="E129" s="287"/>
      <c r="F129" s="287"/>
      <c r="G129" s="287"/>
      <c r="H129" s="287"/>
      <c r="I129" s="287"/>
      <c r="J129" s="287"/>
      <c r="K129" s="287"/>
      <c r="L129" s="287"/>
      <c r="O129" s="340" t="s">
        <v>173</v>
      </c>
      <c r="P129" s="340"/>
      <c r="Q129" s="340"/>
      <c r="R129" s="340"/>
      <c r="S129" s="340"/>
      <c r="T129" s="340"/>
      <c r="U129" s="340"/>
      <c r="V129" s="340"/>
      <c r="W129" s="265"/>
      <c r="X129" s="265"/>
      <c r="Y129" s="265"/>
    </row>
    <row r="130" spans="3:25" ht="18.75" x14ac:dyDescent="0.25">
      <c r="C130" s="70"/>
      <c r="D130" s="272"/>
      <c r="E130" s="351" t="s">
        <v>157</v>
      </c>
      <c r="F130" s="351"/>
      <c r="G130" s="351"/>
      <c r="H130" s="351"/>
      <c r="I130" s="351"/>
      <c r="J130" s="351"/>
      <c r="K130" s="351"/>
      <c r="L130" s="351"/>
      <c r="O130" s="340" t="s">
        <v>174</v>
      </c>
      <c r="P130" s="340"/>
      <c r="Q130" s="340"/>
      <c r="R130" s="340"/>
      <c r="S130" s="340"/>
      <c r="T130" s="340"/>
      <c r="U130" s="340"/>
      <c r="V130" s="340"/>
      <c r="W130" s="340"/>
      <c r="X130" s="340"/>
      <c r="Y130" s="340"/>
    </row>
    <row r="131" spans="3:25" ht="23.25" x14ac:dyDescent="0.25">
      <c r="C131" s="70"/>
      <c r="D131" s="273" t="s">
        <v>149</v>
      </c>
      <c r="E131" s="341" t="s">
        <v>195</v>
      </c>
      <c r="F131" s="341"/>
      <c r="G131" s="341"/>
      <c r="H131" s="341"/>
      <c r="I131" s="341"/>
      <c r="J131" s="341"/>
      <c r="K131" s="341"/>
      <c r="L131" s="341"/>
      <c r="O131" s="336" t="s">
        <v>175</v>
      </c>
      <c r="P131" s="336"/>
      <c r="Q131" s="336"/>
      <c r="R131" s="336"/>
      <c r="S131" s="336"/>
      <c r="T131" s="336"/>
      <c r="U131" s="336"/>
      <c r="V131" s="336"/>
      <c r="W131" s="336"/>
      <c r="X131" s="336"/>
      <c r="Y131" s="336"/>
    </row>
    <row r="132" spans="3:25" ht="18.75" x14ac:dyDescent="0.25">
      <c r="C132" s="70"/>
      <c r="D132" s="273" t="s">
        <v>150</v>
      </c>
      <c r="E132" s="305" t="s">
        <v>196</v>
      </c>
      <c r="F132" s="305"/>
      <c r="G132" s="305"/>
      <c r="H132" s="305"/>
      <c r="I132" s="305"/>
      <c r="J132" s="305"/>
      <c r="K132" s="305"/>
      <c r="L132" s="305"/>
      <c r="O132" s="337" t="s">
        <v>198</v>
      </c>
      <c r="P132" s="337"/>
      <c r="Q132" s="337"/>
      <c r="R132" s="337"/>
      <c r="S132" s="337"/>
      <c r="T132" s="337"/>
      <c r="U132" s="337"/>
      <c r="V132" s="337"/>
      <c r="W132" s="270"/>
      <c r="X132" s="270"/>
      <c r="Y132" s="265"/>
    </row>
    <row r="133" spans="3:25" ht="18.75" x14ac:dyDescent="0.25">
      <c r="C133" s="70"/>
      <c r="D133" s="348" t="s">
        <v>151</v>
      </c>
      <c r="E133" s="347" t="s">
        <v>182</v>
      </c>
      <c r="F133" s="305"/>
      <c r="G133" s="305"/>
      <c r="H133" s="305"/>
      <c r="I133" s="305"/>
      <c r="J133" s="305"/>
      <c r="K133" s="305"/>
      <c r="L133" s="305"/>
      <c r="O133" s="349" t="s">
        <v>184</v>
      </c>
      <c r="P133" s="349"/>
      <c r="Q133" s="349"/>
      <c r="R133" s="349"/>
      <c r="S133" s="349"/>
      <c r="T133" s="349"/>
      <c r="U133" s="349"/>
      <c r="V133" s="349"/>
      <c r="W133" s="349"/>
      <c r="X133" s="349"/>
    </row>
    <row r="134" spans="3:25" ht="18.75" x14ac:dyDescent="0.25">
      <c r="C134" s="70"/>
      <c r="D134" s="348"/>
      <c r="E134" s="347" t="s">
        <v>183</v>
      </c>
      <c r="F134" s="305"/>
      <c r="G134" s="305"/>
      <c r="H134" s="305"/>
      <c r="I134" s="305"/>
      <c r="J134" s="305"/>
      <c r="K134" s="305"/>
      <c r="L134" s="305"/>
      <c r="O134" s="349" t="s">
        <v>185</v>
      </c>
      <c r="P134" s="349"/>
      <c r="Q134" s="349"/>
      <c r="R134" s="349"/>
      <c r="S134" s="349"/>
      <c r="T134" s="349"/>
      <c r="U134" s="349"/>
      <c r="V134" s="349"/>
      <c r="W134" s="349"/>
      <c r="X134" s="349"/>
    </row>
    <row r="135" spans="3:25" ht="18.75" customHeight="1" x14ac:dyDescent="0.25">
      <c r="C135" s="70"/>
      <c r="D135" s="348"/>
      <c r="E135" s="347" t="s">
        <v>197</v>
      </c>
      <c r="F135" s="305"/>
      <c r="G135" s="305"/>
      <c r="H135" s="305"/>
      <c r="I135" s="305"/>
      <c r="J135" s="305"/>
      <c r="K135" s="305"/>
      <c r="L135" s="305"/>
      <c r="O135" s="350" t="s">
        <v>176</v>
      </c>
      <c r="P135" s="350"/>
      <c r="Q135" s="350"/>
      <c r="R135" s="350"/>
      <c r="S135" s="350"/>
      <c r="T135" s="350"/>
      <c r="U135" s="350"/>
      <c r="V135" s="350"/>
      <c r="W135" s="350"/>
      <c r="X135" s="350"/>
      <c r="Y135" s="265"/>
    </row>
    <row r="136" spans="3:25" ht="18.75" customHeight="1" x14ac:dyDescent="0.25">
      <c r="C136" s="70"/>
      <c r="D136" s="273" t="s">
        <v>152</v>
      </c>
      <c r="E136" s="270" t="s">
        <v>158</v>
      </c>
      <c r="F136" s="270"/>
      <c r="G136" s="270"/>
      <c r="H136" s="270"/>
      <c r="I136" s="270"/>
      <c r="J136" s="270"/>
      <c r="K136" s="270"/>
      <c r="L136" s="270"/>
      <c r="O136" s="350" t="s">
        <v>177</v>
      </c>
      <c r="P136" s="350"/>
      <c r="Q136" s="350"/>
      <c r="R136" s="350"/>
      <c r="S136" s="350"/>
      <c r="T136" s="350"/>
      <c r="U136" s="350"/>
      <c r="V136" s="350"/>
      <c r="W136" s="350"/>
      <c r="X136" s="350"/>
      <c r="Y136" s="265"/>
    </row>
    <row r="137" spans="3:25" ht="18.75" customHeight="1" x14ac:dyDescent="0.25">
      <c r="C137" s="70"/>
      <c r="D137" s="273" t="s">
        <v>153</v>
      </c>
      <c r="E137" s="305" t="s">
        <v>159</v>
      </c>
      <c r="F137" s="305"/>
      <c r="G137" s="305"/>
      <c r="H137" s="305"/>
      <c r="I137" s="305"/>
      <c r="J137" s="305"/>
      <c r="K137" s="305"/>
      <c r="L137" s="305"/>
      <c r="O137" s="336" t="s">
        <v>178</v>
      </c>
      <c r="P137" s="336"/>
      <c r="Q137" s="336"/>
      <c r="R137" s="336"/>
      <c r="S137" s="336"/>
      <c r="T137" s="336"/>
      <c r="U137" s="336"/>
      <c r="V137" s="336"/>
      <c r="W137" s="336"/>
      <c r="X137" s="336"/>
      <c r="Y137" s="265"/>
    </row>
    <row r="138" spans="3:25" ht="18.75" customHeight="1" x14ac:dyDescent="0.25">
      <c r="C138" s="70"/>
      <c r="D138" s="273" t="s">
        <v>154</v>
      </c>
      <c r="E138" s="305" t="s">
        <v>140</v>
      </c>
      <c r="F138" s="305"/>
      <c r="G138" s="305"/>
      <c r="H138" s="305"/>
      <c r="I138" s="305"/>
      <c r="J138" s="305"/>
      <c r="K138" s="305"/>
      <c r="L138" s="305"/>
      <c r="O138" s="336" t="s">
        <v>179</v>
      </c>
      <c r="P138" s="336"/>
      <c r="Q138" s="336"/>
      <c r="R138" s="336"/>
      <c r="S138" s="336"/>
      <c r="T138" s="336"/>
      <c r="U138" s="336"/>
      <c r="V138" s="336"/>
      <c r="W138" s="336"/>
      <c r="X138" s="336"/>
      <c r="Y138" s="265"/>
    </row>
    <row r="139" spans="3:25" ht="18.75" x14ac:dyDescent="0.25">
      <c r="C139" s="70"/>
      <c r="D139" s="273"/>
      <c r="E139" s="346"/>
      <c r="F139" s="346"/>
      <c r="G139" s="346"/>
      <c r="H139" s="346"/>
      <c r="I139" s="346"/>
      <c r="J139" s="346"/>
      <c r="K139" s="346"/>
      <c r="L139" s="346"/>
      <c r="O139" s="336" t="s">
        <v>180</v>
      </c>
      <c r="P139" s="336"/>
      <c r="Q139" s="336"/>
      <c r="R139" s="336"/>
      <c r="S139" s="336"/>
      <c r="T139" s="336"/>
      <c r="U139" s="336"/>
      <c r="V139" s="336"/>
      <c r="W139" s="336"/>
      <c r="X139" s="336"/>
      <c r="Y139" s="265"/>
    </row>
    <row r="140" spans="3:25" ht="18.75" x14ac:dyDescent="0.25">
      <c r="C140" s="70"/>
      <c r="D140" s="273"/>
      <c r="E140" s="346"/>
      <c r="F140" s="346"/>
      <c r="G140" s="346"/>
      <c r="H140" s="346"/>
      <c r="I140" s="346"/>
      <c r="J140" s="346"/>
      <c r="K140" s="346"/>
      <c r="L140" s="346"/>
      <c r="O140" s="336" t="s">
        <v>181</v>
      </c>
      <c r="P140" s="336"/>
      <c r="Q140" s="336"/>
      <c r="R140" s="336"/>
      <c r="S140" s="336"/>
      <c r="T140" s="336"/>
      <c r="U140" s="336"/>
      <c r="V140" s="336"/>
      <c r="W140" s="336"/>
      <c r="X140" s="336"/>
      <c r="Y140" s="274"/>
    </row>
    <row r="141" spans="3:25" ht="18.75" x14ac:dyDescent="0.25">
      <c r="C141" s="70"/>
      <c r="D141" s="273"/>
      <c r="E141" s="346"/>
      <c r="F141" s="346"/>
      <c r="G141" s="346"/>
      <c r="H141" s="346"/>
      <c r="I141" s="346"/>
      <c r="J141" s="346"/>
      <c r="K141" s="346"/>
      <c r="L141" s="346"/>
    </row>
    <row r="142" spans="3:25" ht="18.75" x14ac:dyDescent="0.25">
      <c r="C142" s="70"/>
      <c r="D142" s="273"/>
      <c r="E142" s="346"/>
      <c r="F142" s="346"/>
      <c r="G142" s="346"/>
      <c r="H142" s="346"/>
      <c r="I142" s="346"/>
      <c r="J142" s="346"/>
      <c r="K142" s="346"/>
      <c r="L142" s="346"/>
    </row>
    <row r="143" spans="3:25" x14ac:dyDescent="0.25">
      <c r="C143" s="70"/>
    </row>
    <row r="144" spans="3:25" x14ac:dyDescent="0.25">
      <c r="C144" s="70"/>
    </row>
    <row r="145" spans="3:3" x14ac:dyDescent="0.25">
      <c r="C145" s="70"/>
    </row>
    <row r="146" spans="3:3" x14ac:dyDescent="0.25">
      <c r="C146" s="70"/>
    </row>
    <row r="147" spans="3:3" x14ac:dyDescent="0.25">
      <c r="C147" s="70"/>
    </row>
    <row r="148" spans="3:3" x14ac:dyDescent="0.25">
      <c r="C148" s="70"/>
    </row>
    <row r="149" spans="3:3" x14ac:dyDescent="0.25">
      <c r="C149" s="70"/>
    </row>
    <row r="150" spans="3:3" x14ac:dyDescent="0.25">
      <c r="C150" s="70"/>
    </row>
    <row r="151" spans="3:3" x14ac:dyDescent="0.25">
      <c r="C151" s="70"/>
    </row>
    <row r="152" spans="3:3" x14ac:dyDescent="0.25">
      <c r="C152" s="70"/>
    </row>
    <row r="153" spans="3:3" x14ac:dyDescent="0.25">
      <c r="C153" s="70"/>
    </row>
    <row r="154" spans="3:3" x14ac:dyDescent="0.25">
      <c r="C154" s="70"/>
    </row>
    <row r="155" spans="3:3" x14ac:dyDescent="0.25">
      <c r="C155" s="70"/>
    </row>
    <row r="156" spans="3:3" x14ac:dyDescent="0.25">
      <c r="C156" s="70"/>
    </row>
    <row r="157" spans="3:3" x14ac:dyDescent="0.25">
      <c r="C157" s="70"/>
    </row>
    <row r="158" spans="3:3" x14ac:dyDescent="0.25">
      <c r="C158" s="70"/>
    </row>
    <row r="159" spans="3:3" x14ac:dyDescent="0.25">
      <c r="C159" s="70"/>
    </row>
    <row r="160" spans="3:3" x14ac:dyDescent="0.25">
      <c r="C160" s="70"/>
    </row>
    <row r="161" spans="3:3" x14ac:dyDescent="0.25">
      <c r="C161" s="70"/>
    </row>
    <row r="162" spans="3:3" x14ac:dyDescent="0.25">
      <c r="C162" s="70"/>
    </row>
    <row r="163" spans="3:3" x14ac:dyDescent="0.25">
      <c r="C163" s="70"/>
    </row>
    <row r="164" spans="3:3" x14ac:dyDescent="0.25">
      <c r="C164" s="70"/>
    </row>
    <row r="165" spans="3:3" x14ac:dyDescent="0.25">
      <c r="C165" s="70"/>
    </row>
    <row r="166" spans="3:3" x14ac:dyDescent="0.25">
      <c r="C166" s="70"/>
    </row>
    <row r="167" spans="3:3" x14ac:dyDescent="0.25">
      <c r="C167" s="70"/>
    </row>
    <row r="168" spans="3:3" x14ac:dyDescent="0.25">
      <c r="C168" s="70"/>
    </row>
    <row r="169" spans="3:3" x14ac:dyDescent="0.25">
      <c r="C169" s="70"/>
    </row>
    <row r="170" spans="3:3" x14ac:dyDescent="0.25">
      <c r="C170" s="70"/>
    </row>
    <row r="171" spans="3:3" x14ac:dyDescent="0.25">
      <c r="C171" s="70"/>
    </row>
    <row r="172" spans="3:3" x14ac:dyDescent="0.25">
      <c r="C172" s="70"/>
    </row>
    <row r="173" spans="3:3" x14ac:dyDescent="0.25">
      <c r="C173" s="70"/>
    </row>
    <row r="174" spans="3:3" x14ac:dyDescent="0.25">
      <c r="C174" s="70"/>
    </row>
    <row r="175" spans="3:3" x14ac:dyDescent="0.25">
      <c r="C175" s="70"/>
    </row>
    <row r="176" spans="3:3" x14ac:dyDescent="0.25">
      <c r="C176" s="70"/>
    </row>
    <row r="177" spans="3:3" x14ac:dyDescent="0.25">
      <c r="C177" s="70"/>
    </row>
    <row r="178" spans="3:3" x14ac:dyDescent="0.25">
      <c r="C178" s="70"/>
    </row>
    <row r="179" spans="3:3" x14ac:dyDescent="0.25">
      <c r="C179" s="70"/>
    </row>
    <row r="180" spans="3:3" x14ac:dyDescent="0.25">
      <c r="C180" s="70"/>
    </row>
    <row r="181" spans="3:3" x14ac:dyDescent="0.25">
      <c r="C181" s="70"/>
    </row>
    <row r="182" spans="3:3" x14ac:dyDescent="0.25">
      <c r="C182" s="70"/>
    </row>
    <row r="183" spans="3:3" x14ac:dyDescent="0.25">
      <c r="C183" s="70"/>
    </row>
    <row r="184" spans="3:3" x14ac:dyDescent="0.25">
      <c r="C184" s="70"/>
    </row>
    <row r="185" spans="3:3" x14ac:dyDescent="0.25">
      <c r="C185" s="70"/>
    </row>
    <row r="186" spans="3:3" x14ac:dyDescent="0.25">
      <c r="C186" s="70"/>
    </row>
    <row r="187" spans="3:3" x14ac:dyDescent="0.25">
      <c r="C187" s="70"/>
    </row>
    <row r="188" spans="3:3" x14ac:dyDescent="0.25">
      <c r="C188" s="70"/>
    </row>
    <row r="189" spans="3:3" x14ac:dyDescent="0.25">
      <c r="C189" s="70"/>
    </row>
    <row r="190" spans="3:3" x14ac:dyDescent="0.25">
      <c r="C190" s="70"/>
    </row>
    <row r="191" spans="3:3" x14ac:dyDescent="0.25">
      <c r="C191" s="70"/>
    </row>
    <row r="192" spans="3:3" x14ac:dyDescent="0.25">
      <c r="C192" s="70"/>
    </row>
    <row r="193" spans="3:3" x14ac:dyDescent="0.25">
      <c r="C193" s="70"/>
    </row>
    <row r="194" spans="3:3" x14ac:dyDescent="0.25">
      <c r="C194" s="70"/>
    </row>
    <row r="195" spans="3:3" x14ac:dyDescent="0.25">
      <c r="C195" s="70"/>
    </row>
    <row r="196" spans="3:3" x14ac:dyDescent="0.25">
      <c r="C196" s="70"/>
    </row>
    <row r="197" spans="3:3" x14ac:dyDescent="0.25">
      <c r="C197" s="70"/>
    </row>
    <row r="198" spans="3:3" x14ac:dyDescent="0.25">
      <c r="C198" s="70"/>
    </row>
    <row r="199" spans="3:3" x14ac:dyDescent="0.25">
      <c r="C199" s="70"/>
    </row>
    <row r="200" spans="3:3" x14ac:dyDescent="0.25">
      <c r="C200" s="70"/>
    </row>
    <row r="201" spans="3:3" x14ac:dyDescent="0.25">
      <c r="C201" s="70"/>
    </row>
    <row r="202" spans="3:3" x14ac:dyDescent="0.25">
      <c r="C202" s="70"/>
    </row>
    <row r="203" spans="3:3" x14ac:dyDescent="0.25">
      <c r="C203" s="70"/>
    </row>
    <row r="204" spans="3:3" x14ac:dyDescent="0.25">
      <c r="C204" s="70"/>
    </row>
    <row r="205" spans="3:3" x14ac:dyDescent="0.25">
      <c r="C205" s="70"/>
    </row>
    <row r="206" spans="3:3" x14ac:dyDescent="0.25">
      <c r="C206" s="70"/>
    </row>
    <row r="207" spans="3:3" x14ac:dyDescent="0.25">
      <c r="C207" s="70"/>
    </row>
    <row r="208" spans="3:3" x14ac:dyDescent="0.25">
      <c r="C208" s="70"/>
    </row>
    <row r="209" spans="3:3" x14ac:dyDescent="0.25">
      <c r="C209" s="70"/>
    </row>
    <row r="210" spans="3:3" x14ac:dyDescent="0.25">
      <c r="C210" s="70"/>
    </row>
    <row r="211" spans="3:3" x14ac:dyDescent="0.25">
      <c r="C211" s="70"/>
    </row>
    <row r="212" spans="3:3" x14ac:dyDescent="0.25">
      <c r="C212" s="70"/>
    </row>
    <row r="213" spans="3:3" x14ac:dyDescent="0.25">
      <c r="C213" s="70"/>
    </row>
    <row r="214" spans="3:3" x14ac:dyDescent="0.25">
      <c r="C214" s="70"/>
    </row>
    <row r="215" spans="3:3" x14ac:dyDescent="0.25">
      <c r="C215" s="70"/>
    </row>
    <row r="216" spans="3:3" x14ac:dyDescent="0.25">
      <c r="C216" s="70"/>
    </row>
    <row r="217" spans="3:3" x14ac:dyDescent="0.25">
      <c r="C217" s="70"/>
    </row>
    <row r="218" spans="3:3" x14ac:dyDescent="0.25">
      <c r="C218" s="70"/>
    </row>
    <row r="219" spans="3:3" x14ac:dyDescent="0.25">
      <c r="C219" s="70"/>
    </row>
    <row r="220" spans="3:3" x14ac:dyDescent="0.25">
      <c r="C220" s="70"/>
    </row>
    <row r="221" spans="3:3" x14ac:dyDescent="0.25">
      <c r="C221" s="70"/>
    </row>
    <row r="222" spans="3:3" x14ac:dyDescent="0.25">
      <c r="C222" s="70"/>
    </row>
    <row r="223" spans="3:3" x14ac:dyDescent="0.25">
      <c r="C223" s="70"/>
    </row>
    <row r="224" spans="3:3" x14ac:dyDescent="0.25">
      <c r="C224" s="70"/>
    </row>
  </sheetData>
  <sheetProtection algorithmName="SHA-512" hashValue="Bo/74TLsyyg8OzhS/UbCj7Tmz2XYjy95xi9SxsdjVfuSujyb4bEwHFTpLOvPjaNykqnqe/qNnSzl14lqBqJi4Q==" saltValue="rLUl86iM11yZwOYi7KCxfg==" spinCount="100000" sheet="1" insertColumns="0" insertRows="0" insertHyperlinks="0" deleteColumns="0" deleteRows="0"/>
  <mergeCells count="134">
    <mergeCell ref="F44:L44"/>
    <mergeCell ref="F45:L45"/>
    <mergeCell ref="F46:L46"/>
    <mergeCell ref="F40:L40"/>
    <mergeCell ref="C41:E41"/>
    <mergeCell ref="F42:L42"/>
    <mergeCell ref="F43:L43"/>
    <mergeCell ref="C34:L34"/>
    <mergeCell ref="F35:L35"/>
    <mergeCell ref="F36:L36"/>
    <mergeCell ref="F37:L37"/>
    <mergeCell ref="F38:L38"/>
    <mergeCell ref="F39:L39"/>
    <mergeCell ref="F41:L41"/>
    <mergeCell ref="C35:E35"/>
    <mergeCell ref="D36:E36"/>
    <mergeCell ref="D37:E37"/>
    <mergeCell ref="D38:E38"/>
    <mergeCell ref="D39:E39"/>
    <mergeCell ref="D40:E40"/>
    <mergeCell ref="D42:E42"/>
    <mergeCell ref="D43:E43"/>
    <mergeCell ref="D44:E44"/>
    <mergeCell ref="D45:E45"/>
    <mergeCell ref="D72:E72"/>
    <mergeCell ref="D73:E73"/>
    <mergeCell ref="D74:E74"/>
    <mergeCell ref="D75:E75"/>
    <mergeCell ref="D46:E46"/>
    <mergeCell ref="E140:L140"/>
    <mergeCell ref="E141:L141"/>
    <mergeCell ref="E142:L142"/>
    <mergeCell ref="O140:X140"/>
    <mergeCell ref="O139:X139"/>
    <mergeCell ref="E134:L134"/>
    <mergeCell ref="E135:L135"/>
    <mergeCell ref="D133:D135"/>
    <mergeCell ref="O138:X138"/>
    <mergeCell ref="O137:X137"/>
    <mergeCell ref="O134:X134"/>
    <mergeCell ref="O133:X133"/>
    <mergeCell ref="E139:L139"/>
    <mergeCell ref="E137:L137"/>
    <mergeCell ref="E138:L138"/>
    <mergeCell ref="O135:X135"/>
    <mergeCell ref="O136:X136"/>
    <mergeCell ref="E133:L133"/>
    <mergeCell ref="E125:L125"/>
    <mergeCell ref="O131:Y131"/>
    <mergeCell ref="O132:V132"/>
    <mergeCell ref="P126:U126"/>
    <mergeCell ref="O119:U119"/>
    <mergeCell ref="O128:V128"/>
    <mergeCell ref="O129:V129"/>
    <mergeCell ref="O130:Y130"/>
    <mergeCell ref="D95:E95"/>
    <mergeCell ref="E131:L131"/>
    <mergeCell ref="E132:L132"/>
    <mergeCell ref="E126:L126"/>
    <mergeCell ref="E127:L127"/>
    <mergeCell ref="E128:L128"/>
    <mergeCell ref="E130:L130"/>
    <mergeCell ref="V33:W33"/>
    <mergeCell ref="O60:Q60"/>
    <mergeCell ref="I112:K112"/>
    <mergeCell ref="P121:U121"/>
    <mergeCell ref="D85:E85"/>
    <mergeCell ref="D86:E86"/>
    <mergeCell ref="D87:E87"/>
    <mergeCell ref="D88:E88"/>
    <mergeCell ref="D89:E89"/>
    <mergeCell ref="D80:E80"/>
    <mergeCell ref="D81:E81"/>
    <mergeCell ref="D82:E82"/>
    <mergeCell ref="D83:E83"/>
    <mergeCell ref="D84:E84"/>
    <mergeCell ref="D100:E100"/>
    <mergeCell ref="D91:E91"/>
    <mergeCell ref="G64:K64"/>
    <mergeCell ref="H49:M49"/>
    <mergeCell ref="D102:E102"/>
    <mergeCell ref="D103:E103"/>
    <mergeCell ref="D104:E104"/>
    <mergeCell ref="C115:E115"/>
    <mergeCell ref="C116:E116"/>
    <mergeCell ref="D67:E67"/>
    <mergeCell ref="F52:G52"/>
    <mergeCell ref="F53:G53"/>
    <mergeCell ref="F54:G54"/>
    <mergeCell ref="F55:G55"/>
    <mergeCell ref="E124:L124"/>
    <mergeCell ref="F116:H116"/>
    <mergeCell ref="E121:L121"/>
    <mergeCell ref="E122:L122"/>
    <mergeCell ref="E123:L123"/>
    <mergeCell ref="D119:L119"/>
    <mergeCell ref="D101:E101"/>
    <mergeCell ref="D99:E99"/>
    <mergeCell ref="D77:E77"/>
    <mergeCell ref="D78:E78"/>
    <mergeCell ref="D79:E79"/>
    <mergeCell ref="D76:E76"/>
    <mergeCell ref="D90:E90"/>
    <mergeCell ref="D92:E92"/>
    <mergeCell ref="D93:E93"/>
    <mergeCell ref="D94:E94"/>
    <mergeCell ref="D68:E68"/>
    <mergeCell ref="D69:E69"/>
    <mergeCell ref="D70:E70"/>
    <mergeCell ref="D71:E71"/>
    <mergeCell ref="E129:L129"/>
    <mergeCell ref="E120:L120"/>
    <mergeCell ref="C62:L62"/>
    <mergeCell ref="C48:M48"/>
    <mergeCell ref="C1:U1"/>
    <mergeCell ref="F3:G3"/>
    <mergeCell ref="C107:M107"/>
    <mergeCell ref="H2:S2"/>
    <mergeCell ref="Q105:R105"/>
    <mergeCell ref="L64:N64"/>
    <mergeCell ref="L65:L66"/>
    <mergeCell ref="M66:N66"/>
    <mergeCell ref="D96:E96"/>
    <mergeCell ref="D97:E97"/>
    <mergeCell ref="D98:E98"/>
    <mergeCell ref="P122:U122"/>
    <mergeCell ref="P123:U123"/>
    <mergeCell ref="P124:U124"/>
    <mergeCell ref="F56:G56"/>
    <mergeCell ref="F57:G57"/>
    <mergeCell ref="F58:G58"/>
    <mergeCell ref="F59:G59"/>
    <mergeCell ref="F115:H115"/>
    <mergeCell ref="F51:G51"/>
  </mergeCells>
  <phoneticPr fontId="19" type="noConversion"/>
  <conditionalFormatting sqref="H68:K104">
    <cfRule type="cellIs" dxfId="2" priority="5" operator="greaterThan">
      <formula>G68</formula>
    </cfRule>
  </conditionalFormatting>
  <conditionalFormatting sqref="I6:M8 O6:S8 I10:M13 O10:S13 I15:M18 O15:S18 I20:M23 O20:S23 I25:M26 O25:S26">
    <cfRule type="cellIs" dxfId="1" priority="7" operator="greaterThan">
      <formula>H6</formula>
    </cfRule>
  </conditionalFormatting>
  <conditionalFormatting sqref="I52:M59">
    <cfRule type="cellIs" dxfId="0" priority="6" operator="greaterThan">
      <formula>H52</formula>
    </cfRule>
  </conditionalFormatting>
  <pageMargins left="0.70866141732283472" right="0.70866141732283472" top="0.74803149606299213" bottom="0.74803149606299213" header="0.31496062992125984" footer="0.31496062992125984"/>
  <pageSetup paperSize="8" scale="2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B5EA97D84592E449088A787AC0F08E7" ma:contentTypeVersion="17" ma:contentTypeDescription="Utwórz nowy dokument." ma:contentTypeScope="" ma:versionID="e33f4597a39bcfded33653263a2cfc5b">
  <xsd:schema xmlns:xsd="http://www.w3.org/2001/XMLSchema" xmlns:xs="http://www.w3.org/2001/XMLSchema" xmlns:p="http://schemas.microsoft.com/office/2006/metadata/properties" xmlns:ns2="e0f9e54f-b521-4044-bdab-e679d094b868" xmlns:ns3="c5a0499a-6017-4eb8-af36-aab7eb60255e" targetNamespace="http://schemas.microsoft.com/office/2006/metadata/properties" ma:root="true" ma:fieldsID="39f52ee83dfeaa783cc33d7b83761ede" ns2:_="" ns3:_="">
    <xsd:import namespace="e0f9e54f-b521-4044-bdab-e679d094b868"/>
    <xsd:import namespace="c5a0499a-6017-4eb8-af36-aab7eb60255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SearchProperties" minOccurs="0"/>
                <xsd:element ref="ns2:MediaServiceDateTaken" minOccurs="0"/>
                <xsd:element ref="ns2:MediaLengthInSecond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9e54f-b521-4044-bdab-e679d094b8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63d5d06-095f-41d9-8982-a94f06522fc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a0499a-6017-4eb8-af36-aab7eb60255e"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edf79ba6-c016-407a-ab14-7d79774e8fec}" ma:internalName="TaxCatchAll" ma:showField="CatchAllData" ma:web="c5a0499a-6017-4eb8-af36-aab7eb6025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a0499a-6017-4eb8-af36-aab7eb60255e" xsi:nil="true"/>
    <lcf76f155ced4ddcb4097134ff3c332f xmlns="e0f9e54f-b521-4044-bdab-e679d094b86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872764-38AF-45B7-A419-AF6EFF3591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f9e54f-b521-4044-bdab-e679d094b868"/>
    <ds:schemaRef ds:uri="c5a0499a-6017-4eb8-af36-aab7eb6025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12B853-7AAD-494A-8807-32CDEB13E412}">
  <ds:schemaRefs>
    <ds:schemaRef ds:uri="http://schemas.microsoft.com/sharepoint/v3/contenttype/forms"/>
  </ds:schemaRefs>
</ds:datastoreItem>
</file>

<file path=customXml/itemProps3.xml><?xml version="1.0" encoding="utf-8"?>
<ds:datastoreItem xmlns:ds="http://schemas.openxmlformats.org/officeDocument/2006/customXml" ds:itemID="{8A5766D3-EC7C-4489-9E45-80D9D2396FC4}">
  <ds:schemaRefs>
    <ds:schemaRef ds:uri="http://schemas.openxmlformats.org/package/2006/metadata/core-properties"/>
    <ds:schemaRef ds:uri="e0f9e54f-b521-4044-bdab-e679d094b868"/>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c5a0499a-6017-4eb8-af36-aab7eb60255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Tomek</dc:creator>
  <cp:lastModifiedBy>Tomasz Urbaniak</cp:lastModifiedBy>
  <cp:lastPrinted>2026-04-13T21:34:29Z</cp:lastPrinted>
  <dcterms:created xsi:type="dcterms:W3CDTF">2026-02-17T00:49:36Z</dcterms:created>
  <dcterms:modified xsi:type="dcterms:W3CDTF">2026-04-29T10:12:33Z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0x0101009B5EA97D84592E449088A787AC0F08E7</vt:lpwstr>
  </property>
  <property fmtid="{D5CDD505-2E9C-101B-9397-08002B2CF9AE}" pid="3" name="MediaServiceImageTags">
    <vt:lpwstr/>
  </property>
</Properties>
</file>