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jchrzak1184\Desktop\bramy i szlabany\"/>
    </mc:Choice>
  </mc:AlternateContent>
  <xr:revisionPtr revIDLastSave="0" documentId="8_{87FC1F35-D07E-4819-BA05-4E6857A08E0A}" xr6:coauthVersionLast="36" xr6:coauthVersionMax="36" xr10:uidLastSave="{00000000-0000-0000-0000-000000000000}"/>
  <bookViews>
    <workbookView xWindow="0" yWindow="0" windowWidth="25200" windowHeight="11736" xr2:uid="{00000000-000D-0000-FFFF-FFFF00000000}"/>
  </bookViews>
  <sheets>
    <sheet name="ZASTRZEŻON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3" l="1"/>
  <c r="H85" i="3" s="1"/>
  <c r="I32" i="3" l="1"/>
  <c r="J32" i="3" l="1"/>
  <c r="J85" i="3" s="1"/>
  <c r="I85" i="3"/>
  <c r="H28" i="3"/>
  <c r="H84" i="3" s="1"/>
  <c r="H79" i="3" l="1"/>
  <c r="H87" i="3" s="1"/>
  <c r="H53" i="3"/>
  <c r="H86" i="3" s="1"/>
  <c r="I28" i="3"/>
  <c r="I79" i="3" l="1"/>
  <c r="I87" i="3" s="1"/>
  <c r="J28" i="3"/>
  <c r="J84" i="3" s="1"/>
  <c r="I84" i="3"/>
  <c r="I53" i="3"/>
  <c r="I86" i="3" s="1"/>
  <c r="J79" i="3" l="1"/>
  <c r="J87" i="3" s="1"/>
  <c r="H88" i="3"/>
  <c r="J53" i="3"/>
  <c r="J86" i="3" s="1"/>
  <c r="I88" i="3"/>
  <c r="H91" i="3" l="1"/>
  <c r="H93" i="3" s="1"/>
  <c r="J88" i="3"/>
  <c r="I91" i="3" l="1"/>
  <c r="J91" i="3" s="1"/>
  <c r="I93" i="3" l="1"/>
  <c r="J93" i="3" s="1"/>
</calcChain>
</file>

<file path=xl/sharedStrings.xml><?xml version="1.0" encoding="utf-8"?>
<sst xmlns="http://schemas.openxmlformats.org/spreadsheetml/2006/main" count="226" uniqueCount="127">
  <si>
    <t xml:space="preserve">Lp. </t>
  </si>
  <si>
    <t>Typ urządzenia</t>
  </si>
  <si>
    <t>Urządzenie na gwarancji producenta</t>
  </si>
  <si>
    <t>Ilość cykli przeglądu i konserwacji za cały okres trwania umowy</t>
  </si>
  <si>
    <t>Cena jednostkowa przeglądu i konserwacji (netto)</t>
  </si>
  <si>
    <t>Wartość umowy (netto)</t>
  </si>
  <si>
    <t>Podatek VAT</t>
  </si>
  <si>
    <t>Wartość umowy (brutto)</t>
  </si>
  <si>
    <t>SOI BIAŁOBRZEGI</t>
  </si>
  <si>
    <t>1. Białobrzegi, ul. Osiedle Wojskowe 93 (K-0134)</t>
  </si>
  <si>
    <t>NIE</t>
  </si>
  <si>
    <t>Podsumowanie</t>
  </si>
  <si>
    <t>Wartość netto</t>
  </si>
  <si>
    <t>Wartość VAT (23%)</t>
  </si>
  <si>
    <t>Wartość brutto</t>
  </si>
  <si>
    <t>Ogółem wartość przeglądów i konserwacji</t>
  </si>
  <si>
    <t>Całkowita wartość oferty na przeglądy i konserwację, usunięcie awarii i naprawy</t>
  </si>
  <si>
    <t>CENA JEDNEJ ROBOCZOGODZINY NAPRAWY/AWARII</t>
  </si>
  <si>
    <t>Netto …………………..zł</t>
  </si>
  <si>
    <t>stawka podatku VAT …………………..zł</t>
  </si>
  <si>
    <t>Brutto …………………..zł</t>
  </si>
  <si>
    <t>Nr budynku</t>
  </si>
  <si>
    <t>Budynek nr 29</t>
  </si>
  <si>
    <t>Drzwi automatyczne przesuwne GEZE Econodrive EL/2-200</t>
  </si>
  <si>
    <t>Ilość bram, szlabanów itp.</t>
  </si>
  <si>
    <t>SOI KAZUŃ</t>
  </si>
  <si>
    <t>Razem</t>
  </si>
  <si>
    <t>Budynek nr 9</t>
  </si>
  <si>
    <t>GZ LEGIONOWO</t>
  </si>
  <si>
    <t>Bramy elektryczne przesuwne samonośne Came</t>
  </si>
  <si>
    <t>Brama elektryczna dwuskrzydłowa Came</t>
  </si>
  <si>
    <t>Bramy stalowe rozwieralne dwuskrzydłowe automatyczne Came typ 001AX3024</t>
  </si>
  <si>
    <t>Pomiędzy budynkami 
nr 7, 78</t>
  </si>
  <si>
    <t>Budynek nr 78</t>
  </si>
  <si>
    <t>Teren nr 2</t>
  </si>
  <si>
    <t>Teren przy budynkach 
nr 96 i 97</t>
  </si>
  <si>
    <t>Budynek nr 97</t>
  </si>
  <si>
    <t>Furty obrotowe podwójne trójramienna Rotatech FHD 120
Came</t>
  </si>
  <si>
    <t>Furty obrotowe pojedyncze trójramienna Rotatech FHS 120
Came</t>
  </si>
  <si>
    <t>Szlaban Came typ 001G4000
Came</t>
  </si>
  <si>
    <t>Blokada drogowa DSP – napęd elektro-hydrauliczny.
Came</t>
  </si>
  <si>
    <t>Brama segmentowa zewnętrzna podnoszona mechanicznie typ TSB ze sterownikiem TS981 TORSYSTEM BUTZBACH SP. Z O.O.</t>
  </si>
  <si>
    <t>Budynek nr 4</t>
  </si>
  <si>
    <t>SOI ZEGRZE</t>
  </si>
  <si>
    <t xml:space="preserve">Budynek nr 1 </t>
  </si>
  <si>
    <t>Drzwi przesuwne dwuskrzydłowe</t>
  </si>
  <si>
    <t>Brama przesuwna, dwustronna z napędem FAAC</t>
  </si>
  <si>
    <t>Szlaban z napędem SIEBAU</t>
  </si>
  <si>
    <t>Szlaban dwuramienny CAME z kolczatką</t>
  </si>
  <si>
    <t>Szlaban z napędem CAME  001G2080Z</t>
  </si>
  <si>
    <t>Pomiędzy budynkiem 
nr 73 a MPS</t>
  </si>
  <si>
    <t>Budynek nr 74</t>
  </si>
  <si>
    <t>Brama garażowa z napędem mechanicznym KRISPLOL</t>
  </si>
  <si>
    <t>Budynek nr 224</t>
  </si>
  <si>
    <t>Budynek nr 229</t>
  </si>
  <si>
    <t>Budynek nr 296</t>
  </si>
  <si>
    <t>Budynek nr 297</t>
  </si>
  <si>
    <t>Brama garażowa z napędem elektrycznym HORMANN</t>
  </si>
  <si>
    <t>Brama/ Szlaban z napędem CAME  GGT80AGS</t>
  </si>
  <si>
    <t>Posterunek nr 1</t>
  </si>
  <si>
    <t>Posterunek nr 2</t>
  </si>
  <si>
    <t>Brama nr 4</t>
  </si>
  <si>
    <t>Brama rozwierna z napędem 24VAC typ AX5024 
CAME</t>
  </si>
  <si>
    <t>Bramka kołowrotu podwójna Rotatech FHD 120G
CAME</t>
  </si>
  <si>
    <t xml:space="preserve">Brama przesuwna PULL T8  z napędem TOUSEK </t>
  </si>
  <si>
    <t>Brama nr 1 
(gówna przy bud. 78)</t>
  </si>
  <si>
    <t>Brama nr 2
(gówna przy bud. 7)</t>
  </si>
  <si>
    <t>Brama nr 3
(gówna przy bud. 12)</t>
  </si>
  <si>
    <t>Brama zamykająca śluzę nr 2 (przy budynku nr 7)</t>
  </si>
  <si>
    <t>Brama stalowa przesuwana automatycznie Came typ 001 BK-1800 Came</t>
  </si>
  <si>
    <t xml:space="preserve"> 4. Zegrze ul. Juzistek 2 (K-0151)</t>
  </si>
  <si>
    <t>5. Legionowo ul. Buka 1 (K-8602)</t>
  </si>
  <si>
    <t>8 (5x6x7)</t>
  </si>
  <si>
    <t>10 (8+9)</t>
  </si>
  <si>
    <t>Budynek nr 59</t>
  </si>
  <si>
    <t>Brama przesuwna GC METAL z napędem typ FAAC</t>
  </si>
  <si>
    <t>Budynek nr 93</t>
  </si>
  <si>
    <t>Szlaban HERZ z napędem CAME</t>
  </si>
  <si>
    <t>Furta obrotowa DORMAKABA KENTAUR FTS-E01</t>
  </si>
  <si>
    <t xml:space="preserve">Kolczatka HERZ </t>
  </si>
  <si>
    <t>4. 09-506 Soczewka (K-4536)</t>
  </si>
  <si>
    <t>Budynek 8</t>
  </si>
  <si>
    <t>Brama przemysłowa segmentowa HORMAN typ SPU 42</t>
  </si>
  <si>
    <t>Budynek nr 43</t>
  </si>
  <si>
    <t>Brama z napędem NICE</t>
  </si>
  <si>
    <t>Budynek nr 228</t>
  </si>
  <si>
    <t>Budynek nr 313</t>
  </si>
  <si>
    <t>Budynek nr 314</t>
  </si>
  <si>
    <t>Brama przesuwna</t>
  </si>
  <si>
    <t>Budynek nr 71</t>
  </si>
  <si>
    <t>Budynek nr 28</t>
  </si>
  <si>
    <t>Brama przesuwna z napędem + furtka</t>
  </si>
  <si>
    <t>Przy WSŁS/RCI</t>
  </si>
  <si>
    <t>Brama przesuwna + furtka</t>
  </si>
  <si>
    <t>Budynek nr 52</t>
  </si>
  <si>
    <t>Brama dwuskrzydłowa bez napędu</t>
  </si>
  <si>
    <t>Budynek nr 68</t>
  </si>
  <si>
    <t>Budynek nr 96 MPS</t>
  </si>
  <si>
    <t xml:space="preserve">Brama dwuskrzydłowa bez napędu + furtka </t>
  </si>
  <si>
    <t>Ośrodek Sportowy</t>
  </si>
  <si>
    <t>Brama dwuskrzydłowa</t>
  </si>
  <si>
    <t>Budynek nr 32</t>
  </si>
  <si>
    <t>Budynek nr 94</t>
  </si>
  <si>
    <t>Brama przesuwna bez napędu + furtka</t>
  </si>
  <si>
    <t>Budynek nr 10</t>
  </si>
  <si>
    <t>Budynek nr 94 (za)</t>
  </si>
  <si>
    <t>Budynek nr 39</t>
  </si>
  <si>
    <t>Brama dwuskrzydłowa + furtki (2 szt.)</t>
  </si>
  <si>
    <t>Budynek nr 18</t>
  </si>
  <si>
    <t xml:space="preserve">Budynek 323 Śnieżnik </t>
  </si>
  <si>
    <t xml:space="preserve">Szlaban z napędem CAME   </t>
  </si>
  <si>
    <t>Budynek Nr 99</t>
  </si>
  <si>
    <t>Brama segmentowa zewnętrzna TORSYSTEM nr 174271/10/01-20
wymiary: B:4200mm
H:4500mm
prowadzenie SL</t>
  </si>
  <si>
    <t>Brama segmentowa zewnętrzna TORSYSTEM nr 174271/20/01-10
wymiary: B:4200mm
H:4500mm
prowadzenie SL</t>
  </si>
  <si>
    <t>Brama segmentowa zewnętrzna TORSYSTEM nr 174271/30/01-10
wymiary: B:4200mm
H:4500mm
prowadzenie SL</t>
  </si>
  <si>
    <t>Brama segmentowa zewnętrzna TORSYSTEM nr 174271/40/01
wymiary: B:3200mm
H:3600mm
prowadzenie VL</t>
  </si>
  <si>
    <t>Brama segmentowa zewnętrzna TORSYSTEM nr 174271/50/01
wymiary: B:3300mm
H:3600mm
prowadzenie VL</t>
  </si>
  <si>
    <t>Brama segmentowa zewnętrzna TORSYSTEM nr 174271/60/01
wymiary: B:4100mm
H:4500mm
prowadzenie HL</t>
  </si>
  <si>
    <t>Brama segmentowa wewnetrzna TORSYSTEM nr 200264/10/01-04
wymiary: B:3000mm
H:3600mm
prowadzenie VL-T</t>
  </si>
  <si>
    <t>Brama segmentowa wewnetrzna TORSYSTEM nr 200264/20/01-02
wymiary: B:3000mm
H:3600mm
prowadzenie VL-T</t>
  </si>
  <si>
    <t>Brama segmentowa wewnetrzna TORSYSTEM nr 200264/30/01
wymiary: B:4000mm
H:4500mm
prowadzenie HL</t>
  </si>
  <si>
    <r>
      <t xml:space="preserve">Brama dwuskrzydłowa GC METAL z napędem typ </t>
    </r>
    <r>
      <rPr>
        <b/>
        <u/>
        <sz val="10"/>
        <rFont val="Arial"/>
        <family val="2"/>
        <charset val="238"/>
      </rPr>
      <t>CAME ATS</t>
    </r>
    <r>
      <rPr>
        <sz val="10"/>
        <rFont val="Arial"/>
        <family val="2"/>
        <charset val="238"/>
      </rPr>
      <t xml:space="preserve"> </t>
    </r>
    <r>
      <rPr>
        <b/>
        <u/>
        <sz val="10"/>
        <rFont val="Arial"/>
        <family val="2"/>
        <charset val="238"/>
      </rPr>
      <t>+ furtka</t>
    </r>
  </si>
  <si>
    <t>Szacowane koszta usunięcia awarii i naprawy 
(100% wartości przeglądów i konserwacji)</t>
  </si>
  <si>
    <t>2. 09-506 Soczewka (K-4536)</t>
  </si>
  <si>
    <t xml:space="preserve"> 3. Zegrze ul. Juzistek 2 (K-0151)</t>
  </si>
  <si>
    <t>4. Legionowo ul. Buka 1 (K-8602)</t>
  </si>
  <si>
    <t xml:space="preserve">ZASTRZEŻONE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</si>
</sst>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 tint="4.9989318521683403E-2"/>
      <name val="Arial"/>
      <family val="2"/>
      <charset val="238"/>
    </font>
    <font>
      <b/>
      <i/>
      <sz val="10"/>
      <color theme="1" tint="4.9989318521683403E-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4" fontId="2" fillId="5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4" fontId="2" fillId="5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4" fontId="8" fillId="5" borderId="1" xfId="0" applyNumberFormat="1" applyFont="1" applyFill="1" applyBorder="1" applyAlignment="1">
      <alignment horizontal="center" vertical="center"/>
    </xf>
    <xf numFmtId="0" fontId="11" fillId="0" borderId="0" xfId="0" applyFont="1"/>
    <xf numFmtId="2" fontId="12" fillId="0" borderId="0" xfId="0" applyNumberFormat="1" applyFont="1"/>
    <xf numFmtId="2" fontId="0" fillId="0" borderId="0" xfId="0" applyNumberFormat="1" applyFont="1"/>
    <xf numFmtId="2" fontId="0" fillId="0" borderId="0" xfId="0" applyNumberFormat="1" applyFill="1"/>
    <xf numFmtId="2" fontId="0" fillId="0" borderId="0" xfId="0" applyNumberFormat="1" applyFont="1" applyFill="1"/>
    <xf numFmtId="2" fontId="0" fillId="0" borderId="0" xfId="0" applyNumberFormat="1"/>
    <xf numFmtId="2" fontId="11" fillId="0" borderId="0" xfId="0" applyNumberFormat="1" applyFont="1" applyFill="1"/>
    <xf numFmtId="2" fontId="11" fillId="0" borderId="0" xfId="0" applyNumberFormat="1" applyFont="1"/>
    <xf numFmtId="0" fontId="13" fillId="0" borderId="0" xfId="0" applyFont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right" vertical="center"/>
    </xf>
    <xf numFmtId="0" fontId="5" fillId="6" borderId="3" xfId="0" applyFont="1" applyFill="1" applyBorder="1" applyAlignment="1">
      <alignment horizontal="right" vertical="center"/>
    </xf>
    <xf numFmtId="0" fontId="5" fillId="6" borderId="4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right" vertical="center"/>
    </xf>
    <xf numFmtId="0" fontId="1" fillId="6" borderId="3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5" borderId="0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99"/>
  <sheetViews>
    <sheetView tabSelected="1" zoomScaleNormal="100" zoomScaleSheetLayoutView="70" workbookViewId="0">
      <selection activeCell="L55" sqref="L55"/>
    </sheetView>
  </sheetViews>
  <sheetFormatPr defaultColWidth="9.109375" defaultRowHeight="14.4" x14ac:dyDescent="0.3"/>
  <cols>
    <col min="1" max="1" width="5.33203125" style="20" customWidth="1"/>
    <col min="2" max="2" width="28.44140625" style="20" customWidth="1"/>
    <col min="3" max="3" width="28" style="20" bestFit="1" customWidth="1"/>
    <col min="4" max="4" width="18" style="20" customWidth="1"/>
    <col min="5" max="5" width="10.88671875" style="20" bestFit="1" customWidth="1"/>
    <col min="6" max="6" width="18.5546875" style="20" customWidth="1"/>
    <col min="7" max="7" width="15.5546875" style="20" customWidth="1"/>
    <col min="8" max="8" width="10.88671875" style="20" bestFit="1" customWidth="1"/>
    <col min="9" max="9" width="11" style="20" bestFit="1" customWidth="1"/>
    <col min="10" max="10" width="10.88671875" style="20" bestFit="1" customWidth="1"/>
    <col min="11" max="11" width="9.109375" style="20"/>
    <col min="12" max="12" width="10.33203125" style="49" bestFit="1" customWidth="1"/>
    <col min="13" max="14" width="9.109375" style="20"/>
    <col min="15" max="15" width="16.6640625" style="49" customWidth="1"/>
    <col min="16" max="16" width="13.109375" style="20" customWidth="1"/>
    <col min="17" max="17" width="17" style="49" customWidth="1"/>
    <col min="18" max="18" width="13.33203125" style="20" customWidth="1"/>
    <col min="19" max="19" width="9.109375" style="20"/>
    <col min="20" max="20" width="10.33203125" style="49" bestFit="1" customWidth="1"/>
    <col min="21" max="16384" width="9.109375" style="20"/>
  </cols>
  <sheetData>
    <row r="2" spans="1:20" x14ac:dyDescent="0.3">
      <c r="B2" s="55" t="s">
        <v>126</v>
      </c>
    </row>
    <row r="4" spans="1:20" ht="66" x14ac:dyDescent="0.3">
      <c r="A4" s="26" t="s">
        <v>0</v>
      </c>
      <c r="B4" s="27" t="s">
        <v>21</v>
      </c>
      <c r="C4" s="28" t="s">
        <v>1</v>
      </c>
      <c r="D4" s="28" t="s">
        <v>2</v>
      </c>
      <c r="E4" s="28" t="s">
        <v>24</v>
      </c>
      <c r="F4" s="28" t="s">
        <v>3</v>
      </c>
      <c r="G4" s="29" t="s">
        <v>4</v>
      </c>
      <c r="H4" s="29" t="s">
        <v>5</v>
      </c>
      <c r="I4" s="29" t="s">
        <v>6</v>
      </c>
      <c r="J4" s="29" t="s">
        <v>7</v>
      </c>
    </row>
    <row r="5" spans="1:20" x14ac:dyDescent="0.3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9">
        <v>7</v>
      </c>
      <c r="H5" s="29" t="s">
        <v>72</v>
      </c>
      <c r="I5" s="29">
        <v>9</v>
      </c>
      <c r="J5" s="29" t="s">
        <v>73</v>
      </c>
    </row>
    <row r="6" spans="1:20" x14ac:dyDescent="0.3">
      <c r="A6" s="67" t="s">
        <v>8</v>
      </c>
      <c r="B6" s="67"/>
      <c r="C6" s="67"/>
      <c r="D6" s="67"/>
      <c r="E6" s="67"/>
      <c r="F6" s="67"/>
      <c r="G6" s="67"/>
      <c r="H6" s="67"/>
      <c r="I6" s="67"/>
      <c r="J6" s="67"/>
    </row>
    <row r="7" spans="1:20" x14ac:dyDescent="0.3">
      <c r="A7" s="68" t="s">
        <v>9</v>
      </c>
      <c r="B7" s="68"/>
      <c r="C7" s="68"/>
      <c r="D7" s="68"/>
      <c r="E7" s="68"/>
      <c r="F7" s="68"/>
      <c r="G7" s="68"/>
      <c r="H7" s="68"/>
      <c r="I7" s="68"/>
      <c r="J7" s="68"/>
    </row>
    <row r="8" spans="1:20" s="33" customFormat="1" ht="26.4" x14ac:dyDescent="0.3">
      <c r="A8" s="30">
        <v>1</v>
      </c>
      <c r="B8" s="40" t="s">
        <v>22</v>
      </c>
      <c r="C8" s="42" t="s">
        <v>23</v>
      </c>
      <c r="D8" s="30" t="s">
        <v>10</v>
      </c>
      <c r="E8" s="30">
        <v>1</v>
      </c>
      <c r="F8" s="43">
        <v>2</v>
      </c>
      <c r="G8" s="31"/>
      <c r="H8" s="32"/>
      <c r="I8" s="32"/>
      <c r="J8" s="32"/>
      <c r="L8" s="50"/>
      <c r="O8" s="50"/>
      <c r="Q8" s="50"/>
      <c r="T8" s="50"/>
    </row>
    <row r="9" spans="1:20" s="33" customFormat="1" ht="26.4" x14ac:dyDescent="0.3">
      <c r="A9" s="34">
        <v>2</v>
      </c>
      <c r="B9" s="41" t="s">
        <v>74</v>
      </c>
      <c r="C9" s="41" t="s">
        <v>75</v>
      </c>
      <c r="D9" s="34" t="s">
        <v>10</v>
      </c>
      <c r="E9" s="30">
        <v>2</v>
      </c>
      <c r="F9" s="35">
        <v>2</v>
      </c>
      <c r="G9" s="31"/>
      <c r="H9" s="36"/>
      <c r="I9" s="36"/>
      <c r="J9" s="36"/>
      <c r="L9" s="50"/>
      <c r="O9" s="50"/>
      <c r="Q9" s="50"/>
      <c r="T9" s="50"/>
    </row>
    <row r="10" spans="1:20" s="33" customFormat="1" ht="39.6" x14ac:dyDescent="0.3">
      <c r="A10" s="34">
        <v>3</v>
      </c>
      <c r="B10" s="41" t="s">
        <v>76</v>
      </c>
      <c r="C10" s="41" t="s">
        <v>121</v>
      </c>
      <c r="D10" s="34" t="s">
        <v>10</v>
      </c>
      <c r="E10" s="34">
        <v>1</v>
      </c>
      <c r="F10" s="35">
        <v>2</v>
      </c>
      <c r="G10" s="31"/>
      <c r="H10" s="36"/>
      <c r="I10" s="36"/>
      <c r="J10" s="36"/>
      <c r="L10" s="50"/>
      <c r="O10" s="50"/>
      <c r="Q10" s="50"/>
      <c r="T10" s="50"/>
    </row>
    <row r="11" spans="1:20" s="33" customFormat="1" ht="26.4" x14ac:dyDescent="0.3">
      <c r="A11" s="34">
        <v>4</v>
      </c>
      <c r="B11" s="41" t="s">
        <v>76</v>
      </c>
      <c r="C11" s="41" t="s">
        <v>77</v>
      </c>
      <c r="D11" s="34" t="s">
        <v>10</v>
      </c>
      <c r="E11" s="34">
        <v>1</v>
      </c>
      <c r="F11" s="35">
        <v>2</v>
      </c>
      <c r="G11" s="31"/>
      <c r="H11" s="36"/>
      <c r="I11" s="36"/>
      <c r="J11" s="36"/>
      <c r="L11" s="50"/>
      <c r="O11" s="50"/>
      <c r="Q11" s="50"/>
      <c r="T11" s="50"/>
    </row>
    <row r="12" spans="1:20" s="33" customFormat="1" ht="26.4" x14ac:dyDescent="0.3">
      <c r="A12" s="30">
        <v>5</v>
      </c>
      <c r="B12" s="41" t="s">
        <v>76</v>
      </c>
      <c r="C12" s="41" t="s">
        <v>78</v>
      </c>
      <c r="D12" s="34" t="s">
        <v>10</v>
      </c>
      <c r="E12" s="34">
        <v>1</v>
      </c>
      <c r="F12" s="35">
        <v>2</v>
      </c>
      <c r="G12" s="31"/>
      <c r="H12" s="36"/>
      <c r="I12" s="36"/>
      <c r="J12" s="36"/>
      <c r="L12" s="50"/>
      <c r="O12" s="50"/>
      <c r="Q12" s="50"/>
      <c r="T12" s="50"/>
    </row>
    <row r="13" spans="1:20" s="21" customFormat="1" x14ac:dyDescent="0.3">
      <c r="A13" s="34">
        <v>6</v>
      </c>
      <c r="B13" s="41" t="s">
        <v>76</v>
      </c>
      <c r="C13" s="41" t="s">
        <v>79</v>
      </c>
      <c r="D13" s="34" t="s">
        <v>10</v>
      </c>
      <c r="E13" s="34">
        <v>1</v>
      </c>
      <c r="F13" s="35">
        <v>2</v>
      </c>
      <c r="G13" s="31"/>
      <c r="H13" s="36"/>
      <c r="I13" s="36"/>
      <c r="J13" s="36"/>
      <c r="L13" s="51"/>
      <c r="O13" s="51"/>
      <c r="Q13" s="51"/>
      <c r="T13" s="51"/>
    </row>
    <row r="14" spans="1:20" s="21" customFormat="1" x14ac:dyDescent="0.3">
      <c r="A14" s="34">
        <v>7</v>
      </c>
      <c r="B14" s="41" t="s">
        <v>89</v>
      </c>
      <c r="C14" s="41" t="s">
        <v>88</v>
      </c>
      <c r="D14" s="34" t="s">
        <v>10</v>
      </c>
      <c r="E14" s="30">
        <v>1</v>
      </c>
      <c r="F14" s="35">
        <v>1</v>
      </c>
      <c r="G14" s="31"/>
      <c r="H14" s="36"/>
      <c r="I14" s="36"/>
      <c r="J14" s="36"/>
      <c r="L14" s="51"/>
      <c r="O14" s="51"/>
      <c r="Q14" s="51"/>
      <c r="T14" s="51"/>
    </row>
    <row r="15" spans="1:20" s="21" customFormat="1" ht="26.4" x14ac:dyDescent="0.3">
      <c r="A15" s="34">
        <v>8</v>
      </c>
      <c r="B15" s="41" t="s">
        <v>90</v>
      </c>
      <c r="C15" s="41" t="s">
        <v>91</v>
      </c>
      <c r="D15" s="34" t="s">
        <v>10</v>
      </c>
      <c r="E15" s="30">
        <v>1</v>
      </c>
      <c r="F15" s="35">
        <v>1</v>
      </c>
      <c r="G15" s="31"/>
      <c r="H15" s="36"/>
      <c r="I15" s="36"/>
      <c r="J15" s="36"/>
      <c r="L15" s="51"/>
      <c r="O15" s="51"/>
      <c r="Q15" s="51"/>
      <c r="T15" s="51"/>
    </row>
    <row r="16" spans="1:20" s="21" customFormat="1" x14ac:dyDescent="0.3">
      <c r="A16" s="30">
        <v>9</v>
      </c>
      <c r="B16" s="41" t="s">
        <v>92</v>
      </c>
      <c r="C16" s="41" t="s">
        <v>93</v>
      </c>
      <c r="D16" s="34" t="s">
        <v>10</v>
      </c>
      <c r="E16" s="30">
        <v>1</v>
      </c>
      <c r="F16" s="35">
        <v>1</v>
      </c>
      <c r="G16" s="31"/>
      <c r="H16" s="36"/>
      <c r="I16" s="36"/>
      <c r="J16" s="36"/>
      <c r="L16" s="51"/>
      <c r="O16" s="51"/>
      <c r="Q16" s="51"/>
      <c r="T16" s="51"/>
    </row>
    <row r="17" spans="1:20" s="21" customFormat="1" ht="26.4" x14ac:dyDescent="0.3">
      <c r="A17" s="34">
        <v>10</v>
      </c>
      <c r="B17" s="41" t="s">
        <v>94</v>
      </c>
      <c r="C17" s="41" t="s">
        <v>95</v>
      </c>
      <c r="D17" s="34" t="s">
        <v>10</v>
      </c>
      <c r="E17" s="30">
        <v>1</v>
      </c>
      <c r="F17" s="35">
        <v>1</v>
      </c>
      <c r="G17" s="31"/>
      <c r="H17" s="36"/>
      <c r="I17" s="36"/>
      <c r="J17" s="36"/>
      <c r="L17" s="51"/>
      <c r="O17" s="51"/>
      <c r="Q17" s="51"/>
      <c r="T17" s="51"/>
    </row>
    <row r="18" spans="1:20" s="21" customFormat="1" ht="26.4" x14ac:dyDescent="0.3">
      <c r="A18" s="34">
        <v>11</v>
      </c>
      <c r="B18" s="41" t="s">
        <v>96</v>
      </c>
      <c r="C18" s="41" t="s">
        <v>95</v>
      </c>
      <c r="D18" s="34" t="s">
        <v>10</v>
      </c>
      <c r="E18" s="30">
        <v>1</v>
      </c>
      <c r="F18" s="35">
        <v>1</v>
      </c>
      <c r="G18" s="31"/>
      <c r="H18" s="36"/>
      <c r="I18" s="36"/>
      <c r="J18" s="36"/>
      <c r="L18" s="51"/>
      <c r="O18" s="51"/>
      <c r="Q18" s="51"/>
      <c r="T18" s="51"/>
    </row>
    <row r="19" spans="1:20" s="21" customFormat="1" ht="26.4" x14ac:dyDescent="0.3">
      <c r="A19" s="34">
        <v>12</v>
      </c>
      <c r="B19" s="41" t="s">
        <v>97</v>
      </c>
      <c r="C19" s="41" t="s">
        <v>98</v>
      </c>
      <c r="D19" s="34" t="s">
        <v>10</v>
      </c>
      <c r="E19" s="30">
        <v>2</v>
      </c>
      <c r="F19" s="35">
        <v>1</v>
      </c>
      <c r="G19" s="31"/>
      <c r="H19" s="36"/>
      <c r="I19" s="36"/>
      <c r="J19" s="36"/>
      <c r="L19" s="51"/>
      <c r="O19" s="51"/>
      <c r="Q19" s="51"/>
      <c r="T19" s="51"/>
    </row>
    <row r="20" spans="1:20" s="21" customFormat="1" x14ac:dyDescent="0.3">
      <c r="A20" s="30">
        <v>13</v>
      </c>
      <c r="B20" s="41" t="s">
        <v>99</v>
      </c>
      <c r="C20" s="41" t="s">
        <v>100</v>
      </c>
      <c r="D20" s="34" t="s">
        <v>10</v>
      </c>
      <c r="E20" s="30">
        <v>1</v>
      </c>
      <c r="F20" s="35">
        <v>1</v>
      </c>
      <c r="G20" s="31"/>
      <c r="H20" s="36"/>
      <c r="I20" s="36"/>
      <c r="J20" s="36"/>
      <c r="L20" s="51"/>
      <c r="O20" s="51"/>
      <c r="Q20" s="51"/>
      <c r="T20" s="51"/>
    </row>
    <row r="21" spans="1:20" s="21" customFormat="1" ht="26.4" x14ac:dyDescent="0.3">
      <c r="A21" s="34">
        <v>14</v>
      </c>
      <c r="B21" s="41" t="s">
        <v>27</v>
      </c>
      <c r="C21" s="41" t="s">
        <v>98</v>
      </c>
      <c r="D21" s="34" t="s">
        <v>10</v>
      </c>
      <c r="E21" s="30">
        <v>1</v>
      </c>
      <c r="F21" s="35">
        <v>1</v>
      </c>
      <c r="G21" s="31"/>
      <c r="H21" s="36"/>
      <c r="I21" s="36"/>
      <c r="J21" s="36"/>
      <c r="L21" s="51"/>
      <c r="O21" s="51"/>
      <c r="Q21" s="51"/>
      <c r="T21" s="51"/>
    </row>
    <row r="22" spans="1:20" s="21" customFormat="1" x14ac:dyDescent="0.3">
      <c r="A22" s="34">
        <v>15</v>
      </c>
      <c r="B22" s="41" t="s">
        <v>101</v>
      </c>
      <c r="C22" s="41" t="s">
        <v>93</v>
      </c>
      <c r="D22" s="34" t="s">
        <v>10</v>
      </c>
      <c r="E22" s="30">
        <v>1</v>
      </c>
      <c r="F22" s="35">
        <v>1</v>
      </c>
      <c r="G22" s="31"/>
      <c r="H22" s="36"/>
      <c r="I22" s="36"/>
      <c r="J22" s="36"/>
      <c r="L22" s="51"/>
      <c r="O22" s="51"/>
      <c r="Q22" s="51"/>
      <c r="T22" s="51"/>
    </row>
    <row r="23" spans="1:20" s="21" customFormat="1" ht="26.4" x14ac:dyDescent="0.3">
      <c r="A23" s="34">
        <v>16</v>
      </c>
      <c r="B23" s="41" t="s">
        <v>102</v>
      </c>
      <c r="C23" s="41" t="s">
        <v>103</v>
      </c>
      <c r="D23" s="34" t="s">
        <v>10</v>
      </c>
      <c r="E23" s="30">
        <v>1</v>
      </c>
      <c r="F23" s="35">
        <v>1</v>
      </c>
      <c r="G23" s="31"/>
      <c r="H23" s="36"/>
      <c r="I23" s="36"/>
      <c r="J23" s="36"/>
      <c r="L23" s="51"/>
      <c r="O23" s="51"/>
      <c r="Q23" s="51"/>
      <c r="T23" s="51"/>
    </row>
    <row r="24" spans="1:20" s="21" customFormat="1" x14ac:dyDescent="0.3">
      <c r="A24" s="30">
        <v>17</v>
      </c>
      <c r="B24" s="41" t="s">
        <v>104</v>
      </c>
      <c r="C24" s="41" t="s">
        <v>88</v>
      </c>
      <c r="D24" s="34" t="s">
        <v>10</v>
      </c>
      <c r="E24" s="30">
        <v>1</v>
      </c>
      <c r="F24" s="35">
        <v>1</v>
      </c>
      <c r="G24" s="31"/>
      <c r="H24" s="36"/>
      <c r="I24" s="36"/>
      <c r="J24" s="36"/>
      <c r="L24" s="51"/>
      <c r="O24" s="51"/>
      <c r="Q24" s="51"/>
      <c r="T24" s="51"/>
    </row>
    <row r="25" spans="1:20" s="21" customFormat="1" x14ac:dyDescent="0.3">
      <c r="A25" s="34">
        <v>18</v>
      </c>
      <c r="B25" s="41" t="s">
        <v>105</v>
      </c>
      <c r="C25" s="41" t="s">
        <v>100</v>
      </c>
      <c r="D25" s="34" t="s">
        <v>10</v>
      </c>
      <c r="E25" s="30">
        <v>1</v>
      </c>
      <c r="F25" s="35">
        <v>1</v>
      </c>
      <c r="G25" s="31"/>
      <c r="H25" s="36"/>
      <c r="I25" s="36"/>
      <c r="J25" s="36"/>
      <c r="L25" s="51"/>
      <c r="O25" s="51"/>
      <c r="Q25" s="51"/>
      <c r="T25" s="51"/>
    </row>
    <row r="26" spans="1:20" s="21" customFormat="1" ht="26.4" x14ac:dyDescent="0.3">
      <c r="A26" s="34">
        <v>19</v>
      </c>
      <c r="B26" s="41" t="s">
        <v>106</v>
      </c>
      <c r="C26" s="41" t="s">
        <v>107</v>
      </c>
      <c r="D26" s="34" t="s">
        <v>10</v>
      </c>
      <c r="E26" s="30">
        <v>3</v>
      </c>
      <c r="F26" s="35">
        <v>1</v>
      </c>
      <c r="G26" s="31"/>
      <c r="H26" s="36"/>
      <c r="I26" s="36"/>
      <c r="J26" s="36"/>
      <c r="L26" s="51"/>
      <c r="O26" s="51"/>
      <c r="Q26" s="51"/>
      <c r="T26" s="51"/>
    </row>
    <row r="27" spans="1:20" s="21" customFormat="1" x14ac:dyDescent="0.3">
      <c r="A27" s="34">
        <v>20</v>
      </c>
      <c r="B27" s="41" t="s">
        <v>108</v>
      </c>
      <c r="C27" s="41" t="s">
        <v>93</v>
      </c>
      <c r="D27" s="34" t="s">
        <v>10</v>
      </c>
      <c r="E27" s="34">
        <v>1</v>
      </c>
      <c r="F27" s="35">
        <v>1</v>
      </c>
      <c r="G27" s="31"/>
      <c r="H27" s="36"/>
      <c r="I27" s="36"/>
      <c r="J27" s="36"/>
      <c r="L27" s="51"/>
      <c r="O27" s="51"/>
      <c r="Q27" s="51"/>
      <c r="T27" s="51"/>
    </row>
    <row r="28" spans="1:20" ht="12.75" customHeight="1" x14ac:dyDescent="0.3">
      <c r="A28" s="69" t="s">
        <v>26</v>
      </c>
      <c r="B28" s="70"/>
      <c r="C28" s="70"/>
      <c r="D28" s="70"/>
      <c r="E28" s="70"/>
      <c r="F28" s="70"/>
      <c r="G28" s="71"/>
      <c r="H28" s="2">
        <f>SUM(H8:H27)</f>
        <v>0</v>
      </c>
      <c r="I28" s="2">
        <f>H28*0.23</f>
        <v>0</v>
      </c>
      <c r="J28" s="2">
        <f>H28+I28</f>
        <v>0</v>
      </c>
    </row>
    <row r="29" spans="1:20" ht="15" customHeight="1" x14ac:dyDescent="0.3">
      <c r="A29" s="61" t="s">
        <v>25</v>
      </c>
      <c r="B29" s="62"/>
      <c r="C29" s="62"/>
      <c r="D29" s="62"/>
      <c r="E29" s="62"/>
      <c r="F29" s="62"/>
      <c r="G29" s="62"/>
      <c r="H29" s="62"/>
      <c r="I29" s="62"/>
      <c r="J29" s="63"/>
    </row>
    <row r="30" spans="1:20" customFormat="1" ht="15" customHeight="1" x14ac:dyDescent="0.3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80"/>
      <c r="L30" s="52"/>
      <c r="O30" s="52"/>
      <c r="Q30" s="52"/>
      <c r="T30" s="52"/>
    </row>
    <row r="31" spans="1:20" s="33" customFormat="1" ht="27.6" x14ac:dyDescent="0.3">
      <c r="A31" s="58">
        <v>1</v>
      </c>
      <c r="B31" s="39" t="s">
        <v>81</v>
      </c>
      <c r="C31" s="59" t="s">
        <v>82</v>
      </c>
      <c r="D31" s="56" t="s">
        <v>10</v>
      </c>
      <c r="E31" s="56">
        <v>4</v>
      </c>
      <c r="F31" s="56">
        <v>2</v>
      </c>
      <c r="G31" s="60"/>
      <c r="H31" s="36"/>
      <c r="I31" s="36"/>
      <c r="J31" s="36"/>
      <c r="L31" s="50"/>
      <c r="O31" s="50"/>
      <c r="Q31" s="50"/>
      <c r="T31" s="50"/>
    </row>
    <row r="32" spans="1:20" customFormat="1" x14ac:dyDescent="0.3">
      <c r="A32" s="81" t="s">
        <v>26</v>
      </c>
      <c r="B32" s="82"/>
      <c r="C32" s="82"/>
      <c r="D32" s="82"/>
      <c r="E32" s="82"/>
      <c r="F32" s="82"/>
      <c r="G32" s="83"/>
      <c r="H32" s="2">
        <f>SUM(H31:H31)</f>
        <v>0</v>
      </c>
      <c r="I32" s="2">
        <f>H32*0.23</f>
        <v>0</v>
      </c>
      <c r="J32" s="2">
        <f>H32+I32</f>
        <v>0</v>
      </c>
      <c r="L32" s="52"/>
      <c r="O32" s="52"/>
      <c r="Q32" s="52"/>
      <c r="T32" s="52"/>
    </row>
    <row r="33" spans="1:20" x14ac:dyDescent="0.3">
      <c r="A33" s="84" t="s">
        <v>43</v>
      </c>
      <c r="B33" s="85"/>
      <c r="C33" s="85"/>
      <c r="D33" s="85"/>
      <c r="E33" s="85"/>
      <c r="F33" s="85"/>
      <c r="G33" s="85"/>
      <c r="H33" s="85"/>
      <c r="I33" s="85"/>
      <c r="J33" s="86"/>
    </row>
    <row r="34" spans="1:20" x14ac:dyDescent="0.3">
      <c r="A34" s="87" t="s">
        <v>70</v>
      </c>
      <c r="B34" s="88"/>
      <c r="C34" s="88"/>
      <c r="D34" s="88"/>
      <c r="E34" s="88"/>
      <c r="F34" s="88"/>
      <c r="G34" s="88"/>
      <c r="H34" s="88"/>
      <c r="I34" s="88"/>
      <c r="J34" s="89"/>
    </row>
    <row r="35" spans="1:20" s="45" customFormat="1" ht="27" customHeight="1" x14ac:dyDescent="0.3">
      <c r="A35" s="37">
        <v>1</v>
      </c>
      <c r="B35" s="42" t="s">
        <v>83</v>
      </c>
      <c r="C35" s="42" t="s">
        <v>84</v>
      </c>
      <c r="D35" s="34" t="s">
        <v>10</v>
      </c>
      <c r="E35" s="30">
        <v>1</v>
      </c>
      <c r="F35" s="30">
        <v>8</v>
      </c>
      <c r="G35" s="44"/>
      <c r="H35" s="36"/>
      <c r="I35" s="36"/>
      <c r="J35" s="36"/>
      <c r="L35" s="53"/>
      <c r="O35" s="53"/>
      <c r="Q35" s="53"/>
      <c r="T35" s="53"/>
    </row>
    <row r="36" spans="1:20" s="45" customFormat="1" ht="26.25" customHeight="1" x14ac:dyDescent="0.3">
      <c r="A36" s="38">
        <v>2</v>
      </c>
      <c r="B36" s="39" t="s">
        <v>85</v>
      </c>
      <c r="C36" s="39" t="s">
        <v>57</v>
      </c>
      <c r="D36" s="34" t="s">
        <v>10</v>
      </c>
      <c r="E36" s="34">
        <v>1</v>
      </c>
      <c r="F36" s="34">
        <v>4</v>
      </c>
      <c r="G36" s="44"/>
      <c r="H36" s="36"/>
      <c r="I36" s="36"/>
      <c r="J36" s="36"/>
      <c r="L36" s="53"/>
      <c r="O36" s="53"/>
      <c r="Q36" s="53"/>
      <c r="T36" s="53"/>
    </row>
    <row r="37" spans="1:20" s="45" customFormat="1" ht="26.4" x14ac:dyDescent="0.3">
      <c r="A37" s="37">
        <v>3</v>
      </c>
      <c r="B37" s="39" t="s">
        <v>86</v>
      </c>
      <c r="C37" s="39" t="s">
        <v>57</v>
      </c>
      <c r="D37" s="34" t="s">
        <v>10</v>
      </c>
      <c r="E37" s="35">
        <v>1</v>
      </c>
      <c r="F37" s="34">
        <v>4</v>
      </c>
      <c r="G37" s="44"/>
      <c r="H37" s="36"/>
      <c r="I37" s="36"/>
      <c r="J37" s="36"/>
      <c r="L37" s="53"/>
      <c r="O37" s="53"/>
      <c r="Q37" s="53"/>
      <c r="T37" s="53"/>
    </row>
    <row r="38" spans="1:20" s="45" customFormat="1" x14ac:dyDescent="0.3">
      <c r="A38" s="37">
        <v>4</v>
      </c>
      <c r="B38" s="39" t="s">
        <v>86</v>
      </c>
      <c r="C38" s="39" t="s">
        <v>84</v>
      </c>
      <c r="D38" s="34" t="s">
        <v>10</v>
      </c>
      <c r="E38" s="35">
        <v>1</v>
      </c>
      <c r="F38" s="34">
        <v>4</v>
      </c>
      <c r="G38" s="44"/>
      <c r="H38" s="36"/>
      <c r="I38" s="36"/>
      <c r="J38" s="36"/>
      <c r="L38" s="53"/>
      <c r="O38" s="53"/>
      <c r="Q38" s="53"/>
      <c r="T38" s="53"/>
    </row>
    <row r="39" spans="1:20" s="45" customFormat="1" x14ac:dyDescent="0.3">
      <c r="A39" s="38">
        <v>5</v>
      </c>
      <c r="B39" s="39" t="s">
        <v>44</v>
      </c>
      <c r="C39" s="39" t="s">
        <v>45</v>
      </c>
      <c r="D39" s="34" t="s">
        <v>10</v>
      </c>
      <c r="E39" s="35">
        <v>1</v>
      </c>
      <c r="F39" s="30">
        <v>8</v>
      </c>
      <c r="G39" s="44"/>
      <c r="H39" s="36"/>
      <c r="I39" s="36"/>
      <c r="J39" s="36"/>
      <c r="L39" s="53"/>
      <c r="O39" s="53"/>
      <c r="Q39" s="53"/>
      <c r="T39" s="53"/>
    </row>
    <row r="40" spans="1:20" s="45" customFormat="1" x14ac:dyDescent="0.3">
      <c r="A40" s="37">
        <v>6</v>
      </c>
      <c r="B40" s="39" t="s">
        <v>42</v>
      </c>
      <c r="C40" s="39" t="s">
        <v>45</v>
      </c>
      <c r="D40" s="35" t="s">
        <v>10</v>
      </c>
      <c r="E40" s="35">
        <v>1</v>
      </c>
      <c r="F40" s="30">
        <v>8</v>
      </c>
      <c r="G40" s="44"/>
      <c r="H40" s="36"/>
      <c r="I40" s="36"/>
      <c r="J40" s="36"/>
      <c r="L40" s="53"/>
      <c r="O40" s="53"/>
      <c r="Q40" s="53"/>
      <c r="T40" s="53"/>
    </row>
    <row r="41" spans="1:20" s="45" customFormat="1" ht="26.4" x14ac:dyDescent="0.3">
      <c r="A41" s="37">
        <v>7</v>
      </c>
      <c r="B41" s="39" t="s">
        <v>53</v>
      </c>
      <c r="C41" s="39" t="s">
        <v>57</v>
      </c>
      <c r="D41" s="35" t="s">
        <v>10</v>
      </c>
      <c r="E41" s="35">
        <v>7</v>
      </c>
      <c r="F41" s="34">
        <v>4</v>
      </c>
      <c r="G41" s="44"/>
      <c r="H41" s="36"/>
      <c r="I41" s="36"/>
      <c r="J41" s="36"/>
      <c r="L41" s="53"/>
      <c r="O41" s="53"/>
      <c r="Q41" s="53"/>
      <c r="T41" s="53"/>
    </row>
    <row r="42" spans="1:20" s="45" customFormat="1" ht="26.4" x14ac:dyDescent="0.3">
      <c r="A42" s="38">
        <v>8</v>
      </c>
      <c r="B42" s="39" t="s">
        <v>54</v>
      </c>
      <c r="C42" s="39" t="s">
        <v>57</v>
      </c>
      <c r="D42" s="35" t="s">
        <v>10</v>
      </c>
      <c r="E42" s="35">
        <v>1</v>
      </c>
      <c r="F42" s="34">
        <v>4</v>
      </c>
      <c r="G42" s="44"/>
      <c r="H42" s="36"/>
      <c r="I42" s="36"/>
      <c r="J42" s="36"/>
      <c r="L42" s="53"/>
      <c r="O42" s="53"/>
      <c r="Q42" s="53"/>
      <c r="T42" s="53"/>
    </row>
    <row r="43" spans="1:20" s="45" customFormat="1" ht="26.4" x14ac:dyDescent="0.3">
      <c r="A43" s="37">
        <v>9</v>
      </c>
      <c r="B43" s="39" t="s">
        <v>55</v>
      </c>
      <c r="C43" s="39" t="s">
        <v>57</v>
      </c>
      <c r="D43" s="34" t="s">
        <v>10</v>
      </c>
      <c r="E43" s="35">
        <v>1</v>
      </c>
      <c r="F43" s="34">
        <v>4</v>
      </c>
      <c r="G43" s="44"/>
      <c r="H43" s="36"/>
      <c r="I43" s="36"/>
      <c r="J43" s="36"/>
      <c r="L43" s="53"/>
      <c r="O43" s="53"/>
      <c r="Q43" s="53"/>
      <c r="T43" s="53"/>
    </row>
    <row r="44" spans="1:20" s="45" customFormat="1" ht="26.4" x14ac:dyDescent="0.3">
      <c r="A44" s="37">
        <v>10</v>
      </c>
      <c r="B44" s="39" t="s">
        <v>56</v>
      </c>
      <c r="C44" s="39" t="s">
        <v>57</v>
      </c>
      <c r="D44" s="34" t="s">
        <v>10</v>
      </c>
      <c r="E44" s="35">
        <v>1</v>
      </c>
      <c r="F44" s="34">
        <v>4</v>
      </c>
      <c r="G44" s="44"/>
      <c r="H44" s="36"/>
      <c r="I44" s="36"/>
      <c r="J44" s="36"/>
      <c r="L44" s="53"/>
      <c r="O44" s="53"/>
      <c r="Q44" s="53"/>
      <c r="T44" s="53"/>
    </row>
    <row r="45" spans="1:20" s="45" customFormat="1" ht="26.4" x14ac:dyDescent="0.3">
      <c r="A45" s="38">
        <v>11</v>
      </c>
      <c r="B45" s="39" t="s">
        <v>59</v>
      </c>
      <c r="C45" s="39" t="s">
        <v>46</v>
      </c>
      <c r="D45" s="34" t="s">
        <v>10</v>
      </c>
      <c r="E45" s="35">
        <v>1</v>
      </c>
      <c r="F45" s="35">
        <v>8</v>
      </c>
      <c r="G45" s="44"/>
      <c r="H45" s="36"/>
      <c r="I45" s="36"/>
      <c r="J45" s="36"/>
      <c r="L45" s="53"/>
      <c r="O45" s="53"/>
      <c r="Q45" s="53"/>
      <c r="T45" s="53"/>
    </row>
    <row r="46" spans="1:20" s="45" customFormat="1" x14ac:dyDescent="0.3">
      <c r="A46" s="37">
        <v>12</v>
      </c>
      <c r="B46" s="39" t="s">
        <v>59</v>
      </c>
      <c r="C46" s="39" t="s">
        <v>47</v>
      </c>
      <c r="D46" s="34" t="s">
        <v>10</v>
      </c>
      <c r="E46" s="35">
        <v>1</v>
      </c>
      <c r="F46" s="35">
        <v>8</v>
      </c>
      <c r="G46" s="44"/>
      <c r="H46" s="36"/>
      <c r="I46" s="36"/>
      <c r="J46" s="36"/>
      <c r="L46" s="53"/>
      <c r="O46" s="53"/>
      <c r="Q46" s="53"/>
      <c r="T46" s="53"/>
    </row>
    <row r="47" spans="1:20" s="45" customFormat="1" ht="26.4" x14ac:dyDescent="0.3">
      <c r="A47" s="37">
        <v>13</v>
      </c>
      <c r="B47" s="39" t="s">
        <v>60</v>
      </c>
      <c r="C47" s="39" t="s">
        <v>48</v>
      </c>
      <c r="D47" s="34" t="s">
        <v>10</v>
      </c>
      <c r="E47" s="35">
        <v>1</v>
      </c>
      <c r="F47" s="35">
        <v>8</v>
      </c>
      <c r="G47" s="44"/>
      <c r="H47" s="36"/>
      <c r="I47" s="36"/>
      <c r="J47" s="36"/>
      <c r="L47" s="53"/>
      <c r="O47" s="53"/>
      <c r="Q47" s="53"/>
      <c r="T47" s="53"/>
    </row>
    <row r="48" spans="1:20" s="45" customFormat="1" ht="26.4" x14ac:dyDescent="0.3">
      <c r="A48" s="38">
        <v>14</v>
      </c>
      <c r="B48" s="39" t="s">
        <v>61</v>
      </c>
      <c r="C48" s="39" t="s">
        <v>49</v>
      </c>
      <c r="D48" s="34" t="s">
        <v>10</v>
      </c>
      <c r="E48" s="35">
        <v>1</v>
      </c>
      <c r="F48" s="35">
        <v>8</v>
      </c>
      <c r="G48" s="44"/>
      <c r="H48" s="36"/>
      <c r="I48" s="36"/>
      <c r="J48" s="36"/>
      <c r="L48" s="53"/>
      <c r="O48" s="53"/>
      <c r="Q48" s="53"/>
      <c r="T48" s="53"/>
    </row>
    <row r="49" spans="1:20" s="45" customFormat="1" ht="26.4" x14ac:dyDescent="0.3">
      <c r="A49" s="37">
        <v>15</v>
      </c>
      <c r="B49" s="39" t="s">
        <v>51</v>
      </c>
      <c r="C49" s="39" t="s">
        <v>52</v>
      </c>
      <c r="D49" s="35" t="s">
        <v>10</v>
      </c>
      <c r="E49" s="35">
        <v>1</v>
      </c>
      <c r="F49" s="35">
        <v>4</v>
      </c>
      <c r="G49" s="44"/>
      <c r="H49" s="36"/>
      <c r="I49" s="36"/>
      <c r="J49" s="36"/>
      <c r="L49" s="53"/>
      <c r="O49" s="53"/>
      <c r="Q49" s="53"/>
      <c r="T49" s="53"/>
    </row>
    <row r="50" spans="1:20" s="45" customFormat="1" ht="26.4" x14ac:dyDescent="0.3">
      <c r="A50" s="37">
        <v>16</v>
      </c>
      <c r="B50" s="39" t="s">
        <v>50</v>
      </c>
      <c r="C50" s="39" t="s">
        <v>58</v>
      </c>
      <c r="D50" s="35" t="s">
        <v>10</v>
      </c>
      <c r="E50" s="35">
        <v>1</v>
      </c>
      <c r="F50" s="35">
        <v>8</v>
      </c>
      <c r="G50" s="44"/>
      <c r="H50" s="36"/>
      <c r="I50" s="36"/>
      <c r="J50" s="36"/>
      <c r="L50" s="53"/>
      <c r="O50" s="53"/>
      <c r="Q50" s="53"/>
      <c r="T50" s="53"/>
    </row>
    <row r="51" spans="1:20" s="45" customFormat="1" x14ac:dyDescent="0.3">
      <c r="A51" s="38">
        <v>17</v>
      </c>
      <c r="B51" s="39" t="s">
        <v>109</v>
      </c>
      <c r="C51" s="39" t="s">
        <v>110</v>
      </c>
      <c r="D51" s="35" t="s">
        <v>10</v>
      </c>
      <c r="E51" s="35">
        <v>1</v>
      </c>
      <c r="F51" s="35">
        <v>8</v>
      </c>
      <c r="G51" s="44"/>
      <c r="H51" s="36"/>
      <c r="I51" s="36"/>
      <c r="J51" s="36"/>
      <c r="L51" s="53"/>
      <c r="O51" s="53"/>
      <c r="Q51" s="53"/>
      <c r="T51" s="53"/>
    </row>
    <row r="52" spans="1:20" s="45" customFormat="1" x14ac:dyDescent="0.3">
      <c r="A52" s="37">
        <v>18</v>
      </c>
      <c r="B52" s="39" t="s">
        <v>87</v>
      </c>
      <c r="C52" s="39" t="s">
        <v>88</v>
      </c>
      <c r="D52" s="35" t="s">
        <v>10</v>
      </c>
      <c r="E52" s="35">
        <v>1</v>
      </c>
      <c r="F52" s="35">
        <v>4</v>
      </c>
      <c r="G52" s="44"/>
      <c r="H52" s="36"/>
      <c r="I52" s="36"/>
      <c r="J52" s="36"/>
      <c r="L52" s="53"/>
      <c r="O52" s="53"/>
      <c r="Q52" s="53"/>
      <c r="T52" s="53"/>
    </row>
    <row r="53" spans="1:20" x14ac:dyDescent="0.3">
      <c r="A53" s="69" t="s">
        <v>26</v>
      </c>
      <c r="B53" s="70"/>
      <c r="C53" s="70"/>
      <c r="D53" s="70"/>
      <c r="E53" s="70"/>
      <c r="F53" s="70"/>
      <c r="G53" s="71"/>
      <c r="H53" s="2">
        <f>SUM(H35:H52)</f>
        <v>0</v>
      </c>
      <c r="I53" s="2">
        <f>H53*0.23</f>
        <v>0</v>
      </c>
      <c r="J53" s="2">
        <f>H53+I53</f>
        <v>0</v>
      </c>
    </row>
    <row r="54" spans="1:20" ht="15" customHeight="1" x14ac:dyDescent="0.3">
      <c r="A54" s="61" t="s">
        <v>28</v>
      </c>
      <c r="B54" s="62"/>
      <c r="C54" s="62"/>
      <c r="D54" s="62"/>
      <c r="E54" s="62"/>
      <c r="F54" s="62"/>
      <c r="G54" s="62"/>
      <c r="H54" s="62"/>
      <c r="I54" s="62"/>
      <c r="J54" s="63"/>
    </row>
    <row r="55" spans="1:20" ht="15" customHeight="1" x14ac:dyDescent="0.3">
      <c r="A55" s="72" t="s">
        <v>71</v>
      </c>
      <c r="B55" s="73"/>
      <c r="C55" s="73"/>
      <c r="D55" s="73"/>
      <c r="E55" s="73"/>
      <c r="F55" s="73"/>
      <c r="G55" s="73"/>
      <c r="H55" s="73"/>
      <c r="I55" s="73"/>
      <c r="J55" s="74"/>
    </row>
    <row r="56" spans="1:20" s="47" customFormat="1" ht="26.4" x14ac:dyDescent="0.3">
      <c r="A56" s="35">
        <v>1</v>
      </c>
      <c r="B56" s="34" t="s">
        <v>65</v>
      </c>
      <c r="C56" s="34" t="s">
        <v>29</v>
      </c>
      <c r="D56" s="56" t="s">
        <v>10</v>
      </c>
      <c r="E56" s="56">
        <v>1</v>
      </c>
      <c r="F56" s="56">
        <v>4</v>
      </c>
      <c r="G56" s="46"/>
      <c r="H56" s="1"/>
      <c r="I56" s="1"/>
      <c r="J56" s="1"/>
      <c r="L56" s="54"/>
      <c r="O56" s="54"/>
      <c r="Q56" s="54"/>
      <c r="T56" s="54"/>
    </row>
    <row r="57" spans="1:20" s="47" customFormat="1" ht="26.4" x14ac:dyDescent="0.3">
      <c r="A57" s="35">
        <v>2</v>
      </c>
      <c r="B57" s="34" t="s">
        <v>66</v>
      </c>
      <c r="C57" s="34" t="s">
        <v>29</v>
      </c>
      <c r="D57" s="56" t="s">
        <v>10</v>
      </c>
      <c r="E57" s="56">
        <v>1</v>
      </c>
      <c r="F57" s="56">
        <v>4</v>
      </c>
      <c r="G57" s="46"/>
      <c r="H57" s="1"/>
      <c r="I57" s="1"/>
      <c r="J57" s="1"/>
      <c r="L57" s="54"/>
      <c r="O57" s="54"/>
      <c r="Q57" s="54"/>
      <c r="T57" s="54"/>
    </row>
    <row r="58" spans="1:20" s="47" customFormat="1" ht="26.4" x14ac:dyDescent="0.3">
      <c r="A58" s="35">
        <v>3</v>
      </c>
      <c r="B58" s="34" t="s">
        <v>67</v>
      </c>
      <c r="C58" s="34" t="s">
        <v>29</v>
      </c>
      <c r="D58" s="56" t="s">
        <v>10</v>
      </c>
      <c r="E58" s="56">
        <v>1</v>
      </c>
      <c r="F58" s="56">
        <v>4</v>
      </c>
      <c r="G58" s="46"/>
      <c r="H58" s="1"/>
      <c r="I58" s="1"/>
      <c r="J58" s="1"/>
      <c r="L58" s="54"/>
      <c r="O58" s="54"/>
      <c r="Q58" s="54"/>
      <c r="T58" s="54"/>
    </row>
    <row r="59" spans="1:20" s="47" customFormat="1" ht="26.4" x14ac:dyDescent="0.3">
      <c r="A59" s="35">
        <v>4</v>
      </c>
      <c r="B59" s="34" t="s">
        <v>68</v>
      </c>
      <c r="C59" s="34" t="s">
        <v>30</v>
      </c>
      <c r="D59" s="56" t="s">
        <v>10</v>
      </c>
      <c r="E59" s="56">
        <v>1</v>
      </c>
      <c r="F59" s="56">
        <v>4</v>
      </c>
      <c r="G59" s="46"/>
      <c r="H59" s="1"/>
      <c r="I59" s="1"/>
      <c r="J59" s="1"/>
      <c r="L59" s="54"/>
      <c r="O59" s="54"/>
      <c r="Q59" s="54"/>
      <c r="T59" s="54"/>
    </row>
    <row r="60" spans="1:20" s="47" customFormat="1" ht="39.6" x14ac:dyDescent="0.3">
      <c r="A60" s="35">
        <v>5</v>
      </c>
      <c r="B60" s="34" t="s">
        <v>32</v>
      </c>
      <c r="C60" s="34" t="s">
        <v>31</v>
      </c>
      <c r="D60" s="56" t="s">
        <v>10</v>
      </c>
      <c r="E60" s="56">
        <v>3</v>
      </c>
      <c r="F60" s="56">
        <v>4</v>
      </c>
      <c r="G60" s="46"/>
      <c r="H60" s="1"/>
      <c r="I60" s="1"/>
      <c r="J60" s="1"/>
      <c r="L60" s="54"/>
      <c r="O60" s="54"/>
      <c r="Q60" s="54"/>
      <c r="T60" s="54"/>
    </row>
    <row r="61" spans="1:20" s="47" customFormat="1" ht="39.6" x14ac:dyDescent="0.3">
      <c r="A61" s="35">
        <v>6</v>
      </c>
      <c r="B61" s="34" t="s">
        <v>33</v>
      </c>
      <c r="C61" s="34" t="s">
        <v>69</v>
      </c>
      <c r="D61" s="56" t="s">
        <v>10</v>
      </c>
      <c r="E61" s="56">
        <v>1</v>
      </c>
      <c r="F61" s="56">
        <v>4</v>
      </c>
      <c r="G61" s="46"/>
      <c r="H61" s="1"/>
      <c r="I61" s="1"/>
      <c r="J61" s="1"/>
      <c r="L61" s="54"/>
      <c r="O61" s="54"/>
      <c r="Q61" s="54"/>
      <c r="T61" s="54"/>
    </row>
    <row r="62" spans="1:20" s="47" customFormat="1" ht="39.6" x14ac:dyDescent="0.3">
      <c r="A62" s="35">
        <v>7</v>
      </c>
      <c r="B62" s="34" t="s">
        <v>33</v>
      </c>
      <c r="C62" s="34" t="s">
        <v>37</v>
      </c>
      <c r="D62" s="56" t="s">
        <v>10</v>
      </c>
      <c r="E62" s="56">
        <v>5</v>
      </c>
      <c r="F62" s="56">
        <v>4</v>
      </c>
      <c r="G62" s="46"/>
      <c r="H62" s="1"/>
      <c r="I62" s="1"/>
      <c r="J62" s="1"/>
      <c r="L62" s="54"/>
      <c r="O62" s="54"/>
      <c r="Q62" s="54"/>
      <c r="T62" s="54"/>
    </row>
    <row r="63" spans="1:20" s="47" customFormat="1" ht="39.6" x14ac:dyDescent="0.3">
      <c r="A63" s="35">
        <v>8</v>
      </c>
      <c r="B63" s="34" t="s">
        <v>33</v>
      </c>
      <c r="C63" s="34" t="s">
        <v>38</v>
      </c>
      <c r="D63" s="56" t="s">
        <v>10</v>
      </c>
      <c r="E63" s="56">
        <v>1</v>
      </c>
      <c r="F63" s="56">
        <v>4</v>
      </c>
      <c r="G63" s="46"/>
      <c r="H63" s="1"/>
      <c r="I63" s="1"/>
      <c r="J63" s="1"/>
      <c r="L63" s="54"/>
      <c r="O63" s="54"/>
      <c r="Q63" s="54"/>
      <c r="T63" s="54"/>
    </row>
    <row r="64" spans="1:20" s="45" customFormat="1" ht="26.4" x14ac:dyDescent="0.3">
      <c r="A64" s="35">
        <v>9</v>
      </c>
      <c r="B64" s="34" t="s">
        <v>33</v>
      </c>
      <c r="C64" s="34" t="s">
        <v>39</v>
      </c>
      <c r="D64" s="56" t="s">
        <v>10</v>
      </c>
      <c r="E64" s="56">
        <v>4</v>
      </c>
      <c r="F64" s="56">
        <v>4</v>
      </c>
      <c r="G64" s="46"/>
      <c r="H64" s="1"/>
      <c r="I64" s="1"/>
      <c r="J64" s="1"/>
      <c r="L64" s="53"/>
      <c r="O64" s="53"/>
      <c r="Q64" s="53"/>
      <c r="T64" s="53"/>
    </row>
    <row r="65" spans="1:20" s="45" customFormat="1" ht="39.6" x14ac:dyDescent="0.3">
      <c r="A65" s="35">
        <v>10</v>
      </c>
      <c r="B65" s="34" t="s">
        <v>33</v>
      </c>
      <c r="C65" s="34" t="s">
        <v>40</v>
      </c>
      <c r="D65" s="56" t="s">
        <v>10</v>
      </c>
      <c r="E65" s="56">
        <v>1</v>
      </c>
      <c r="F65" s="56">
        <v>4</v>
      </c>
      <c r="G65" s="46"/>
      <c r="H65" s="1"/>
      <c r="I65" s="1"/>
      <c r="J65" s="1"/>
      <c r="L65" s="53"/>
      <c r="O65" s="53"/>
      <c r="Q65" s="53"/>
      <c r="T65" s="53"/>
    </row>
    <row r="66" spans="1:20" s="47" customFormat="1" ht="41.25" customHeight="1" x14ac:dyDescent="0.3">
      <c r="A66" s="35">
        <v>11</v>
      </c>
      <c r="B66" s="34" t="s">
        <v>34</v>
      </c>
      <c r="C66" s="34" t="s">
        <v>62</v>
      </c>
      <c r="D66" s="56" t="s">
        <v>10</v>
      </c>
      <c r="E66" s="56">
        <v>2</v>
      </c>
      <c r="F66" s="56">
        <v>4</v>
      </c>
      <c r="G66" s="46"/>
      <c r="H66" s="1"/>
      <c r="I66" s="1"/>
      <c r="J66" s="1"/>
      <c r="L66" s="54"/>
      <c r="O66" s="54"/>
      <c r="Q66" s="54"/>
      <c r="T66" s="54"/>
    </row>
    <row r="67" spans="1:20" s="47" customFormat="1" ht="41.25" customHeight="1" x14ac:dyDescent="0.3">
      <c r="A67" s="35">
        <v>12</v>
      </c>
      <c r="B67" s="34" t="s">
        <v>34</v>
      </c>
      <c r="C67" s="34" t="s">
        <v>63</v>
      </c>
      <c r="D67" s="56" t="s">
        <v>10</v>
      </c>
      <c r="E67" s="56">
        <v>2</v>
      </c>
      <c r="F67" s="56">
        <v>4</v>
      </c>
      <c r="G67" s="46"/>
      <c r="H67" s="1"/>
      <c r="I67" s="1"/>
      <c r="J67" s="1"/>
      <c r="L67" s="54"/>
      <c r="O67" s="54"/>
      <c r="Q67" s="54"/>
      <c r="T67" s="54"/>
    </row>
    <row r="68" spans="1:20" s="45" customFormat="1" ht="36" customHeight="1" x14ac:dyDescent="0.3">
      <c r="A68" s="35">
        <v>13</v>
      </c>
      <c r="B68" s="34" t="s">
        <v>35</v>
      </c>
      <c r="C68" s="34" t="s">
        <v>64</v>
      </c>
      <c r="D68" s="56" t="s">
        <v>10</v>
      </c>
      <c r="E68" s="56">
        <v>2</v>
      </c>
      <c r="F68" s="56">
        <v>4</v>
      </c>
      <c r="G68" s="46"/>
      <c r="H68" s="1"/>
      <c r="I68" s="1"/>
      <c r="J68" s="1"/>
      <c r="L68" s="53"/>
      <c r="O68" s="53"/>
      <c r="Q68" s="53"/>
      <c r="T68" s="53"/>
    </row>
    <row r="69" spans="1:20" s="45" customFormat="1" ht="64.5" customHeight="1" x14ac:dyDescent="0.3">
      <c r="A69" s="35">
        <v>14</v>
      </c>
      <c r="B69" s="34" t="s">
        <v>36</v>
      </c>
      <c r="C69" s="34" t="s">
        <v>41</v>
      </c>
      <c r="D69" s="56" t="s">
        <v>10</v>
      </c>
      <c r="E69" s="56">
        <v>2</v>
      </c>
      <c r="F69" s="56">
        <v>4</v>
      </c>
      <c r="G69" s="46"/>
      <c r="H69" s="1"/>
      <c r="I69" s="1"/>
      <c r="J69" s="1"/>
      <c r="L69" s="53"/>
      <c r="O69" s="53"/>
      <c r="Q69" s="53"/>
      <c r="T69" s="53"/>
    </row>
    <row r="70" spans="1:20" s="45" customFormat="1" ht="76.5" customHeight="1" x14ac:dyDescent="0.3">
      <c r="A70" s="35">
        <v>15</v>
      </c>
      <c r="B70" s="56" t="s">
        <v>111</v>
      </c>
      <c r="C70" s="57" t="s">
        <v>112</v>
      </c>
      <c r="D70" s="56" t="s">
        <v>10</v>
      </c>
      <c r="E70" s="56">
        <v>20</v>
      </c>
      <c r="F70" s="56">
        <v>2</v>
      </c>
      <c r="G70" s="46"/>
      <c r="H70" s="1"/>
      <c r="I70" s="1"/>
      <c r="J70" s="1"/>
      <c r="L70" s="53"/>
      <c r="O70" s="53"/>
      <c r="Q70" s="53"/>
      <c r="T70" s="53"/>
    </row>
    <row r="71" spans="1:20" s="45" customFormat="1" ht="77.25" customHeight="1" x14ac:dyDescent="0.3">
      <c r="A71" s="35">
        <v>16</v>
      </c>
      <c r="B71" s="56" t="s">
        <v>111</v>
      </c>
      <c r="C71" s="57" t="s">
        <v>113</v>
      </c>
      <c r="D71" s="56" t="s">
        <v>10</v>
      </c>
      <c r="E71" s="56">
        <v>10</v>
      </c>
      <c r="F71" s="56">
        <v>2</v>
      </c>
      <c r="G71" s="46"/>
      <c r="H71" s="1"/>
      <c r="I71" s="1"/>
      <c r="J71" s="1"/>
      <c r="L71" s="53"/>
      <c r="O71" s="53"/>
      <c r="Q71" s="53"/>
      <c r="T71" s="53"/>
    </row>
    <row r="72" spans="1:20" s="45" customFormat="1" ht="73.5" customHeight="1" x14ac:dyDescent="0.3">
      <c r="A72" s="35">
        <v>17</v>
      </c>
      <c r="B72" s="56" t="s">
        <v>111</v>
      </c>
      <c r="C72" s="57" t="s">
        <v>114</v>
      </c>
      <c r="D72" s="56" t="s">
        <v>10</v>
      </c>
      <c r="E72" s="56">
        <v>10</v>
      </c>
      <c r="F72" s="56">
        <v>2</v>
      </c>
      <c r="G72" s="46"/>
      <c r="H72" s="1"/>
      <c r="I72" s="1"/>
      <c r="J72" s="1"/>
      <c r="L72" s="53"/>
      <c r="O72" s="53"/>
      <c r="Q72" s="53"/>
      <c r="T72" s="53"/>
    </row>
    <row r="73" spans="1:20" s="45" customFormat="1" ht="73.5" customHeight="1" x14ac:dyDescent="0.3">
      <c r="A73" s="35">
        <v>18</v>
      </c>
      <c r="B73" s="56" t="s">
        <v>111</v>
      </c>
      <c r="C73" s="57" t="s">
        <v>115</v>
      </c>
      <c r="D73" s="56" t="s">
        <v>10</v>
      </c>
      <c r="E73" s="56">
        <v>1</v>
      </c>
      <c r="F73" s="56">
        <v>2</v>
      </c>
      <c r="G73" s="46"/>
      <c r="H73" s="1"/>
      <c r="I73" s="1"/>
      <c r="J73" s="1"/>
      <c r="L73" s="53"/>
      <c r="O73" s="53"/>
      <c r="Q73" s="53"/>
      <c r="T73" s="53"/>
    </row>
    <row r="74" spans="1:20" s="45" customFormat="1" ht="85.5" customHeight="1" x14ac:dyDescent="0.3">
      <c r="A74" s="35">
        <v>19</v>
      </c>
      <c r="B74" s="56" t="s">
        <v>111</v>
      </c>
      <c r="C74" s="57" t="s">
        <v>116</v>
      </c>
      <c r="D74" s="56" t="s">
        <v>10</v>
      </c>
      <c r="E74" s="56">
        <v>1</v>
      </c>
      <c r="F74" s="56">
        <v>2</v>
      </c>
      <c r="G74" s="46"/>
      <c r="H74" s="1"/>
      <c r="I74" s="1"/>
      <c r="J74" s="1"/>
      <c r="L74" s="53"/>
      <c r="O74" s="53"/>
      <c r="Q74" s="53"/>
      <c r="T74" s="53"/>
    </row>
    <row r="75" spans="1:20" s="45" customFormat="1" ht="59.25" customHeight="1" x14ac:dyDescent="0.3">
      <c r="A75" s="35">
        <v>20</v>
      </c>
      <c r="B75" s="56" t="s">
        <v>111</v>
      </c>
      <c r="C75" s="57" t="s">
        <v>117</v>
      </c>
      <c r="D75" s="56" t="s">
        <v>10</v>
      </c>
      <c r="E75" s="56">
        <v>1</v>
      </c>
      <c r="F75" s="56">
        <v>2</v>
      </c>
      <c r="G75" s="46"/>
      <c r="H75" s="1"/>
      <c r="I75" s="1"/>
      <c r="J75" s="1"/>
      <c r="L75" s="53"/>
      <c r="O75" s="53"/>
      <c r="Q75" s="53"/>
      <c r="T75" s="53"/>
    </row>
    <row r="76" spans="1:20" s="45" customFormat="1" ht="105.75" customHeight="1" x14ac:dyDescent="0.3">
      <c r="A76" s="35">
        <v>21</v>
      </c>
      <c r="B76" s="56" t="s">
        <v>111</v>
      </c>
      <c r="C76" s="57" t="s">
        <v>118</v>
      </c>
      <c r="D76" s="56" t="s">
        <v>10</v>
      </c>
      <c r="E76" s="56">
        <v>4</v>
      </c>
      <c r="F76" s="56">
        <v>2</v>
      </c>
      <c r="G76" s="46"/>
      <c r="H76" s="1"/>
      <c r="I76" s="1"/>
      <c r="J76" s="1"/>
      <c r="L76" s="53"/>
      <c r="O76" s="53"/>
      <c r="Q76" s="53"/>
      <c r="T76" s="53"/>
    </row>
    <row r="77" spans="1:20" s="45" customFormat="1" ht="96" customHeight="1" x14ac:dyDescent="0.3">
      <c r="A77" s="35">
        <v>22</v>
      </c>
      <c r="B77" s="56" t="s">
        <v>111</v>
      </c>
      <c r="C77" s="57" t="s">
        <v>119</v>
      </c>
      <c r="D77" s="56" t="s">
        <v>10</v>
      </c>
      <c r="E77" s="56">
        <v>2</v>
      </c>
      <c r="F77" s="56">
        <v>2</v>
      </c>
      <c r="G77" s="46"/>
      <c r="H77" s="1"/>
      <c r="I77" s="1"/>
      <c r="J77" s="1"/>
      <c r="L77" s="53"/>
      <c r="O77" s="53"/>
      <c r="Q77" s="53"/>
      <c r="T77" s="53"/>
    </row>
    <row r="78" spans="1:20" s="45" customFormat="1" ht="89.25" customHeight="1" x14ac:dyDescent="0.3">
      <c r="A78" s="35">
        <v>23</v>
      </c>
      <c r="B78" s="56" t="s">
        <v>111</v>
      </c>
      <c r="C78" s="57" t="s">
        <v>120</v>
      </c>
      <c r="D78" s="56" t="s">
        <v>10</v>
      </c>
      <c r="E78" s="56">
        <v>2</v>
      </c>
      <c r="F78" s="56">
        <v>2</v>
      </c>
      <c r="G78" s="46"/>
      <c r="H78" s="1"/>
      <c r="I78" s="1"/>
      <c r="J78" s="1"/>
      <c r="L78" s="53"/>
      <c r="O78" s="53"/>
      <c r="Q78" s="53"/>
      <c r="T78" s="53"/>
    </row>
    <row r="79" spans="1:20" x14ac:dyDescent="0.3">
      <c r="A79" s="69" t="s">
        <v>26</v>
      </c>
      <c r="B79" s="70"/>
      <c r="C79" s="70"/>
      <c r="D79" s="70"/>
      <c r="E79" s="70"/>
      <c r="F79" s="70"/>
      <c r="G79" s="71"/>
      <c r="H79" s="2">
        <f>SUM(H56:H78)</f>
        <v>0</v>
      </c>
      <c r="I79" s="2">
        <f>H87*0.23</f>
        <v>0</v>
      </c>
      <c r="J79" s="2">
        <f>H79+I79</f>
        <v>0</v>
      </c>
    </row>
    <row r="80" spans="1:20" x14ac:dyDescent="0.3">
      <c r="A80" s="23"/>
      <c r="B80" s="24"/>
      <c r="C80" s="24"/>
      <c r="D80" s="25"/>
      <c r="E80" s="25"/>
      <c r="F80" s="25"/>
      <c r="G80" s="22"/>
      <c r="H80" s="22"/>
      <c r="I80" s="22"/>
      <c r="J80" s="22"/>
    </row>
    <row r="81" spans="1:20" x14ac:dyDescent="0.3">
      <c r="A81" s="23"/>
      <c r="B81" s="24"/>
      <c r="C81" s="24"/>
      <c r="D81" s="25"/>
      <c r="E81" s="25"/>
      <c r="F81" s="25"/>
      <c r="G81" s="22"/>
      <c r="H81" s="22"/>
      <c r="I81" s="22"/>
      <c r="J81" s="22"/>
      <c r="Q81" s="48"/>
      <c r="R81" s="48"/>
    </row>
    <row r="82" spans="1:20" x14ac:dyDescent="0.3">
      <c r="A82" s="23"/>
      <c r="B82" s="24"/>
      <c r="C82" s="24"/>
      <c r="D82" s="25"/>
      <c r="E82" s="25"/>
      <c r="F82" s="25"/>
      <c r="G82" s="22"/>
      <c r="H82" s="22"/>
      <c r="I82" s="22"/>
      <c r="J82" s="22"/>
    </row>
    <row r="83" spans="1:20" customFormat="1" ht="26.4" x14ac:dyDescent="0.3">
      <c r="A83" s="75" t="s">
        <v>11</v>
      </c>
      <c r="B83" s="76"/>
      <c r="C83" s="76"/>
      <c r="D83" s="76"/>
      <c r="E83" s="76"/>
      <c r="F83" s="76"/>
      <c r="G83" s="77"/>
      <c r="H83" s="13" t="s">
        <v>12</v>
      </c>
      <c r="I83" s="13" t="s">
        <v>13</v>
      </c>
      <c r="J83" s="13" t="s">
        <v>14</v>
      </c>
      <c r="L83" s="52"/>
      <c r="O83" s="52"/>
      <c r="Q83" s="52"/>
      <c r="T83" s="52"/>
    </row>
    <row r="84" spans="1:20" customFormat="1" x14ac:dyDescent="0.3">
      <c r="A84" s="64" t="s">
        <v>9</v>
      </c>
      <c r="B84" s="65"/>
      <c r="C84" s="65"/>
      <c r="D84" s="65"/>
      <c r="E84" s="65"/>
      <c r="F84" s="65"/>
      <c r="G84" s="66"/>
      <c r="H84" s="7">
        <f>H28</f>
        <v>0</v>
      </c>
      <c r="I84" s="7">
        <f>I28</f>
        <v>0</v>
      </c>
      <c r="J84" s="7">
        <f>J28</f>
        <v>0</v>
      </c>
      <c r="L84" s="52"/>
      <c r="O84" s="52"/>
      <c r="Q84" s="52"/>
      <c r="T84" s="52"/>
    </row>
    <row r="85" spans="1:20" customFormat="1" x14ac:dyDescent="0.3">
      <c r="A85" s="91" t="s">
        <v>123</v>
      </c>
      <c r="B85" s="92"/>
      <c r="C85" s="92"/>
      <c r="D85" s="92"/>
      <c r="E85" s="92"/>
      <c r="F85" s="92"/>
      <c r="G85" s="92"/>
      <c r="H85" s="7">
        <f>H32</f>
        <v>0</v>
      </c>
      <c r="I85" s="7">
        <f>I32</f>
        <v>0</v>
      </c>
      <c r="J85" s="7">
        <f>J32</f>
        <v>0</v>
      </c>
      <c r="L85" s="52"/>
      <c r="O85" s="52"/>
      <c r="Q85" s="52"/>
      <c r="T85" s="52"/>
    </row>
    <row r="86" spans="1:20" customFormat="1" x14ac:dyDescent="0.3">
      <c r="A86" s="64" t="s">
        <v>124</v>
      </c>
      <c r="B86" s="65"/>
      <c r="C86" s="65"/>
      <c r="D86" s="65"/>
      <c r="E86" s="65"/>
      <c r="F86" s="65"/>
      <c r="G86" s="66"/>
      <c r="H86" s="7">
        <f>H53</f>
        <v>0</v>
      </c>
      <c r="I86" s="7">
        <f>I53</f>
        <v>0</v>
      </c>
      <c r="J86" s="7">
        <f>J53</f>
        <v>0</v>
      </c>
      <c r="L86" s="52"/>
      <c r="O86" s="52"/>
      <c r="Q86" s="52"/>
      <c r="T86" s="52"/>
    </row>
    <row r="87" spans="1:20" customFormat="1" x14ac:dyDescent="0.3">
      <c r="A87" s="64" t="s">
        <v>125</v>
      </c>
      <c r="B87" s="65"/>
      <c r="C87" s="65"/>
      <c r="D87" s="65"/>
      <c r="E87" s="65"/>
      <c r="F87" s="65"/>
      <c r="G87" s="66"/>
      <c r="H87" s="7">
        <f>H79</f>
        <v>0</v>
      </c>
      <c r="I87" s="7">
        <f>I79</f>
        <v>0</v>
      </c>
      <c r="J87" s="7">
        <f>J79</f>
        <v>0</v>
      </c>
      <c r="L87" s="52"/>
      <c r="O87" s="52"/>
      <c r="Q87" s="52"/>
      <c r="T87" s="52"/>
    </row>
    <row r="88" spans="1:20" customFormat="1" x14ac:dyDescent="0.3">
      <c r="A88" s="75" t="s">
        <v>15</v>
      </c>
      <c r="B88" s="76"/>
      <c r="C88" s="76"/>
      <c r="D88" s="76"/>
      <c r="E88" s="76"/>
      <c r="F88" s="76"/>
      <c r="G88" s="77"/>
      <c r="H88" s="9">
        <f>SUM(H84:H87)</f>
        <v>0</v>
      </c>
      <c r="I88" s="9">
        <f>SUM(I84:I87)</f>
        <v>0</v>
      </c>
      <c r="J88" s="9">
        <f>SUM(J84:J87)</f>
        <v>0</v>
      </c>
      <c r="L88" s="52"/>
      <c r="O88" s="52"/>
      <c r="Q88" s="52"/>
      <c r="T88" s="52"/>
    </row>
    <row r="89" spans="1:20" customFormat="1" ht="31.5" customHeight="1" x14ac:dyDescent="0.3">
      <c r="A89" s="14"/>
      <c r="B89" s="12"/>
      <c r="C89" s="4"/>
      <c r="D89" s="14"/>
      <c r="E89" s="14"/>
      <c r="F89" s="14"/>
      <c r="G89" s="15"/>
      <c r="H89" s="10"/>
      <c r="I89" s="8"/>
      <c r="J89" s="8"/>
      <c r="L89" s="52"/>
      <c r="O89" s="52"/>
      <c r="Q89" s="52"/>
      <c r="T89" s="52"/>
    </row>
    <row r="90" spans="1:20" customFormat="1" x14ac:dyDescent="0.3">
      <c r="A90" s="14"/>
      <c r="B90" s="12"/>
      <c r="C90" s="5"/>
      <c r="D90" s="16"/>
      <c r="E90" s="14"/>
      <c r="F90" s="14"/>
      <c r="G90" s="15"/>
      <c r="H90" s="10"/>
      <c r="I90" s="8"/>
      <c r="J90" s="8"/>
      <c r="L90" s="52"/>
      <c r="O90" s="52"/>
      <c r="Q90" s="52"/>
      <c r="T90" s="52"/>
    </row>
    <row r="91" spans="1:20" customFormat="1" ht="33" customHeight="1" x14ac:dyDescent="0.3">
      <c r="A91" s="93" t="s">
        <v>122</v>
      </c>
      <c r="B91" s="94"/>
      <c r="C91" s="94"/>
      <c r="D91" s="94"/>
      <c r="E91" s="94"/>
      <c r="F91" s="94"/>
      <c r="G91" s="95"/>
      <c r="H91" s="9">
        <f>H88*1</f>
        <v>0</v>
      </c>
      <c r="I91" s="9">
        <f>H91*0.23</f>
        <v>0</v>
      </c>
      <c r="J91" s="9">
        <f>H91+I91</f>
        <v>0</v>
      </c>
      <c r="L91" s="52"/>
      <c r="O91" s="52"/>
      <c r="Q91" s="52"/>
      <c r="T91" s="52"/>
    </row>
    <row r="92" spans="1:20" customFormat="1" x14ac:dyDescent="0.3">
      <c r="A92" s="14"/>
      <c r="B92" s="6"/>
      <c r="C92" s="4"/>
      <c r="D92" s="14"/>
      <c r="E92" s="14"/>
      <c r="F92" s="14"/>
      <c r="G92" s="15"/>
      <c r="H92" s="10"/>
      <c r="I92" s="8"/>
      <c r="J92" s="8"/>
      <c r="L92" s="52"/>
      <c r="O92" s="52"/>
      <c r="Q92" s="52"/>
      <c r="T92" s="52"/>
    </row>
    <row r="93" spans="1:20" customFormat="1" x14ac:dyDescent="0.3">
      <c r="A93" s="75" t="s">
        <v>16</v>
      </c>
      <c r="B93" s="76"/>
      <c r="C93" s="76"/>
      <c r="D93" s="76"/>
      <c r="E93" s="76"/>
      <c r="F93" s="76"/>
      <c r="G93" s="77"/>
      <c r="H93" s="9">
        <f>SUM(H88+H91)</f>
        <v>0</v>
      </c>
      <c r="I93" s="9">
        <f>H93*0.23</f>
        <v>0</v>
      </c>
      <c r="J93" s="9">
        <f>H93+I93</f>
        <v>0</v>
      </c>
      <c r="L93" s="52"/>
      <c r="O93" s="52"/>
      <c r="Q93" s="52"/>
      <c r="T93" s="52"/>
    </row>
    <row r="94" spans="1:20" customFormat="1" x14ac:dyDescent="0.3">
      <c r="A94" s="18"/>
      <c r="B94" s="11"/>
      <c r="C94" s="3"/>
      <c r="D94" s="19"/>
      <c r="E94" s="19"/>
      <c r="F94" s="19"/>
      <c r="G94" s="8"/>
      <c r="H94" s="8"/>
      <c r="I94" s="8"/>
      <c r="J94" s="8"/>
      <c r="L94" s="52"/>
      <c r="M94" s="52"/>
      <c r="O94" s="52"/>
      <c r="Q94" s="52"/>
      <c r="T94" s="52"/>
    </row>
    <row r="95" spans="1:20" customFormat="1" x14ac:dyDescent="0.3">
      <c r="A95" s="18"/>
      <c r="B95" s="11"/>
      <c r="C95" s="3"/>
      <c r="D95" s="19"/>
      <c r="E95" s="19"/>
      <c r="F95" s="19"/>
      <c r="G95" s="8"/>
      <c r="H95" s="8"/>
      <c r="I95" s="8"/>
      <c r="J95" s="8"/>
      <c r="L95" s="52"/>
      <c r="O95" s="52"/>
      <c r="Q95" s="52"/>
      <c r="T95" s="52"/>
    </row>
    <row r="96" spans="1:20" customFormat="1" x14ac:dyDescent="0.3">
      <c r="A96" s="96" t="s">
        <v>17</v>
      </c>
      <c r="B96" s="96"/>
      <c r="C96" s="96"/>
      <c r="D96" s="96"/>
      <c r="E96" s="96"/>
      <c r="F96" s="96"/>
      <c r="G96" s="17"/>
      <c r="H96" s="17"/>
      <c r="I96" s="8"/>
      <c r="J96" s="8"/>
      <c r="L96" s="52"/>
      <c r="M96" s="52"/>
      <c r="O96" s="52"/>
      <c r="P96" s="52"/>
      <c r="Q96" s="52"/>
      <c r="T96" s="52"/>
    </row>
    <row r="97" spans="1:20" customFormat="1" x14ac:dyDescent="0.3">
      <c r="A97" s="18"/>
      <c r="B97" s="90" t="s">
        <v>18</v>
      </c>
      <c r="C97" s="90"/>
      <c r="D97" s="90"/>
      <c r="E97" s="90"/>
      <c r="F97" s="90"/>
      <c r="G97" s="10"/>
      <c r="H97" s="10"/>
      <c r="I97" s="8"/>
      <c r="J97" s="8"/>
      <c r="L97" s="52"/>
      <c r="O97" s="52"/>
      <c r="Q97" s="52"/>
      <c r="T97" s="52"/>
    </row>
    <row r="98" spans="1:20" customFormat="1" x14ac:dyDescent="0.3">
      <c r="A98" s="18"/>
      <c r="B98" s="90" t="s">
        <v>19</v>
      </c>
      <c r="C98" s="90"/>
      <c r="D98" s="90"/>
      <c r="E98" s="90"/>
      <c r="F98" s="90"/>
      <c r="G98" s="10"/>
      <c r="H98" s="10"/>
      <c r="I98" s="8"/>
      <c r="J98" s="8"/>
      <c r="L98" s="52"/>
      <c r="O98" s="52"/>
      <c r="Q98" s="52"/>
      <c r="T98" s="52"/>
    </row>
    <row r="99" spans="1:20" customFormat="1" x14ac:dyDescent="0.3">
      <c r="A99" s="18"/>
      <c r="B99" s="90" t="s">
        <v>20</v>
      </c>
      <c r="C99" s="90"/>
      <c r="D99" s="90"/>
      <c r="E99" s="90"/>
      <c r="F99" s="90"/>
      <c r="G99" s="10"/>
      <c r="H99" s="10"/>
      <c r="I99" s="8"/>
      <c r="J99" s="8"/>
      <c r="L99" s="52"/>
      <c r="O99" s="52"/>
      <c r="Q99" s="52"/>
      <c r="T99" s="52"/>
    </row>
  </sheetData>
  <mergeCells count="24">
    <mergeCell ref="B98:F98"/>
    <mergeCell ref="B99:F99"/>
    <mergeCell ref="A85:G85"/>
    <mergeCell ref="A87:G87"/>
    <mergeCell ref="A88:G88"/>
    <mergeCell ref="A91:G91"/>
    <mergeCell ref="A93:G93"/>
    <mergeCell ref="A96:F96"/>
    <mergeCell ref="B97:F97"/>
    <mergeCell ref="A29:J29"/>
    <mergeCell ref="A86:G86"/>
    <mergeCell ref="A6:J6"/>
    <mergeCell ref="A7:J7"/>
    <mergeCell ref="A28:G28"/>
    <mergeCell ref="A53:G53"/>
    <mergeCell ref="A79:G79"/>
    <mergeCell ref="A54:J54"/>
    <mergeCell ref="A55:J55"/>
    <mergeCell ref="A83:G83"/>
    <mergeCell ref="A84:G84"/>
    <mergeCell ref="A30:J30"/>
    <mergeCell ref="A32:G32"/>
    <mergeCell ref="A33:J33"/>
    <mergeCell ref="A34:J3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rowBreaks count="2" manualBreakCount="2">
    <brk id="32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Polski</Language>
    <KomorkaOrganizacyjna xmlns="http://schemas.microsoft.com/sharepoint/v3">Wybór A</KomorkaOrganizacyjna>
    <Opis xmlns="http://schemas.microsoft.com/sharepoint/v3" xsi:nil="true"/>
    <NumerKancelaryjny xmlns="http://schemas.microsoft.com/sharepoint/v3" xsi:nil="true"/>
    <DokumentWazny xmlns="http://schemas.microsoft.com/sharepoint/v3">false</DokumentWazny>
    <KlauzulaTajnosci xmlns="http://schemas.microsoft.com/sharepoint/v3">JAWNE</KlauzulaTajnosci>
    <ZatwierdzonyPrzez xmlns="http://schemas.microsoft.com/sharepoint/v3" xsi:nil="true"/>
    <JednostkaWojskowa xmlns="http://schemas.microsoft.com/sharepoint/v3">DG RSZ</JednostkaWojskowa>
    <_dlc_DocId xmlns="f52873c2-5f31-4973-adda-d4235ece25bd">PEYA4Z2STNJ5-1786848945-177</_dlc_DocId>
    <_dlc_DocIdUrl xmlns="f52873c2-5f31-4973-adda-d4235ece25bd">
      <Url>https://iwspsz.ron.int/jiwspsz/rblog/2rblog/jwbezpod/26wog/kom/szp/_layouts/15/DocIdRedir.aspx?ID=PEYA4Z2STNJ5-1786848945-177</Url>
      <Description>PEYA4Z2STNJ5-1786848945-177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" ma:contentTypeID="0x010100EA88FAC8E08B4012A42756AAADA623DA01002848AD243254B54B949791124F7C4F98" ma:contentTypeVersion="1" ma:contentTypeDescription="Utwórz nowy dokument typu Word" ma:contentTypeScope="" ma:versionID="0538c9cb643cee637fd7c4aea795f9a2">
  <xsd:schema xmlns:xsd="http://www.w3.org/2001/XMLSchema" xmlns:xs="http://www.w3.org/2001/XMLSchema" xmlns:p="http://schemas.microsoft.com/office/2006/metadata/properties" xmlns:ns1="http://schemas.microsoft.com/sharepoint/v3" xmlns:ns2="f52873c2-5f31-4973-adda-d4235ece25bd" targetNamespace="http://schemas.microsoft.com/office/2006/metadata/properties" ma:root="true" ma:fieldsID="4210e8f919d4ab715111e2f0843d83d1" ns1:_="" ns2:_="">
    <xsd:import namespace="http://schemas.microsoft.com/sharepoint/v3"/>
    <xsd:import namespace="f52873c2-5f31-4973-adda-d4235ece25bd"/>
    <xsd:element name="properties">
      <xsd:complexType>
        <xsd:sequence>
          <xsd:element name="documentManagement">
            <xsd:complexType>
              <xsd:all>
                <xsd:element ref="ns1:Opis" minOccurs="0"/>
                <xsd:element ref="ns1:ZatwierdzonyPrzez" minOccurs="0"/>
                <xsd:element ref="ns1:KomorkaOrganizacyjna" minOccurs="0"/>
                <xsd:element ref="ns1:JednostkaWojskowa" minOccurs="0"/>
                <xsd:element ref="ns1:KlauzulaTajnosci"/>
                <xsd:element ref="ns1:Language"/>
                <xsd:element ref="ns1:NumerKancelaryjny" minOccurs="0"/>
                <xsd:element ref="ns1:DokumentWazn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description="Dodatkowe informacje o dokumencie" ma:internalName="Opis">
      <xsd:simpleType>
        <xsd:restriction base="dms:Note"/>
      </xsd:simpleType>
    </xsd:element>
    <xsd:element name="ZatwierdzonyPrzez" ma:index="9" nillable="true" ma:displayName="Zatwierdzony przez" ma:description="Stanowisko służbowe osoby, która podpisała/zatwierdziła dokument" ma:internalName="ZatwierdzonyPrzez">
      <xsd:simpleType>
        <xsd:restriction base="dms:Text"/>
      </xsd:simpleType>
    </xsd:element>
    <xsd:element name="KomorkaOrganizacyjna" ma:index="10" nillable="true" ma:displayName="Komórka organizacyjna" ma:default="Wybór A" ma:description="Komórka organizacyjna autora zgodnie z etatem" ma:format="Dropdown" ma:internalName="KomorkaOrganizacyjna">
      <xsd:simpleType>
        <xsd:union memberTypes="dms:Text">
          <xsd:simpleType>
            <xsd:restriction base="dms:Choice">
              <xsd:enumeration value="Wybór A"/>
              <xsd:enumeration value="Wybór B"/>
              <xsd:enumeration value="Wybór C"/>
            </xsd:restriction>
          </xsd:simpleType>
        </xsd:union>
      </xsd:simpleType>
    </xsd:element>
    <xsd:element name="JednostkaWojskowa" ma:index="11" nillable="true" ma:displayName="Jednostka Wojskowa" ma:default="DG RSZ" ma:format="Dropdown" ma:internalName="JednostkaWojskowa">
      <xsd:simpleType>
        <xsd:union memberTypes="dms:Text">
          <xsd:simpleType>
            <xsd:restriction base="dms:Choice">
              <xsd:enumeration value="DG RSZ"/>
              <xsd:enumeration value="MON"/>
              <xsd:enumeration value="SztGen"/>
              <xsd:enumeration value="DWLąd"/>
              <xsd:enumeration value="2 KZ"/>
              <xsd:enumeration value="WK P-W"/>
              <xsd:enumeration value="1DZ"/>
              <xsd:enumeration value="11DKPanc"/>
              <xsd:enumeration value="12DZ"/>
              <xsd:enumeration value="16DZ"/>
              <xsd:enumeration value="6BDSz"/>
              <xsd:enumeration value="25BKPow"/>
              <xsd:enumeration value="CWSD DG RSZ"/>
              <xsd:enumeration value="CSŁiL"/>
              <xsd:enumeration value="8bWRE"/>
              <xsd:enumeration value="2 ORel"/>
              <xsd:enumeration value="BWD WKP-W"/>
            </xsd:restriction>
          </xsd:simpleType>
        </xsd:union>
      </xsd:simpleType>
    </xsd:element>
    <xsd:element name="KlauzulaTajnosci" ma:index="12" ma:displayName="Klauzula tajności" ma:default="JAWNE" ma:description="Klasyfikacja niejawności dokumentu" ma:format="Dropdown" ma:internalName="KlauzulaTajnosci">
      <xsd:simpleType>
        <xsd:restriction base="dms:Choice">
          <xsd:enumeration value="JAWNE"/>
          <xsd:enumeration value="ZASTRZEŻONE"/>
        </xsd:restriction>
      </xsd:simpleType>
    </xsd:element>
    <xsd:element name="Language" ma:index="13" ma:displayName="Język" ma:default="Polski" ma:internalName="Language">
      <xsd:simpleType>
        <xsd:restriction base="dms:Choice">
          <xsd:enumeration value="Angielski"/>
          <xsd:enumeration value="Francuski"/>
          <xsd:enumeration value="Polski"/>
        </xsd:restriction>
      </xsd:simpleType>
    </xsd:element>
    <xsd:element name="NumerKancelaryjny" ma:index="14" nillable="true" ma:displayName="Numer kancelaryjny" ma:description="Numer kancelarii JW." ma:internalName="NumerKancelaryjny">
      <xsd:simpleType>
        <xsd:restriction base="dms:Text"/>
      </xsd:simpleType>
    </xsd:element>
    <xsd:element name="DokumentWazny" ma:index="15" nillable="true" ma:displayName="Ważny" ma:default="0" ma:description="Zaznaczona flaga oznacza ważny dokument." ma:internalName="DokumentWazny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873c2-5f31-4973-adda-d4235ece25bd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17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016A836-19BE-4022-B870-FF1845F2A4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ED09E5-CC46-4125-9FA2-B7E3DA693BEE}">
  <ds:schemaRefs>
    <ds:schemaRef ds:uri="http://schemas.microsoft.com/office/2006/metadata/properties"/>
    <ds:schemaRef ds:uri="http://purl.org/dc/elements/1.1/"/>
    <ds:schemaRef ds:uri="http://schemas.microsoft.com/sharepoint/v3"/>
    <ds:schemaRef ds:uri="f52873c2-5f31-4973-adda-d4235ece25bd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652167-156E-48F5-96E0-AF895E3F015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503733E-73FA-4660-9B36-98EF19DFB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2873c2-5f31-4973-adda-d4235ece2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34D4730-A9F4-4EA0-9EDD-6D096F19196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ZASTRZEŻONE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Napieralska-Jędrachowicz Agnieszka</dc:creator>
  <cp:lastModifiedBy>Majchrzak Aleksandra</cp:lastModifiedBy>
  <cp:lastPrinted>2026-03-04T08:40:06Z</cp:lastPrinted>
  <dcterms:created xsi:type="dcterms:W3CDTF">2021-10-06T12:22:11Z</dcterms:created>
  <dcterms:modified xsi:type="dcterms:W3CDTF">2026-04-30T05:55:31Z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5fede260-d29a-455c-9735-6528aaa32086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Saver">
    <vt:lpwstr>7a4sZxWhoJg52Z3lRU6w6/WNMFi3o6vG</vt:lpwstr>
  </property>
  <property fmtid="{D5CDD505-2E9C-101B-9397-08002B2CF9AE}" pid="8" name="bjClsUserRVM">
    <vt:lpwstr>[]</vt:lpwstr>
  </property>
  <property fmtid="{D5CDD505-2E9C-101B-9397-08002B2CF9AE}" pid="9" name="ContentTypeId">
    <vt:lpwstr>0x010100EA88FAC8E08B4012A42756AAADA623DA01002848AD243254B54B949791124F7C4F98</vt:lpwstr>
  </property>
  <property fmtid="{D5CDD505-2E9C-101B-9397-08002B2CF9AE}" pid="10" name="_dlc_DocIdItemGuid">
    <vt:lpwstr>2b5b6ad5-bc00-4e48-823d-17054d45fe44</vt:lpwstr>
  </property>
  <property fmtid="{D5CDD505-2E9C-101B-9397-08002B2CF9AE}" pid="11" name="s5636:Creator type=author">
    <vt:lpwstr>Napieralska-Jędrachowicz Agnieszka</vt:lpwstr>
  </property>
  <property fmtid="{D5CDD505-2E9C-101B-9397-08002B2CF9AE}" pid="12" name="s5636:Creator type=organization">
    <vt:lpwstr>MILNET-Z</vt:lpwstr>
  </property>
  <property fmtid="{D5CDD505-2E9C-101B-9397-08002B2CF9AE}" pid="13" name="bjpmDocIH">
    <vt:lpwstr>zYQ4Zgx1H4HRbx8DlUxUA4HQBx7nR7Ss</vt:lpwstr>
  </property>
  <property fmtid="{D5CDD505-2E9C-101B-9397-08002B2CF9AE}" pid="14" name="s5636:Creator type=IP">
    <vt:lpwstr>10.8.14.201</vt:lpwstr>
  </property>
</Properties>
</file>