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ETARGI 2026\OZ.272.3.10.2026.DZMateriały budowlane\Publikacja\"/>
    </mc:Choice>
  </mc:AlternateContent>
  <xr:revisionPtr revIDLastSave="0" documentId="13_ncr:1_{613A8013-0094-4AE8-AB2A-1671939AEC50}" xr6:coauthVersionLast="47" xr6:coauthVersionMax="47" xr10:uidLastSave="{00000000-0000-0000-0000-000000000000}"/>
  <bookViews>
    <workbookView xWindow="-120" yWindow="-120" windowWidth="29040" windowHeight="15720" xr2:uid="{D1186D23-D2D4-4EC0-A019-A107F8879E9B}"/>
  </bookViews>
  <sheets>
    <sheet name="Art__remontow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9" i="1" l="1"/>
  <c r="J9" i="1" s="1"/>
  <c r="G10" i="1"/>
  <c r="J10" i="1" s="1"/>
  <c r="G11" i="1"/>
  <c r="J11" i="1" s="1"/>
  <c r="G12" i="1"/>
  <c r="J12" i="1" s="1"/>
  <c r="G13" i="1"/>
  <c r="N13" i="1" s="1"/>
  <c r="G14" i="1"/>
  <c r="J14" i="1" s="1"/>
  <c r="G15" i="1"/>
  <c r="N15" i="1" s="1"/>
  <c r="G16" i="1"/>
  <c r="J16" i="1" s="1"/>
  <c r="G17" i="1"/>
  <c r="J17" i="1" s="1"/>
  <c r="G18" i="1"/>
  <c r="J18" i="1" s="1"/>
  <c r="G19" i="1"/>
  <c r="J19" i="1" s="1"/>
  <c r="G20" i="1"/>
  <c r="J20" i="1" s="1"/>
  <c r="G21" i="1"/>
  <c r="N21" i="1" s="1"/>
  <c r="G22" i="1"/>
  <c r="J22" i="1" s="1"/>
  <c r="G23" i="1"/>
  <c r="N23" i="1" s="1"/>
  <c r="G24" i="1"/>
  <c r="J24" i="1" s="1"/>
  <c r="G25" i="1"/>
  <c r="J25" i="1" s="1"/>
  <c r="G26" i="1"/>
  <c r="J26" i="1" s="1"/>
  <c r="G27" i="1"/>
  <c r="N27" i="1" s="1"/>
  <c r="G28" i="1"/>
  <c r="J28" i="1" s="1"/>
  <c r="G29" i="1"/>
  <c r="J29" i="1" s="1"/>
  <c r="G30" i="1"/>
  <c r="J30" i="1" s="1"/>
  <c r="G31" i="1"/>
  <c r="N31" i="1" s="1"/>
  <c r="G32" i="1"/>
  <c r="J32" i="1" s="1"/>
  <c r="G33" i="1"/>
  <c r="J33" i="1" s="1"/>
  <c r="G34" i="1"/>
  <c r="J34" i="1" s="1"/>
  <c r="G35" i="1"/>
  <c r="N35" i="1" s="1"/>
  <c r="G36" i="1"/>
  <c r="J36" i="1" s="1"/>
  <c r="G37" i="1"/>
  <c r="J37" i="1" s="1"/>
  <c r="G38" i="1"/>
  <c r="N38" i="1" s="1"/>
  <c r="G39" i="1"/>
  <c r="N39" i="1" s="1"/>
  <c r="G40" i="1"/>
  <c r="J40" i="1" s="1"/>
  <c r="G41" i="1"/>
  <c r="N41" i="1" s="1"/>
  <c r="G42" i="1"/>
  <c r="J42" i="1" s="1"/>
  <c r="G43" i="1"/>
  <c r="N43" i="1" s="1"/>
  <c r="G44" i="1"/>
  <c r="J44" i="1" s="1"/>
  <c r="G45" i="1"/>
  <c r="J45" i="1" s="1"/>
  <c r="G46" i="1"/>
  <c r="N46" i="1" s="1"/>
  <c r="G47" i="1"/>
  <c r="N47" i="1" s="1"/>
  <c r="G48" i="1"/>
  <c r="N48" i="1" s="1"/>
  <c r="G49" i="1"/>
  <c r="J49" i="1" s="1"/>
  <c r="G50" i="1"/>
  <c r="J50" i="1" s="1"/>
  <c r="G51" i="1"/>
  <c r="J51" i="1" s="1"/>
  <c r="G52" i="1"/>
  <c r="J52" i="1" s="1"/>
  <c r="G53" i="1"/>
  <c r="J53" i="1" s="1"/>
  <c r="G54" i="1"/>
  <c r="N54" i="1" s="1"/>
  <c r="G55" i="1"/>
  <c r="N55" i="1" s="1"/>
  <c r="G56" i="1"/>
  <c r="J56" i="1" s="1"/>
  <c r="G57" i="1"/>
  <c r="J57" i="1" s="1"/>
  <c r="G58" i="1"/>
  <c r="J58" i="1" s="1"/>
  <c r="G59" i="1"/>
  <c r="J59" i="1" s="1"/>
  <c r="G60" i="1"/>
  <c r="J60" i="1" s="1"/>
  <c r="G61" i="1"/>
  <c r="J61" i="1" s="1"/>
  <c r="G62" i="1"/>
  <c r="J62" i="1" s="1"/>
  <c r="G63" i="1"/>
  <c r="N63" i="1" s="1"/>
  <c r="G64" i="1"/>
  <c r="N64" i="1" s="1"/>
  <c r="G65" i="1"/>
  <c r="J65" i="1" s="1"/>
  <c r="G66" i="1"/>
  <c r="J66" i="1" s="1"/>
  <c r="G67" i="1"/>
  <c r="J67" i="1" s="1"/>
  <c r="G68" i="1"/>
  <c r="J68" i="1" s="1"/>
  <c r="G69" i="1"/>
  <c r="N69" i="1" s="1"/>
  <c r="G8" i="1"/>
  <c r="I69" i="1"/>
  <c r="J35" i="1"/>
  <c r="N10" i="1"/>
  <c r="N11" i="1"/>
  <c r="N45" i="1"/>
  <c r="N67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8" i="1"/>
  <c r="N56" i="1" l="1"/>
  <c r="N40" i="1"/>
  <c r="M70" i="1"/>
  <c r="N61" i="1"/>
  <c r="J27" i="1"/>
  <c r="N59" i="1"/>
  <c r="J69" i="1"/>
  <c r="J13" i="1"/>
  <c r="N53" i="1"/>
  <c r="J48" i="1"/>
  <c r="N37" i="1"/>
  <c r="J21" i="1"/>
  <c r="N29" i="1"/>
  <c r="N51" i="1"/>
  <c r="J43" i="1"/>
  <c r="N19" i="1"/>
  <c r="N57" i="1"/>
  <c r="N17" i="1"/>
  <c r="N33" i="1"/>
  <c r="J41" i="1"/>
  <c r="N49" i="1"/>
  <c r="N65" i="1"/>
  <c r="N25" i="1"/>
  <c r="N22" i="1"/>
  <c r="J46" i="1"/>
  <c r="J64" i="1"/>
  <c r="N24" i="1"/>
  <c r="N32" i="1"/>
  <c r="N30" i="1"/>
  <c r="N16" i="1"/>
  <c r="J38" i="1"/>
  <c r="N9" i="1"/>
  <c r="N14" i="1"/>
  <c r="N62" i="1"/>
  <c r="J54" i="1"/>
  <c r="N68" i="1"/>
  <c r="N60" i="1"/>
  <c r="N52" i="1"/>
  <c r="N44" i="1"/>
  <c r="N36" i="1"/>
  <c r="N28" i="1"/>
  <c r="N20" i="1"/>
  <c r="N12" i="1"/>
  <c r="N66" i="1"/>
  <c r="N50" i="1"/>
  <c r="N42" i="1"/>
  <c r="N34" i="1"/>
  <c r="N26" i="1"/>
  <c r="N18" i="1"/>
  <c r="J63" i="1"/>
  <c r="J55" i="1"/>
  <c r="J47" i="1"/>
  <c r="J39" i="1"/>
  <c r="J31" i="1"/>
  <c r="J23" i="1"/>
  <c r="J15" i="1"/>
  <c r="N58" i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70" i="1" l="1"/>
  <c r="A72" i="1" s="1"/>
  <c r="J8" i="1"/>
  <c r="J70" i="1" s="1"/>
  <c r="N8" i="1"/>
  <c r="N70" i="1" s="1"/>
  <c r="I72" i="1" l="1"/>
</calcChain>
</file>

<file path=xl/sharedStrings.xml><?xml version="1.0" encoding="utf-8"?>
<sst xmlns="http://schemas.openxmlformats.org/spreadsheetml/2006/main" count="286" uniqueCount="197">
  <si>
    <t>szt.</t>
  </si>
  <si>
    <t>Folia malarska - grubość: 30-60 mikronów</t>
  </si>
  <si>
    <t xml:space="preserve">Taśma malarska - 48 mm x 50 m </t>
  </si>
  <si>
    <t xml:space="preserve">szt. </t>
  </si>
  <si>
    <t>Taśma malarska - 38 mm x 50 m</t>
  </si>
  <si>
    <t xml:space="preserve">SAN - 13     </t>
  </si>
  <si>
    <t>SAN - 260</t>
  </si>
  <si>
    <t>TBG - 2</t>
  </si>
  <si>
    <t>op.</t>
  </si>
  <si>
    <t>Klipsy do glazury 1 mm, op. 400 szt.</t>
  </si>
  <si>
    <t>TBG - 6</t>
  </si>
  <si>
    <t>Kratka wentylacyjna, nawiewno- wywiewna, z żaluzją grawitacyjną, 14 cm x 21 cm, kolor: biały. Montaż: na wcisk</t>
  </si>
  <si>
    <t>Silikon sanitarny - bezbarwny, elastyczny uszczelniacz jednoskładnikowy, odporny na wilgoć, pleśń i zmienne temperatury</t>
  </si>
  <si>
    <t>TBG - 1</t>
  </si>
  <si>
    <t>Farba gruntująca - uniwersalny akrylowy, wodoodporny podkład do wnętrz. Kolor biały - 10 l</t>
  </si>
  <si>
    <r>
      <rPr>
        <sz val="11"/>
        <color rgb="FF000000"/>
        <rFont val="Aptos"/>
        <family val="2"/>
      </rPr>
      <t>Masa szpachlowa do łączenia płyt GK, bez konieczności stosowania siatek, do rozrobienia</t>
    </r>
    <r>
      <rPr>
        <sz val="11"/>
        <color rgb="FFFF0000"/>
        <rFont val="Aptos"/>
        <family val="2"/>
      </rPr>
      <t xml:space="preserve"> - </t>
    </r>
    <r>
      <rPr>
        <sz val="11"/>
        <color rgb="FF000000"/>
        <rFont val="Aptos"/>
        <family val="2"/>
      </rPr>
      <t>5 kg</t>
    </r>
  </si>
  <si>
    <t>SAN - 10</t>
  </si>
  <si>
    <t>Gips budowlany - 2kg</t>
  </si>
  <si>
    <t xml:space="preserve">RZ - 10                          </t>
  </si>
  <si>
    <t>Gips budowlany - 15 kg</t>
  </si>
  <si>
    <t>Profile ścienne UD30, grubość: min. 0,4 mm - 4 mb</t>
  </si>
  <si>
    <t>Profile ścienne CD60, grubość: min. 0,4 mm- 4 mb</t>
  </si>
  <si>
    <t>Gips szpachlowy jasnoszary, do wnętrz, konsystencja sypka do rozrobienia - 20 kg</t>
  </si>
  <si>
    <t>Tynk lekki wymieszana fabrycznie, sucha zaprawa gipsową na bazie gipsu tynkarskiego ze specjalnymi lekkimi dodatkami - 30 kg</t>
  </si>
  <si>
    <t>szt</t>
  </si>
  <si>
    <t>Pianka montażowa pistoletowa, niskoprężna - 750 ml</t>
  </si>
  <si>
    <t>SAN - 5</t>
  </si>
  <si>
    <t>Kołki szybki montaż 4 mm x 60 mm, op. 200 szt.</t>
  </si>
  <si>
    <t>Kołki szybki montaż 6 mm x 60 mm, op. 200 szt.</t>
  </si>
  <si>
    <t xml:space="preserve">RZ - 7                            </t>
  </si>
  <si>
    <t>Kołki szybki montaż 6 mm x 40 mm, op.: 200 szt.</t>
  </si>
  <si>
    <t>RZ - 55               SAN - 10              TBG - 2</t>
  </si>
  <si>
    <r>
      <t>Klej montażowy</t>
    </r>
    <r>
      <rPr>
        <sz val="11"/>
        <color rgb="FF215C98"/>
        <rFont val="Aptos"/>
        <family val="2"/>
      </rPr>
      <t xml:space="preserve"> </t>
    </r>
    <r>
      <rPr>
        <sz val="11"/>
        <color rgb="FF000000"/>
        <rFont val="Aptos"/>
        <family val="2"/>
      </rPr>
      <t>bezbarwny - krystalicznie przezroczysty, elastyczny klej-uszczelniacz na bazie polimerów hybrydowych SMX do zastosowań wewnętrzych i zewnętrznych - 290 ml</t>
    </r>
  </si>
  <si>
    <r>
      <rPr>
        <sz val="11"/>
        <color rgb="FF000000"/>
        <rFont val="Aptos"/>
        <family val="2"/>
      </rPr>
      <t>Silikon akrylowy, gładki do zastosowań wewnętrznych</t>
    </r>
    <r>
      <rPr>
        <sz val="11"/>
        <color rgb="FFFF0000"/>
        <rFont val="Aptos"/>
        <family val="2"/>
      </rPr>
      <t xml:space="preserve"> - </t>
    </r>
    <r>
      <rPr>
        <sz val="11"/>
        <color rgb="FF000000"/>
        <rFont val="Aptos"/>
        <family val="2"/>
      </rPr>
      <t>280 ml</t>
    </r>
  </si>
  <si>
    <t>RZ - 100               SAN - 30              TBG - 20</t>
  </si>
  <si>
    <t>Narożniki aluminiowe, perforowany, moletowany, długość: 2,5 mb, szerokość:                30 mm x 30 mm, grubość: 0,4 mm</t>
  </si>
  <si>
    <t>SAN - 30</t>
  </si>
  <si>
    <t>m2</t>
  </si>
  <si>
    <t>Podkład pod panele, grubość: 5,5 mm</t>
  </si>
  <si>
    <t xml:space="preserve">RZ - 120                           </t>
  </si>
  <si>
    <t>Podkład pod panele winylowe                       w rolce, 1-2 mm</t>
  </si>
  <si>
    <t>SAN - 2</t>
  </si>
  <si>
    <t>Zakońćzenie prawe pasujące do listwy do paneli z poz. 32</t>
  </si>
  <si>
    <t>Zakończenie lewe pasujące do listy do paneli z poz. 32</t>
  </si>
  <si>
    <t>SAN - 6</t>
  </si>
  <si>
    <t>Łącznik pasujący do listy do paneli z poz. 32</t>
  </si>
  <si>
    <t>SAN - 11</t>
  </si>
  <si>
    <t>Narożnik wewnętrzny pasujący do listwy do paneli z poz. 32</t>
  </si>
  <si>
    <t>SAN - 7</t>
  </si>
  <si>
    <t>Narożnik zewnętrzny pasujący do listy do paneli z poz. 32</t>
  </si>
  <si>
    <t>SAN - 40</t>
  </si>
  <si>
    <t>mb</t>
  </si>
  <si>
    <t>TBG - 4</t>
  </si>
  <si>
    <t>Zakończenie prawe pasujące do listwy do paneli z poz. 26</t>
  </si>
  <si>
    <t>Zakończenie lewe pasujące do listwy do paneli z poz. 26</t>
  </si>
  <si>
    <t>Łącznik pasujący do listwy do paneli z poz. 26</t>
  </si>
  <si>
    <t>Narożnik wewnętrzy pasujący do listwy do paneli z poz. 26</t>
  </si>
  <si>
    <t>Narożnik zewnętrzny pasujący do listwy do paneli z poz. 26</t>
  </si>
  <si>
    <t>TBG - 10</t>
  </si>
  <si>
    <t>RZ - 35</t>
  </si>
  <si>
    <t>Zakończenie prawe pasujący do listwy do paneli z poz. 20</t>
  </si>
  <si>
    <t>Zakończenie lewe pasujący do listwy do paneli z poz. 20</t>
  </si>
  <si>
    <t>RZ - 30</t>
  </si>
  <si>
    <t>Łącznik pasujący do listwy do paneli z poz. 20</t>
  </si>
  <si>
    <t>RZ - 60</t>
  </si>
  <si>
    <t>Narożnik wewnętrzy pasujący do listwy do paneli z poz. 20</t>
  </si>
  <si>
    <t>Narożnik zewnętrzny pasujący do listwy do paneli z poz. 20</t>
  </si>
  <si>
    <t xml:space="preserve">RZ - 100                            </t>
  </si>
  <si>
    <t>TBG -1</t>
  </si>
  <si>
    <t>SAN - 3</t>
  </si>
  <si>
    <t>Klej do płyt gipsowych - 20 kg</t>
  </si>
  <si>
    <t>Płyta gispowo-kartonowa zielona                        2 m x 1,2 m x 12,5 mm</t>
  </si>
  <si>
    <t>Gotowa masa szpachlowa do ostatecznego wykończenia ścian GK w pojemnikach - 28 kg</t>
  </si>
  <si>
    <t>Biały grunt głęboko penetrujący do wzmacniania i przygotowania podłoży, szybkoschnący  - 10 l</t>
  </si>
  <si>
    <t>RZ - 200               SAN -  20             TBG - 6</t>
  </si>
  <si>
    <t xml:space="preserve">szt.        </t>
  </si>
  <si>
    <t>Wylewka samopoziomująca cementowa, kolor szary, warstwa 3-70 mm, szybko wiążąca, wzmocniona włóknami, elastyczna. Możliwość układania płytek po 2-3 godzinach - 25 kg</t>
  </si>
  <si>
    <r>
      <t>Cementowa zaprawa klejowa w technologii hydrożelowej do przyklejania i mocowania wszystkich rodzajów i formatów płytek ceramicznych, gresu, mozaiki i do kamienia naturalnego</t>
    </r>
    <r>
      <rPr>
        <sz val="11"/>
        <color rgb="FFFF0000"/>
        <rFont val="Aptos"/>
        <family val="2"/>
      </rPr>
      <t xml:space="preserve"> - </t>
    </r>
    <r>
      <rPr>
        <sz val="11"/>
        <color rgb="FF000000"/>
        <rFont val="Aptos"/>
        <family val="2"/>
      </rPr>
      <t>22,5 kg</t>
    </r>
  </si>
  <si>
    <t>RZ - 6</t>
  </si>
  <si>
    <t>Listwa zakończeniowa w kolorze srebrnym min. 1,8 m do paneli winylowych w poz. 6</t>
  </si>
  <si>
    <t xml:space="preserve">RZ - 120                             </t>
  </si>
  <si>
    <t>RZ - 18</t>
  </si>
  <si>
    <t xml:space="preserve">Profil aluminiowy narożny do płytek podłgowych z poz. 1,                       min. 10 mm, typu L, kolor: srebrny, 2,5 m </t>
  </si>
  <si>
    <t>SAN - 70</t>
  </si>
  <si>
    <t xml:space="preserve">RZ - 50                      </t>
  </si>
  <si>
    <t>SAN - 80</t>
  </si>
  <si>
    <t xml:space="preserve">RZ -  160              </t>
  </si>
  <si>
    <t>J. m</t>
  </si>
  <si>
    <t>Nazwa towaru</t>
  </si>
  <si>
    <t>Lp.</t>
  </si>
  <si>
    <t>kol.1</t>
  </si>
  <si>
    <t>kol.2</t>
  </si>
  <si>
    <t>kol.3</t>
  </si>
  <si>
    <t>kol.4</t>
  </si>
  <si>
    <t>kol.5</t>
  </si>
  <si>
    <t>kol.6</t>
  </si>
  <si>
    <t>kol.7</t>
  </si>
  <si>
    <t>kol.8</t>
  </si>
  <si>
    <t>kol.9</t>
  </si>
  <si>
    <t>OZ.272.3.10.2026.DZ</t>
  </si>
  <si>
    <t>Wartość netto Zamówienie podstawowe</t>
  </si>
  <si>
    <t>wartość brutto Zamówienie podstawowe</t>
  </si>
  <si>
    <t>kol.10</t>
  </si>
  <si>
    <t>kol.11</t>
  </si>
  <si>
    <t>Ilość - lokalizacje Zamówienie podstawowe</t>
  </si>
  <si>
    <t>ilość Zamówienie podstawowe</t>
  </si>
  <si>
    <t>Ilość w ramach prawa opcji</t>
  </si>
  <si>
    <t>Ilość - lokalizacje  w ramach prawa opcji</t>
  </si>
  <si>
    <t>Wartość netto Zamówienie w ramach prawa opcji</t>
  </si>
  <si>
    <t>wartość brutto Zamówienie w ramach prawa opcji</t>
  </si>
  <si>
    <t>kol.12</t>
  </si>
  <si>
    <t xml:space="preserve">RZ -  32            </t>
  </si>
  <si>
    <t>SAN - 16</t>
  </si>
  <si>
    <t xml:space="preserve">RZ - 10             </t>
  </si>
  <si>
    <t>SAN - 14</t>
  </si>
  <si>
    <t>RZ - 4</t>
  </si>
  <si>
    <t xml:space="preserve">RZ - 24                          </t>
  </si>
  <si>
    <t>RZ - 2</t>
  </si>
  <si>
    <t>RZ - 8              SAN -  8             TBG - 8</t>
  </si>
  <si>
    <t>RZ - 15               SAN -  15            TBG - 15</t>
  </si>
  <si>
    <t>RZ -  15           
   SAN -  10             TBG - 1</t>
  </si>
  <si>
    <t>RZ -  2              SAN -  2             TBG - 2</t>
  </si>
  <si>
    <t xml:space="preserve">RZ - 40
SAN -  30    
TBG - 10             </t>
  </si>
  <si>
    <t xml:space="preserve">RZ - 5               SAN -  5
  TBG - 5            </t>
  </si>
  <si>
    <t>RZ - 6              SAN -6            TBG - 6</t>
  </si>
  <si>
    <t>RZ - 3             SAN -3             TBG - 3</t>
  </si>
  <si>
    <t>RZ - 4              SAN - 3             TBG - 4</t>
  </si>
  <si>
    <t xml:space="preserve">RZ - 6              SAN - 6           </t>
  </si>
  <si>
    <t xml:space="preserve">RZ - 40  
 SAN - 26              </t>
  </si>
  <si>
    <t>RZ - 20           
    SAN - 65          TBG - 10</t>
  </si>
  <si>
    <t>RZ - 20 
 SAN - 20              TBG - 8</t>
  </si>
  <si>
    <t>RZ - 40 
SAN - 24 
  TBG - 8</t>
  </si>
  <si>
    <t xml:space="preserve">RZ - 10 
TBG - 1                           </t>
  </si>
  <si>
    <t xml:space="preserve">RZ - 1               TBG - 1                           </t>
  </si>
  <si>
    <t>SAN - 1</t>
  </si>
  <si>
    <t xml:space="preserve">RZ - 20                            </t>
  </si>
  <si>
    <t>RZ - 12</t>
  </si>
  <si>
    <t>TBG -2</t>
  </si>
  <si>
    <t>SAN - 8</t>
  </si>
  <si>
    <t xml:space="preserve">RZ - 24                           </t>
  </si>
  <si>
    <t>RZ - 10               SAN - 10              TBG - 10</t>
  </si>
  <si>
    <t xml:space="preserve">RZ -  20 
SAN - 20             </t>
  </si>
  <si>
    <t xml:space="preserve">RZ -  4            SAN - 4            </t>
  </si>
  <si>
    <t>RZ - 3              SAN - 3             TBG - 3</t>
  </si>
  <si>
    <t xml:space="preserve">RZ - 1                            </t>
  </si>
  <si>
    <t>RZ - 3               SAN - 3            TBG -3</t>
  </si>
  <si>
    <t xml:space="preserve">RZ - 3              SAN - 3              </t>
  </si>
  <si>
    <t xml:space="preserve">RZ - 3                SAN - 3                        </t>
  </si>
  <si>
    <t xml:space="preserve">RZ -  10              SAN - 10             </t>
  </si>
  <si>
    <t>RZ - 20 
   SAN - 24              TBG - 2</t>
  </si>
  <si>
    <t xml:space="preserve">RZ - 20 
SAN - 10              </t>
  </si>
  <si>
    <t xml:space="preserve">RZ - 20 
SAN - 10                         </t>
  </si>
  <si>
    <t xml:space="preserve">RZ -  80 
SAN - 20             </t>
  </si>
  <si>
    <t>RZ - 20 
  SAN - 10</t>
  </si>
  <si>
    <t>RZ - 5 
 TBG - 5</t>
  </si>
  <si>
    <t>RZ - 3
SAN - 3</t>
  </si>
  <si>
    <t xml:space="preserve">RZ - 2                         </t>
  </si>
  <si>
    <t>RZ - 1             TBG - 1</t>
  </si>
  <si>
    <t>SAN - 52</t>
  </si>
  <si>
    <t xml:space="preserve">SAN - 3     </t>
  </si>
  <si>
    <t>RZ - 5         TBG - 5</t>
  </si>
  <si>
    <t>RZ- 3            TBG - 3</t>
  </si>
  <si>
    <t>RZ - 2         TBG - 2</t>
  </si>
  <si>
    <t>Wartość zamówienia podstawowego</t>
  </si>
  <si>
    <t>Warość zamówienia w ramach prawa opcji</t>
  </si>
  <si>
    <t>RZ - 25 
TBG - 4</t>
  </si>
  <si>
    <t>RZ- 25
TBG - 4</t>
  </si>
  <si>
    <t>RZ - 10
 TBG - 6</t>
  </si>
  <si>
    <t>Cena jednostkowa netto</t>
  </si>
  <si>
    <t>Cena jednostkowa  brutto</t>
  </si>
  <si>
    <t>kol.13</t>
  </si>
  <si>
    <t>Stawka podatku VAT 
%</t>
  </si>
  <si>
    <t>kol.14</t>
  </si>
  <si>
    <t>Razem wartość zamówienia  podstawowego + wartość zamówienia w ramach parawa opcji netto</t>
  </si>
  <si>
    <t>Razem wartość zamówienia  podstawowego + wartość zamówienia w ramach parawa opcji brutto</t>
  </si>
  <si>
    <t>Formularz Rzeczowo- Cenowy/Opis Przedmiotu Zamówienia na sukcesywne dostawy materiałów remontowych część Nr 2</t>
  </si>
  <si>
    <t>Załacznik do SWZ</t>
  </si>
  <si>
    <t>Panele kolor: dąb, grubość: 8 mm, klasa ścieralności: PEI V (Wykonawca przed podpisaniem umowy przedstawi do akceptacji Zamawiającego próbkę koloru oferowanego produktu)</t>
  </si>
  <si>
    <t>RZ - 80
SAN -  30             TBG - 16</t>
  </si>
  <si>
    <t>Farba emulsyjna, na bazie wody, kolor: śnieżnobiały (Wykonawca przed podpisaniem umowy przedstawi do akceptacji Zamawiającego próbkę koloru oferowanego produktu) - 5 l</t>
  </si>
  <si>
    <t>Farba lateksowa, o matowym wykończeniu, do ścian i sufitów – kolor: RAL 9003 (Wykonawca przed podpisaniem umowy przedstawi do akceptacji Zamawiającego próbkę koloru oferowanego produktu) - 5 l</t>
  </si>
  <si>
    <t>Fuga cementowa, elastyczna, kolor: jasnoszary Wykonawca przed podpisaniem umowy przedstawi do akceptacji Zamawiającego próbkę koloru oferowanego produktu) - op. 5 kg</t>
  </si>
  <si>
    <t>Fuga cementowa, elastyczna, kolor: beżowy (Wykonawca przed podpisaniem umowy przedstawi do akceptacji Zamawiającego próbkę koloru oferowanego produktu) - op. 5 kg</t>
  </si>
  <si>
    <t>Fuga cementowa, kolor: ciemnoszary (Wykonawca przed podpisaniem umowy przedstawi do akceptacji Zamawiającego próbkę koloru oferowanego produktu) - op. 5 kg</t>
  </si>
  <si>
    <t xml:space="preserve">Listwy do paneli PCV, wodoodporne,  z zamykanym na zatrzaski tunelem do poprawdzenia kabli, min. 75 mm x 2500 mm x 22 mm, kolor: jasny dąb (Wykonawca przed podpisaniem umowy przedstawi do akceptacji Zamawiającego próbkę koloru oferowanego produktu) </t>
  </si>
  <si>
    <t xml:space="preserve">Listwy do paneli PCV, wodoodporne, z zamykanym na zatrzaski tunelem do poprawdzenia kabli, min. 66,6 mm x 2500 mm x 22 mm, kolor: zbliżony do RAL 9002 z wzorem usłojenia (Wykonawca przed podpisaniem umowy przedstawi do akceptacji Zamawiającego próbkę koloru oferowanego produktu) </t>
  </si>
  <si>
    <t>Listwy do paneli PCV wodoodporne, z zamykanym na zatrzaski tunelem do poprawdzenia kabli, min. 66,6 mm x 2500 mm x 22 mm, kolor: dąb, zbliżony do RAL 1001 (Wykonawca przed podpisaniem umowy przedstawi do akceptacji Zamawiającego próbkę koloru oferowanego produktu)</t>
  </si>
  <si>
    <t>Stopnica  gresowa szkliwiona,            40 cm x 40 cm x 8,5 mm, kolor: jasny beż (Wykonawca przed podpisaniem umowy przedstawi do akceptacji Zamawiającego próbkę koloru oferowanego produktu)</t>
  </si>
  <si>
    <t>Drzwi wewnętrzne typ czeski, kolor: dąb, szerokość skrzydła: 80 cm, wysokość otworu montażowego: max. 201 cm, ościeżnica  stała zamek na wkładkę , klamka z szyldem - kolor: czarny, 3 zawiasy (Wykonawca przed podpisaniem umowy przedstawi do akceptacji Zamawiającego próbkę koloru oferowanego produktu)</t>
  </si>
  <si>
    <t>1. Wykonawca zobowiązuje się zrealizować przedmiot umowy w ilościach każdorazowo ustalonych przez Zamawiającego w terminie do 4 dni roboczych. 
2.W ramach realizacji przedmiotu zamówieni Wykonawca zobowiązuje się do dostarczenia towaru do magazynów  położonych w: Rzeszowie ul. Wierzbowa16. Tarnobrzeg: ul. 1 Maja 5, Sanok: ul. Jezierskiego, w godzinach pracy Zamawiającego po uprzednim uzgodnieniu telefonicznym lub mailowym uzgodnieniu z upoważnionym przedstawicielem Zamawiającego.
3. Zamawiający gwarantuje realizację dostaw stanowiących przedmiot umowy, na poziomie nie niższym niż 70% wynagrodzenia podstawowego.
4.Zamawiający zastrzega, iż dostawy objęte prawem opcji muszą być realizowane na warunkach określonych dla zamówienia podstawowego.</t>
  </si>
  <si>
    <t>Dokument musi być złożona  pod rygorem nieważności w formie elektronicznej, tj. w postaci elektronicznej opatrzonej kwalifikowanym podpisem elektronicznym  lub w postaci elektronicznej opatrzonej podpisem zaufanym lub podpisem osobistym</t>
  </si>
  <si>
    <t>Płytki podłogowe min. 597 mm x 597 mm x 7 mm, matowe, rektyfikowane, kolor: jasnoszary (Wykonawca przed podpisaniem umowy przedstawi do akceptacji Zamawiającego próbkę koloru oferowanego produktu), klasa ścieralności: PEI V. Materiał: Gres. PN EN 14411 lub równoważne.</t>
  </si>
  <si>
    <t xml:space="preserve">Płytki podłogowe, gresowe szkliwione, min. 40 cm x 40 cm x 8,5 mm, kolor: jasny beż (Wykonawca przed podpisaniem umowy przedstawi do akceptacji Zamawiającego próbkę koloru oferowanego produktu)                             PN EN 14411 lub równoważne. </t>
  </si>
  <si>
    <t>Płytki ścienne, min. 598 mm x 298 mm, matowe, rektyfikowane, kolor: jasnoszary (Wykonawca przed podpisaniem umowy przedstawi do akceptacji Zamawiającego próbkę koloru oferowanego produktu), klasa ścieralności: PEI V, materiał: Gres. PN EN 14411 lub równoważne.</t>
  </si>
  <si>
    <t>Płytki ścienne, min. 29,8 mm x 59,8 mm x 9 mm (gat. 1), kolor: jasny beż (Wykonawca przed podpisaniem umowy przedstawi do akceptacji Zamawiającego próbkę koloru oferowanego produktu)PN EN 14411 lub równoważne.</t>
  </si>
  <si>
    <t>Panele winylowe SPC wodoodporne 1220 cm x 180 cm x 5 mm, kolor: OAK, (Wykonawca przed podpisaniem umowy przedstawi do akceptacji Zamawiającego próbkę koloru oferowanego produktu) PN EN 14041 lub równoważne</t>
  </si>
  <si>
    <t>Postępowanie pn. „Sukcesywne dostawy  materiałów budowlanych, elektrycznych oraz artykułów sanitarnych dla WSSE w Rzeszowie” – Zamówienie z podziałem na 3 części
Lokalizacja: Rzeszów - Sanok - Tarnobrzeg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</si>
</sst>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"/>
      <family val="2"/>
    </font>
    <font>
      <sz val="11"/>
      <color rgb="FF215C98"/>
      <name val="Aptos"/>
      <family val="2"/>
    </font>
    <font>
      <sz val="11"/>
      <color rgb="FFFF0000"/>
      <name val="Aptos"/>
      <family val="2"/>
    </font>
    <font>
      <sz val="11"/>
      <color rgb="FF000000"/>
      <name val="Arial"/>
      <family val="2"/>
      <charset val="238"/>
    </font>
    <font>
      <b/>
      <sz val="11"/>
      <name val="Aptos Narrow"/>
      <family val="2"/>
      <charset val="238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Border="1"/>
    <xf numFmtId="0" fontId="0" fillId="0" borderId="9" xfId="0" applyBorder="1"/>
    <xf numFmtId="0" fontId="0" fillId="0" borderId="11" xfId="0" applyBorder="1"/>
    <xf numFmtId="164" fontId="6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C86ED-B78A-4556-8E9C-C1576208BE9E}">
  <sheetPr>
    <pageSetUpPr fitToPage="1"/>
  </sheetPr>
  <dimension ref="A1:N153"/>
  <sheetViews>
    <sheetView tabSelected="1" topLeftCell="A65" workbookViewId="0">
      <selection activeCell="F68" sqref="F68"/>
    </sheetView>
  </sheetViews>
  <sheetFormatPr defaultRowHeight="15" x14ac:dyDescent="0.25"/>
  <cols>
    <col min="1" max="1" width="9.140625" style="1" customWidth="1"/>
    <col min="2" max="2" width="32.42578125" style="1" customWidth="1"/>
    <col min="3" max="3" width="9.140625" style="1" customWidth="1"/>
    <col min="4" max="4" width="18" style="1" customWidth="1"/>
    <col min="5" max="8" width="9.28515625" style="1" customWidth="1"/>
    <col min="9" max="9" width="13.85546875" style="1" customWidth="1"/>
    <col min="10" max="10" width="13.28515625" style="1" customWidth="1"/>
    <col min="11" max="11" width="13.140625" style="1" customWidth="1"/>
    <col min="12" max="12" width="12" style="1" customWidth="1"/>
    <col min="13" max="13" width="16.85546875" style="1" customWidth="1"/>
    <col min="14" max="14" width="21.5703125" style="1" customWidth="1"/>
  </cols>
  <sheetData>
    <row r="1" spans="1:14" ht="15" customHeight="1" x14ac:dyDescent="0.25">
      <c r="A1" s="21" t="s">
        <v>99</v>
      </c>
      <c r="B1" s="21"/>
      <c r="C1" s="27"/>
      <c r="D1" s="19"/>
      <c r="E1" s="19"/>
      <c r="F1" s="19"/>
      <c r="G1" s="19"/>
      <c r="H1" s="19"/>
      <c r="I1" s="19"/>
      <c r="J1" s="20"/>
      <c r="K1" s="24" t="s">
        <v>176</v>
      </c>
      <c r="L1" s="25"/>
      <c r="M1" s="25"/>
      <c r="N1" s="26"/>
    </row>
    <row r="2" spans="1:14" x14ac:dyDescent="0.25">
      <c r="A2" s="23" t="s">
        <v>175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" customHeight="1" x14ac:dyDescent="0.25">
      <c r="A3" s="22" t="s">
        <v>196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9" t="s">
        <v>90</v>
      </c>
      <c r="B6" s="9" t="s">
        <v>91</v>
      </c>
      <c r="C6" s="9" t="s">
        <v>92</v>
      </c>
      <c r="D6" s="9" t="s">
        <v>93</v>
      </c>
      <c r="E6" s="9" t="s">
        <v>94</v>
      </c>
      <c r="F6" s="9" t="s">
        <v>97</v>
      </c>
      <c r="G6" s="9" t="s">
        <v>98</v>
      </c>
      <c r="H6" s="9" t="s">
        <v>102</v>
      </c>
      <c r="I6" s="9" t="s">
        <v>103</v>
      </c>
      <c r="J6" s="9" t="s">
        <v>110</v>
      </c>
      <c r="K6" s="9" t="s">
        <v>95</v>
      </c>
      <c r="L6" s="9" t="s">
        <v>96</v>
      </c>
      <c r="M6" s="9" t="s">
        <v>170</v>
      </c>
      <c r="N6" s="2" t="s">
        <v>172</v>
      </c>
    </row>
    <row r="7" spans="1:14" ht="98.25" customHeight="1" x14ac:dyDescent="0.25">
      <c r="A7" s="5" t="s">
        <v>89</v>
      </c>
      <c r="B7" s="5" t="s">
        <v>88</v>
      </c>
      <c r="C7" s="5" t="s">
        <v>87</v>
      </c>
      <c r="D7" s="5" t="s">
        <v>104</v>
      </c>
      <c r="E7" s="5" t="s">
        <v>105</v>
      </c>
      <c r="F7" s="5" t="s">
        <v>168</v>
      </c>
      <c r="G7" s="5" t="s">
        <v>169</v>
      </c>
      <c r="H7" s="5" t="s">
        <v>171</v>
      </c>
      <c r="I7" s="5" t="s">
        <v>100</v>
      </c>
      <c r="J7" s="5" t="s">
        <v>101</v>
      </c>
      <c r="K7" s="5" t="s">
        <v>107</v>
      </c>
      <c r="L7" s="5" t="s">
        <v>106</v>
      </c>
      <c r="M7" s="5" t="s">
        <v>108</v>
      </c>
      <c r="N7" s="5" t="s">
        <v>109</v>
      </c>
    </row>
    <row r="8" spans="1:14" ht="155.25" customHeight="1" x14ac:dyDescent="0.25">
      <c r="A8" s="5">
        <v>1</v>
      </c>
      <c r="B8" s="5" t="s">
        <v>191</v>
      </c>
      <c r="C8" s="5" t="s">
        <v>37</v>
      </c>
      <c r="D8" s="5" t="s">
        <v>86</v>
      </c>
      <c r="E8" s="5">
        <v>160</v>
      </c>
      <c r="F8" s="4"/>
      <c r="G8" s="4">
        <f t="shared" ref="G8:G39" si="0">F8*(1+H8)</f>
        <v>0</v>
      </c>
      <c r="H8" s="7"/>
      <c r="I8" s="4">
        <f t="shared" ref="I8:I39" si="1">E8*F8</f>
        <v>0</v>
      </c>
      <c r="J8" s="4">
        <f t="shared" ref="J8:J39" si="2">E8*G8</f>
        <v>0</v>
      </c>
      <c r="K8" s="5" t="s">
        <v>111</v>
      </c>
      <c r="L8" s="5">
        <v>32</v>
      </c>
      <c r="M8" s="3">
        <f t="shared" ref="M8:M39" si="3">F8*L8</f>
        <v>0</v>
      </c>
      <c r="N8" s="3">
        <f t="shared" ref="N8:N39" si="4">G8*L8</f>
        <v>0</v>
      </c>
    </row>
    <row r="9" spans="1:14" ht="133.5" customHeight="1" x14ac:dyDescent="0.25">
      <c r="A9" s="5">
        <v>2</v>
      </c>
      <c r="B9" s="5" t="s">
        <v>192</v>
      </c>
      <c r="C9" s="5" t="s">
        <v>37</v>
      </c>
      <c r="D9" s="5" t="s">
        <v>85</v>
      </c>
      <c r="E9" s="5">
        <v>80</v>
      </c>
      <c r="F9" s="4"/>
      <c r="G9" s="4">
        <f t="shared" si="0"/>
        <v>0</v>
      </c>
      <c r="H9" s="7"/>
      <c r="I9" s="4">
        <f t="shared" si="1"/>
        <v>0</v>
      </c>
      <c r="J9" s="4">
        <f t="shared" si="2"/>
        <v>0</v>
      </c>
      <c r="K9" s="5" t="s">
        <v>112</v>
      </c>
      <c r="L9" s="5">
        <v>16</v>
      </c>
      <c r="M9" s="3">
        <f t="shared" si="3"/>
        <v>0</v>
      </c>
      <c r="N9" s="3">
        <f t="shared" si="4"/>
        <v>0</v>
      </c>
    </row>
    <row r="10" spans="1:14" ht="137.25" customHeight="1" x14ac:dyDescent="0.25">
      <c r="A10" s="5">
        <v>3</v>
      </c>
      <c r="B10" s="5" t="s">
        <v>193</v>
      </c>
      <c r="C10" s="5" t="s">
        <v>37</v>
      </c>
      <c r="D10" s="5" t="s">
        <v>84</v>
      </c>
      <c r="E10" s="5">
        <v>50</v>
      </c>
      <c r="F10" s="4"/>
      <c r="G10" s="4">
        <f t="shared" si="0"/>
        <v>0</v>
      </c>
      <c r="H10" s="7"/>
      <c r="I10" s="4">
        <f t="shared" si="1"/>
        <v>0</v>
      </c>
      <c r="J10" s="4">
        <f t="shared" si="2"/>
        <v>0</v>
      </c>
      <c r="K10" s="5" t="s">
        <v>113</v>
      </c>
      <c r="L10" s="5">
        <v>10</v>
      </c>
      <c r="M10" s="3">
        <f t="shared" si="3"/>
        <v>0</v>
      </c>
      <c r="N10" s="3">
        <f t="shared" si="4"/>
        <v>0</v>
      </c>
    </row>
    <row r="11" spans="1:14" ht="134.25" customHeight="1" x14ac:dyDescent="0.25">
      <c r="A11" s="5">
        <v>4</v>
      </c>
      <c r="B11" s="5" t="s">
        <v>194</v>
      </c>
      <c r="C11" s="5" t="s">
        <v>37</v>
      </c>
      <c r="D11" s="5" t="s">
        <v>83</v>
      </c>
      <c r="E11" s="5">
        <v>70</v>
      </c>
      <c r="F11" s="4"/>
      <c r="G11" s="4">
        <f t="shared" si="0"/>
        <v>0</v>
      </c>
      <c r="H11" s="7"/>
      <c r="I11" s="4">
        <f t="shared" si="1"/>
        <v>0</v>
      </c>
      <c r="J11" s="4">
        <f t="shared" si="2"/>
        <v>0</v>
      </c>
      <c r="K11" s="5" t="s">
        <v>114</v>
      </c>
      <c r="L11" s="5">
        <v>14</v>
      </c>
      <c r="M11" s="3">
        <f t="shared" si="3"/>
        <v>0</v>
      </c>
      <c r="N11" s="3">
        <f t="shared" si="4"/>
        <v>0</v>
      </c>
    </row>
    <row r="12" spans="1:14" ht="60.75" customHeight="1" x14ac:dyDescent="0.25">
      <c r="A12" s="5">
        <v>5</v>
      </c>
      <c r="B12" s="5" t="s">
        <v>82</v>
      </c>
      <c r="C12" s="5" t="s">
        <v>0</v>
      </c>
      <c r="D12" s="5" t="s">
        <v>81</v>
      </c>
      <c r="E12" s="5">
        <v>18</v>
      </c>
      <c r="F12" s="4"/>
      <c r="G12" s="4">
        <f t="shared" si="0"/>
        <v>0</v>
      </c>
      <c r="H12" s="7"/>
      <c r="I12" s="4">
        <f t="shared" si="1"/>
        <v>0</v>
      </c>
      <c r="J12" s="4">
        <f t="shared" si="2"/>
        <v>0</v>
      </c>
      <c r="K12" s="5" t="s">
        <v>115</v>
      </c>
      <c r="L12" s="5">
        <v>4</v>
      </c>
      <c r="M12" s="3">
        <f t="shared" si="3"/>
        <v>0</v>
      </c>
      <c r="N12" s="3">
        <f t="shared" si="4"/>
        <v>0</v>
      </c>
    </row>
    <row r="13" spans="1:14" ht="120" x14ac:dyDescent="0.25">
      <c r="A13" s="5">
        <v>6</v>
      </c>
      <c r="B13" s="5" t="s">
        <v>195</v>
      </c>
      <c r="C13" s="5" t="s">
        <v>37</v>
      </c>
      <c r="D13" s="5" t="s">
        <v>80</v>
      </c>
      <c r="E13" s="5">
        <v>120</v>
      </c>
      <c r="F13" s="4"/>
      <c r="G13" s="4">
        <f t="shared" si="0"/>
        <v>0</v>
      </c>
      <c r="H13" s="7"/>
      <c r="I13" s="4">
        <f t="shared" si="1"/>
        <v>0</v>
      </c>
      <c r="J13" s="4">
        <f t="shared" si="2"/>
        <v>0</v>
      </c>
      <c r="K13" s="5" t="s">
        <v>116</v>
      </c>
      <c r="L13" s="5">
        <v>24</v>
      </c>
      <c r="M13" s="3">
        <f t="shared" si="3"/>
        <v>0</v>
      </c>
      <c r="N13" s="3">
        <f t="shared" si="4"/>
        <v>0</v>
      </c>
    </row>
    <row r="14" spans="1:14" ht="63" customHeight="1" x14ac:dyDescent="0.25">
      <c r="A14" s="5">
        <v>7</v>
      </c>
      <c r="B14" s="5" t="s">
        <v>79</v>
      </c>
      <c r="C14" s="5" t="s">
        <v>0</v>
      </c>
      <c r="D14" s="5" t="s">
        <v>78</v>
      </c>
      <c r="E14" s="5">
        <v>6</v>
      </c>
      <c r="F14" s="4"/>
      <c r="G14" s="4">
        <f t="shared" si="0"/>
        <v>0</v>
      </c>
      <c r="H14" s="7"/>
      <c r="I14" s="4">
        <f t="shared" si="1"/>
        <v>0</v>
      </c>
      <c r="J14" s="4">
        <f t="shared" si="2"/>
        <v>0</v>
      </c>
      <c r="K14" s="5" t="s">
        <v>117</v>
      </c>
      <c r="L14" s="5">
        <v>2</v>
      </c>
      <c r="M14" s="3">
        <f t="shared" si="3"/>
        <v>0</v>
      </c>
      <c r="N14" s="3">
        <f t="shared" si="4"/>
        <v>0</v>
      </c>
    </row>
    <row r="15" spans="1:14" ht="99" customHeight="1" x14ac:dyDescent="0.25">
      <c r="A15" s="5">
        <v>8</v>
      </c>
      <c r="B15" s="5" t="s">
        <v>177</v>
      </c>
      <c r="C15" s="5" t="s">
        <v>37</v>
      </c>
      <c r="D15" s="5" t="s">
        <v>36</v>
      </c>
      <c r="E15" s="5">
        <v>30</v>
      </c>
      <c r="F15" s="4"/>
      <c r="G15" s="4">
        <f t="shared" si="0"/>
        <v>0</v>
      </c>
      <c r="H15" s="7"/>
      <c r="I15" s="4">
        <f t="shared" si="1"/>
        <v>0</v>
      </c>
      <c r="J15" s="4">
        <f t="shared" si="2"/>
        <v>0</v>
      </c>
      <c r="K15" s="5" t="s">
        <v>44</v>
      </c>
      <c r="L15" s="5">
        <v>6</v>
      </c>
      <c r="M15" s="3">
        <f t="shared" si="3"/>
        <v>0</v>
      </c>
      <c r="N15" s="3">
        <f t="shared" si="4"/>
        <v>0</v>
      </c>
    </row>
    <row r="16" spans="1:14" ht="105" x14ac:dyDescent="0.25">
      <c r="A16" s="5">
        <v>9</v>
      </c>
      <c r="B16" s="5" t="s">
        <v>77</v>
      </c>
      <c r="C16" s="5" t="s">
        <v>0</v>
      </c>
      <c r="D16" s="5" t="s">
        <v>178</v>
      </c>
      <c r="E16" s="5">
        <v>126</v>
      </c>
      <c r="F16" s="4"/>
      <c r="G16" s="4">
        <f t="shared" si="0"/>
        <v>0</v>
      </c>
      <c r="H16" s="7"/>
      <c r="I16" s="4">
        <f t="shared" si="1"/>
        <v>0</v>
      </c>
      <c r="J16" s="4">
        <f t="shared" si="2"/>
        <v>0</v>
      </c>
      <c r="K16" s="5" t="s">
        <v>118</v>
      </c>
      <c r="L16" s="5">
        <v>24</v>
      </c>
      <c r="M16" s="3">
        <f t="shared" si="3"/>
        <v>0</v>
      </c>
      <c r="N16" s="3">
        <f t="shared" si="4"/>
        <v>0</v>
      </c>
    </row>
    <row r="17" spans="1:14" ht="96.75" customHeight="1" x14ac:dyDescent="0.25">
      <c r="A17" s="5">
        <v>10</v>
      </c>
      <c r="B17" s="5" t="s">
        <v>76</v>
      </c>
      <c r="C17" s="5" t="s">
        <v>75</v>
      </c>
      <c r="D17" s="5" t="s">
        <v>74</v>
      </c>
      <c r="E17" s="5">
        <v>226</v>
      </c>
      <c r="F17" s="4"/>
      <c r="G17" s="4">
        <f t="shared" si="0"/>
        <v>0</v>
      </c>
      <c r="H17" s="7"/>
      <c r="I17" s="4">
        <f t="shared" si="1"/>
        <v>0</v>
      </c>
      <c r="J17" s="4">
        <f t="shared" si="2"/>
        <v>0</v>
      </c>
      <c r="K17" s="5" t="s">
        <v>119</v>
      </c>
      <c r="L17" s="5">
        <v>45</v>
      </c>
      <c r="M17" s="3">
        <f t="shared" si="3"/>
        <v>0</v>
      </c>
      <c r="N17" s="3">
        <f t="shared" si="4"/>
        <v>0</v>
      </c>
    </row>
    <row r="18" spans="1:14" ht="45" x14ac:dyDescent="0.25">
      <c r="A18" s="5">
        <v>11</v>
      </c>
      <c r="B18" s="5" t="s">
        <v>73</v>
      </c>
      <c r="C18" s="5" t="s">
        <v>0</v>
      </c>
      <c r="D18" s="5" t="s">
        <v>120</v>
      </c>
      <c r="E18" s="5">
        <v>26</v>
      </c>
      <c r="F18" s="4"/>
      <c r="G18" s="4">
        <f t="shared" si="0"/>
        <v>0</v>
      </c>
      <c r="H18" s="7"/>
      <c r="I18" s="4">
        <f t="shared" si="1"/>
        <v>0</v>
      </c>
      <c r="J18" s="4">
        <f t="shared" si="2"/>
        <v>0</v>
      </c>
      <c r="K18" s="5" t="s">
        <v>121</v>
      </c>
      <c r="L18" s="5">
        <v>6</v>
      </c>
      <c r="M18" s="3">
        <f t="shared" si="3"/>
        <v>0</v>
      </c>
      <c r="N18" s="3">
        <f t="shared" si="4"/>
        <v>0</v>
      </c>
    </row>
    <row r="19" spans="1:14" ht="49.5" customHeight="1" x14ac:dyDescent="0.25">
      <c r="A19" s="5">
        <v>12</v>
      </c>
      <c r="B19" s="5" t="s">
        <v>72</v>
      </c>
      <c r="C19" s="5" t="s">
        <v>0</v>
      </c>
      <c r="D19" s="5" t="s">
        <v>122</v>
      </c>
      <c r="E19" s="5">
        <v>80</v>
      </c>
      <c r="F19" s="4"/>
      <c r="G19" s="4">
        <f t="shared" si="0"/>
        <v>0</v>
      </c>
      <c r="H19" s="7"/>
      <c r="I19" s="4">
        <f t="shared" si="1"/>
        <v>0</v>
      </c>
      <c r="J19" s="4">
        <f t="shared" si="2"/>
        <v>0</v>
      </c>
      <c r="K19" s="5" t="s">
        <v>123</v>
      </c>
      <c r="L19" s="5">
        <v>15</v>
      </c>
      <c r="M19" s="3">
        <f t="shared" si="3"/>
        <v>0</v>
      </c>
      <c r="N19" s="3">
        <f t="shared" si="4"/>
        <v>0</v>
      </c>
    </row>
    <row r="20" spans="1:14" ht="45" x14ac:dyDescent="0.25">
      <c r="A20" s="5">
        <v>13</v>
      </c>
      <c r="B20" s="5" t="s">
        <v>71</v>
      </c>
      <c r="C20" s="5" t="s">
        <v>0</v>
      </c>
      <c r="D20" s="5" t="s">
        <v>129</v>
      </c>
      <c r="E20" s="5">
        <v>95</v>
      </c>
      <c r="F20" s="4"/>
      <c r="G20" s="4">
        <f t="shared" si="0"/>
        <v>0</v>
      </c>
      <c r="H20" s="7"/>
      <c r="I20" s="4">
        <f t="shared" si="1"/>
        <v>0</v>
      </c>
      <c r="J20" s="4">
        <f t="shared" si="2"/>
        <v>0</v>
      </c>
      <c r="K20" s="5" t="s">
        <v>124</v>
      </c>
      <c r="L20" s="5">
        <v>18</v>
      </c>
      <c r="M20" s="3">
        <f t="shared" si="3"/>
        <v>0</v>
      </c>
      <c r="N20" s="3">
        <f t="shared" si="4"/>
        <v>0</v>
      </c>
    </row>
    <row r="21" spans="1:14" ht="45" x14ac:dyDescent="0.25">
      <c r="A21" s="5">
        <v>14</v>
      </c>
      <c r="B21" s="5" t="s">
        <v>70</v>
      </c>
      <c r="C21" s="5" t="s">
        <v>0</v>
      </c>
      <c r="D21" s="5" t="s">
        <v>130</v>
      </c>
      <c r="E21" s="5">
        <v>48</v>
      </c>
      <c r="F21" s="4"/>
      <c r="G21" s="4">
        <f t="shared" si="0"/>
        <v>0</v>
      </c>
      <c r="H21" s="7"/>
      <c r="I21" s="4">
        <f t="shared" si="1"/>
        <v>0</v>
      </c>
      <c r="J21" s="4">
        <f t="shared" si="2"/>
        <v>0</v>
      </c>
      <c r="K21" s="5" t="s">
        <v>125</v>
      </c>
      <c r="L21" s="5">
        <v>9</v>
      </c>
      <c r="M21" s="3">
        <f t="shared" si="3"/>
        <v>0</v>
      </c>
      <c r="N21" s="3">
        <f t="shared" si="4"/>
        <v>0</v>
      </c>
    </row>
    <row r="22" spans="1:14" ht="98.25" customHeight="1" x14ac:dyDescent="0.25">
      <c r="A22" s="5">
        <v>15</v>
      </c>
      <c r="B22" s="5" t="s">
        <v>179</v>
      </c>
      <c r="C22" s="5" t="s">
        <v>0</v>
      </c>
      <c r="D22" s="5" t="s">
        <v>131</v>
      </c>
      <c r="E22" s="5">
        <v>72</v>
      </c>
      <c r="F22" s="4"/>
      <c r="G22" s="4">
        <f t="shared" si="0"/>
        <v>0</v>
      </c>
      <c r="H22" s="7"/>
      <c r="I22" s="4">
        <f t="shared" si="1"/>
        <v>0</v>
      </c>
      <c r="J22" s="4">
        <f t="shared" si="2"/>
        <v>0</v>
      </c>
      <c r="K22" s="5" t="s">
        <v>126</v>
      </c>
      <c r="L22" s="5">
        <v>12</v>
      </c>
      <c r="M22" s="3">
        <f t="shared" si="3"/>
        <v>0</v>
      </c>
      <c r="N22" s="3">
        <f t="shared" si="4"/>
        <v>0</v>
      </c>
    </row>
    <row r="23" spans="1:14" ht="123.75" customHeight="1" x14ac:dyDescent="0.25">
      <c r="A23" s="5">
        <v>16</v>
      </c>
      <c r="B23" s="5" t="s">
        <v>180</v>
      </c>
      <c r="C23" s="5" t="s">
        <v>0</v>
      </c>
      <c r="D23" s="5" t="s">
        <v>128</v>
      </c>
      <c r="E23" s="5">
        <v>66</v>
      </c>
      <c r="F23" s="4"/>
      <c r="G23" s="4">
        <f t="shared" si="0"/>
        <v>0</v>
      </c>
      <c r="H23" s="7"/>
      <c r="I23" s="4">
        <f t="shared" si="1"/>
        <v>0</v>
      </c>
      <c r="J23" s="4">
        <f t="shared" si="2"/>
        <v>0</v>
      </c>
      <c r="K23" s="5" t="s">
        <v>127</v>
      </c>
      <c r="L23" s="5">
        <v>12</v>
      </c>
      <c r="M23" s="3">
        <f t="shared" si="3"/>
        <v>0</v>
      </c>
      <c r="N23" s="3">
        <f t="shared" si="4"/>
        <v>0</v>
      </c>
    </row>
    <row r="24" spans="1:14" ht="99" customHeight="1" x14ac:dyDescent="0.25">
      <c r="A24" s="5">
        <v>17</v>
      </c>
      <c r="B24" s="5" t="s">
        <v>181</v>
      </c>
      <c r="C24" s="5" t="s">
        <v>0</v>
      </c>
      <c r="D24" s="5" t="s">
        <v>132</v>
      </c>
      <c r="E24" s="5">
        <v>11</v>
      </c>
      <c r="F24" s="4"/>
      <c r="G24" s="4">
        <f t="shared" si="0"/>
        <v>0</v>
      </c>
      <c r="H24" s="7"/>
      <c r="I24" s="4">
        <f t="shared" si="1"/>
        <v>0</v>
      </c>
      <c r="J24" s="4">
        <f t="shared" si="2"/>
        <v>0</v>
      </c>
      <c r="K24" s="5" t="s">
        <v>133</v>
      </c>
      <c r="L24" s="5">
        <v>11</v>
      </c>
      <c r="M24" s="3">
        <f t="shared" si="3"/>
        <v>0</v>
      </c>
      <c r="N24" s="3">
        <f t="shared" si="4"/>
        <v>0</v>
      </c>
    </row>
    <row r="25" spans="1:14" ht="95.25" customHeight="1" x14ac:dyDescent="0.25">
      <c r="A25" s="5">
        <v>18</v>
      </c>
      <c r="B25" s="5" t="s">
        <v>182</v>
      </c>
      <c r="C25" s="5" t="s">
        <v>0</v>
      </c>
      <c r="D25" s="5" t="s">
        <v>69</v>
      </c>
      <c r="E25" s="5">
        <v>3</v>
      </c>
      <c r="F25" s="4"/>
      <c r="G25" s="4">
        <f t="shared" si="0"/>
        <v>0</v>
      </c>
      <c r="H25" s="7"/>
      <c r="I25" s="4">
        <f t="shared" si="1"/>
        <v>0</v>
      </c>
      <c r="J25" s="4">
        <f t="shared" si="2"/>
        <v>0</v>
      </c>
      <c r="K25" s="5" t="s">
        <v>134</v>
      </c>
      <c r="L25" s="5">
        <v>1</v>
      </c>
      <c r="M25" s="3">
        <f t="shared" si="3"/>
        <v>0</v>
      </c>
      <c r="N25" s="3">
        <f t="shared" si="4"/>
        <v>0</v>
      </c>
    </row>
    <row r="26" spans="1:14" ht="95.25" customHeight="1" x14ac:dyDescent="0.25">
      <c r="A26" s="5">
        <v>19</v>
      </c>
      <c r="B26" s="5" t="s">
        <v>183</v>
      </c>
      <c r="C26" s="5" t="s">
        <v>0</v>
      </c>
      <c r="D26" s="5" t="s">
        <v>68</v>
      </c>
      <c r="E26" s="5">
        <v>1</v>
      </c>
      <c r="F26" s="4"/>
      <c r="G26" s="4">
        <f t="shared" si="0"/>
        <v>0</v>
      </c>
      <c r="H26" s="7"/>
      <c r="I26" s="4">
        <f t="shared" si="1"/>
        <v>0</v>
      </c>
      <c r="J26" s="4">
        <f t="shared" si="2"/>
        <v>0</v>
      </c>
      <c r="K26" s="5" t="s">
        <v>68</v>
      </c>
      <c r="L26" s="5">
        <v>1</v>
      </c>
      <c r="M26" s="3">
        <f t="shared" si="3"/>
        <v>0</v>
      </c>
      <c r="N26" s="3">
        <f t="shared" si="4"/>
        <v>0</v>
      </c>
    </row>
    <row r="27" spans="1:14" ht="150" x14ac:dyDescent="0.25">
      <c r="A27" s="5">
        <v>20</v>
      </c>
      <c r="B27" s="5" t="s">
        <v>184</v>
      </c>
      <c r="C27" s="5" t="s">
        <v>51</v>
      </c>
      <c r="D27" s="5" t="s">
        <v>67</v>
      </c>
      <c r="E27" s="5">
        <v>100</v>
      </c>
      <c r="F27" s="4"/>
      <c r="G27" s="4">
        <f t="shared" si="0"/>
        <v>0</v>
      </c>
      <c r="H27" s="7"/>
      <c r="I27" s="4">
        <f t="shared" si="1"/>
        <v>0</v>
      </c>
      <c r="J27" s="4">
        <f t="shared" si="2"/>
        <v>0</v>
      </c>
      <c r="K27" s="5" t="s">
        <v>135</v>
      </c>
      <c r="L27" s="5">
        <v>20</v>
      </c>
      <c r="M27" s="3">
        <f t="shared" si="3"/>
        <v>0</v>
      </c>
      <c r="N27" s="3">
        <f t="shared" si="4"/>
        <v>0</v>
      </c>
    </row>
    <row r="28" spans="1:14" ht="30" x14ac:dyDescent="0.25">
      <c r="A28" s="5">
        <v>21</v>
      </c>
      <c r="B28" s="5" t="s">
        <v>66</v>
      </c>
      <c r="C28" s="5" t="s">
        <v>0</v>
      </c>
      <c r="D28" s="5" t="s">
        <v>64</v>
      </c>
      <c r="E28" s="5">
        <v>60</v>
      </c>
      <c r="F28" s="4"/>
      <c r="G28" s="4">
        <f t="shared" si="0"/>
        <v>0</v>
      </c>
      <c r="H28" s="7"/>
      <c r="I28" s="4">
        <f t="shared" si="1"/>
        <v>0</v>
      </c>
      <c r="J28" s="4">
        <f t="shared" si="2"/>
        <v>0</v>
      </c>
      <c r="K28" s="5" t="s">
        <v>136</v>
      </c>
      <c r="L28" s="5">
        <v>12</v>
      </c>
      <c r="M28" s="3">
        <f t="shared" si="3"/>
        <v>0</v>
      </c>
      <c r="N28" s="3">
        <f t="shared" si="4"/>
        <v>0</v>
      </c>
    </row>
    <row r="29" spans="1:14" ht="30" x14ac:dyDescent="0.25">
      <c r="A29" s="5">
        <v>22</v>
      </c>
      <c r="B29" s="5" t="s">
        <v>65</v>
      </c>
      <c r="C29" s="5" t="s">
        <v>0</v>
      </c>
      <c r="D29" s="5" t="s">
        <v>64</v>
      </c>
      <c r="E29" s="5">
        <v>60</v>
      </c>
      <c r="F29" s="4"/>
      <c r="G29" s="4">
        <f t="shared" si="0"/>
        <v>0</v>
      </c>
      <c r="H29" s="7"/>
      <c r="I29" s="4">
        <f t="shared" si="1"/>
        <v>0</v>
      </c>
      <c r="J29" s="4">
        <f t="shared" si="2"/>
        <v>0</v>
      </c>
      <c r="K29" s="5" t="s">
        <v>136</v>
      </c>
      <c r="L29" s="5">
        <v>12</v>
      </c>
      <c r="M29" s="3">
        <f t="shared" si="3"/>
        <v>0</v>
      </c>
      <c r="N29" s="3">
        <f t="shared" si="4"/>
        <v>0</v>
      </c>
    </row>
    <row r="30" spans="1:14" ht="30" x14ac:dyDescent="0.25">
      <c r="A30" s="5">
        <v>23</v>
      </c>
      <c r="B30" s="5" t="s">
        <v>63</v>
      </c>
      <c r="C30" s="5" t="s">
        <v>0</v>
      </c>
      <c r="D30" s="5" t="s">
        <v>62</v>
      </c>
      <c r="E30" s="5">
        <v>30</v>
      </c>
      <c r="F30" s="4"/>
      <c r="G30" s="4">
        <f t="shared" si="0"/>
        <v>0</v>
      </c>
      <c r="H30" s="7"/>
      <c r="I30" s="4">
        <f t="shared" si="1"/>
        <v>0</v>
      </c>
      <c r="J30" s="4">
        <f t="shared" si="2"/>
        <v>0</v>
      </c>
      <c r="K30" s="5" t="s">
        <v>78</v>
      </c>
      <c r="L30" s="5">
        <v>6</v>
      </c>
      <c r="M30" s="3">
        <f t="shared" si="3"/>
        <v>0</v>
      </c>
      <c r="N30" s="3">
        <f t="shared" si="4"/>
        <v>0</v>
      </c>
    </row>
    <row r="31" spans="1:14" ht="30" x14ac:dyDescent="0.25">
      <c r="A31" s="5">
        <v>24</v>
      </c>
      <c r="B31" s="5" t="s">
        <v>61</v>
      </c>
      <c r="C31" s="5" t="s">
        <v>0</v>
      </c>
      <c r="D31" s="5" t="s">
        <v>59</v>
      </c>
      <c r="E31" s="5">
        <v>35</v>
      </c>
      <c r="F31" s="4"/>
      <c r="G31" s="4">
        <f t="shared" si="0"/>
        <v>0</v>
      </c>
      <c r="H31" s="7"/>
      <c r="I31" s="4">
        <f t="shared" si="1"/>
        <v>0</v>
      </c>
      <c r="J31" s="4">
        <f t="shared" si="2"/>
        <v>0</v>
      </c>
      <c r="K31" s="5" t="s">
        <v>29</v>
      </c>
      <c r="L31" s="5">
        <v>7</v>
      </c>
      <c r="M31" s="3">
        <f t="shared" si="3"/>
        <v>0</v>
      </c>
      <c r="N31" s="3">
        <f t="shared" si="4"/>
        <v>0</v>
      </c>
    </row>
    <row r="32" spans="1:14" ht="30" x14ac:dyDescent="0.25">
      <c r="A32" s="5">
        <v>25</v>
      </c>
      <c r="B32" s="5" t="s">
        <v>60</v>
      </c>
      <c r="C32" s="5" t="s">
        <v>0</v>
      </c>
      <c r="D32" s="5" t="s">
        <v>59</v>
      </c>
      <c r="E32" s="5">
        <v>35</v>
      </c>
      <c r="F32" s="4"/>
      <c r="G32" s="4">
        <f t="shared" si="0"/>
        <v>0</v>
      </c>
      <c r="H32" s="7"/>
      <c r="I32" s="4">
        <f t="shared" si="1"/>
        <v>0</v>
      </c>
      <c r="J32" s="4">
        <f t="shared" si="2"/>
        <v>0</v>
      </c>
      <c r="K32" s="5" t="s">
        <v>29</v>
      </c>
      <c r="L32" s="5">
        <v>7</v>
      </c>
      <c r="M32" s="3">
        <f t="shared" si="3"/>
        <v>0</v>
      </c>
      <c r="N32" s="3">
        <f t="shared" si="4"/>
        <v>0</v>
      </c>
    </row>
    <row r="33" spans="1:14" ht="165" x14ac:dyDescent="0.25">
      <c r="A33" s="5">
        <v>26</v>
      </c>
      <c r="B33" s="5" t="s">
        <v>185</v>
      </c>
      <c r="C33" s="5" t="s">
        <v>51</v>
      </c>
      <c r="D33" s="5" t="s">
        <v>58</v>
      </c>
      <c r="E33" s="5">
        <v>10</v>
      </c>
      <c r="F33" s="4"/>
      <c r="G33" s="4">
        <f t="shared" si="0"/>
        <v>0</v>
      </c>
      <c r="H33" s="7"/>
      <c r="I33" s="4">
        <f t="shared" si="1"/>
        <v>0</v>
      </c>
      <c r="J33" s="4">
        <f t="shared" si="2"/>
        <v>0</v>
      </c>
      <c r="K33" s="5" t="s">
        <v>7</v>
      </c>
      <c r="L33" s="5">
        <v>2</v>
      </c>
      <c r="M33" s="3">
        <f t="shared" si="3"/>
        <v>0</v>
      </c>
      <c r="N33" s="3">
        <f t="shared" si="4"/>
        <v>0</v>
      </c>
    </row>
    <row r="34" spans="1:14" ht="30" x14ac:dyDescent="0.25">
      <c r="A34" s="5">
        <v>27</v>
      </c>
      <c r="B34" s="5" t="s">
        <v>57</v>
      </c>
      <c r="C34" s="5" t="s">
        <v>0</v>
      </c>
      <c r="D34" s="5" t="s">
        <v>10</v>
      </c>
      <c r="E34" s="5">
        <v>6</v>
      </c>
      <c r="F34" s="4"/>
      <c r="G34" s="4">
        <f t="shared" si="0"/>
        <v>0</v>
      </c>
      <c r="H34" s="7"/>
      <c r="I34" s="4">
        <f t="shared" si="1"/>
        <v>0</v>
      </c>
      <c r="J34" s="4">
        <f t="shared" si="2"/>
        <v>0</v>
      </c>
      <c r="K34" s="5" t="s">
        <v>7</v>
      </c>
      <c r="L34" s="5">
        <v>2</v>
      </c>
      <c r="M34" s="3">
        <f t="shared" si="3"/>
        <v>0</v>
      </c>
      <c r="N34" s="3">
        <f t="shared" si="4"/>
        <v>0</v>
      </c>
    </row>
    <row r="35" spans="1:14" ht="30" x14ac:dyDescent="0.25">
      <c r="A35" s="5">
        <v>28</v>
      </c>
      <c r="B35" s="5" t="s">
        <v>56</v>
      </c>
      <c r="C35" s="5" t="s">
        <v>0</v>
      </c>
      <c r="D35" s="5" t="s">
        <v>10</v>
      </c>
      <c r="E35" s="5">
        <v>6</v>
      </c>
      <c r="F35" s="4"/>
      <c r="G35" s="4">
        <f t="shared" si="0"/>
        <v>0</v>
      </c>
      <c r="H35" s="7"/>
      <c r="I35" s="4">
        <f t="shared" si="1"/>
        <v>0</v>
      </c>
      <c r="J35" s="4">
        <f t="shared" si="2"/>
        <v>0</v>
      </c>
      <c r="K35" s="5" t="s">
        <v>137</v>
      </c>
      <c r="L35" s="5">
        <v>2</v>
      </c>
      <c r="M35" s="3">
        <f t="shared" si="3"/>
        <v>0</v>
      </c>
      <c r="N35" s="3">
        <f t="shared" si="4"/>
        <v>0</v>
      </c>
    </row>
    <row r="36" spans="1:14" ht="30" x14ac:dyDescent="0.25">
      <c r="A36" s="5">
        <v>29</v>
      </c>
      <c r="B36" s="5" t="s">
        <v>55</v>
      </c>
      <c r="C36" s="5" t="s">
        <v>0</v>
      </c>
      <c r="D36" s="5" t="s">
        <v>52</v>
      </c>
      <c r="E36" s="5">
        <v>4</v>
      </c>
      <c r="F36" s="4"/>
      <c r="G36" s="4">
        <f t="shared" si="0"/>
        <v>0</v>
      </c>
      <c r="H36" s="7"/>
      <c r="I36" s="4">
        <f t="shared" si="1"/>
        <v>0</v>
      </c>
      <c r="J36" s="4">
        <f t="shared" si="2"/>
        <v>0</v>
      </c>
      <c r="K36" s="5" t="s">
        <v>13</v>
      </c>
      <c r="L36" s="5">
        <v>1</v>
      </c>
      <c r="M36" s="3">
        <f t="shared" si="3"/>
        <v>0</v>
      </c>
      <c r="N36" s="3">
        <f t="shared" si="4"/>
        <v>0</v>
      </c>
    </row>
    <row r="37" spans="1:14" ht="30" x14ac:dyDescent="0.25">
      <c r="A37" s="5">
        <v>30</v>
      </c>
      <c r="B37" s="5" t="s">
        <v>54</v>
      </c>
      <c r="C37" s="5" t="s">
        <v>0</v>
      </c>
      <c r="D37" s="5" t="s">
        <v>52</v>
      </c>
      <c r="E37" s="5">
        <v>4</v>
      </c>
      <c r="F37" s="4"/>
      <c r="G37" s="4">
        <f t="shared" si="0"/>
        <v>0</v>
      </c>
      <c r="H37" s="7"/>
      <c r="I37" s="4">
        <f t="shared" si="1"/>
        <v>0</v>
      </c>
      <c r="J37" s="4">
        <f t="shared" si="2"/>
        <v>0</v>
      </c>
      <c r="K37" s="5" t="s">
        <v>13</v>
      </c>
      <c r="L37" s="5">
        <v>1</v>
      </c>
      <c r="M37" s="3">
        <f t="shared" si="3"/>
        <v>0</v>
      </c>
      <c r="N37" s="3">
        <f t="shared" si="4"/>
        <v>0</v>
      </c>
    </row>
    <row r="38" spans="1:14" ht="30" x14ac:dyDescent="0.25">
      <c r="A38" s="5">
        <v>31</v>
      </c>
      <c r="B38" s="5" t="s">
        <v>53</v>
      </c>
      <c r="C38" s="5" t="s">
        <v>0</v>
      </c>
      <c r="D38" s="5" t="s">
        <v>52</v>
      </c>
      <c r="E38" s="5">
        <v>4</v>
      </c>
      <c r="F38" s="4"/>
      <c r="G38" s="4">
        <f t="shared" si="0"/>
        <v>0</v>
      </c>
      <c r="H38" s="7"/>
      <c r="I38" s="4">
        <f t="shared" si="1"/>
        <v>0</v>
      </c>
      <c r="J38" s="4">
        <f t="shared" si="2"/>
        <v>0</v>
      </c>
      <c r="K38" s="5" t="s">
        <v>13</v>
      </c>
      <c r="L38" s="5">
        <v>1</v>
      </c>
      <c r="M38" s="3">
        <f t="shared" si="3"/>
        <v>0</v>
      </c>
      <c r="N38" s="3">
        <f t="shared" si="4"/>
        <v>0</v>
      </c>
    </row>
    <row r="39" spans="1:14" ht="150" x14ac:dyDescent="0.25">
      <c r="A39" s="5">
        <v>32</v>
      </c>
      <c r="B39" s="5" t="s">
        <v>186</v>
      </c>
      <c r="C39" s="5" t="s">
        <v>51</v>
      </c>
      <c r="D39" s="5" t="s">
        <v>50</v>
      </c>
      <c r="E39" s="5">
        <v>40</v>
      </c>
      <c r="F39" s="4"/>
      <c r="G39" s="4">
        <f t="shared" si="0"/>
        <v>0</v>
      </c>
      <c r="H39" s="7"/>
      <c r="I39" s="4">
        <f t="shared" si="1"/>
        <v>0</v>
      </c>
      <c r="J39" s="4">
        <f t="shared" si="2"/>
        <v>0</v>
      </c>
      <c r="K39" s="5" t="s">
        <v>138</v>
      </c>
      <c r="L39" s="5">
        <v>8</v>
      </c>
      <c r="M39" s="3">
        <f t="shared" si="3"/>
        <v>0</v>
      </c>
      <c r="N39" s="3">
        <f t="shared" si="4"/>
        <v>0</v>
      </c>
    </row>
    <row r="40" spans="1:14" ht="30" x14ac:dyDescent="0.25">
      <c r="A40" s="5">
        <v>33</v>
      </c>
      <c r="B40" s="5" t="s">
        <v>49</v>
      </c>
      <c r="C40" s="5" t="s">
        <v>0</v>
      </c>
      <c r="D40" s="5" t="s">
        <v>48</v>
      </c>
      <c r="E40" s="5">
        <v>7</v>
      </c>
      <c r="F40" s="4"/>
      <c r="G40" s="4">
        <f t="shared" ref="G40:G69" si="5">F40*(1+H40)</f>
        <v>0</v>
      </c>
      <c r="H40" s="7"/>
      <c r="I40" s="4">
        <f t="shared" ref="I40:I69" si="6">E40*F40</f>
        <v>0</v>
      </c>
      <c r="J40" s="4">
        <f t="shared" ref="J40:J69" si="7">E40*G40</f>
        <v>0</v>
      </c>
      <c r="K40" s="5" t="s">
        <v>41</v>
      </c>
      <c r="L40" s="5">
        <v>2</v>
      </c>
      <c r="M40" s="3">
        <f t="shared" ref="M40:M69" si="8">F40*L40</f>
        <v>0</v>
      </c>
      <c r="N40" s="3">
        <f t="shared" ref="N40:N69" si="9">G40*L40</f>
        <v>0</v>
      </c>
    </row>
    <row r="41" spans="1:14" ht="30" x14ac:dyDescent="0.25">
      <c r="A41" s="5">
        <v>34</v>
      </c>
      <c r="B41" s="5" t="s">
        <v>47</v>
      </c>
      <c r="C41" s="5" t="s">
        <v>0</v>
      </c>
      <c r="D41" s="5" t="s">
        <v>46</v>
      </c>
      <c r="E41" s="5">
        <v>11</v>
      </c>
      <c r="F41" s="4"/>
      <c r="G41" s="4">
        <f t="shared" si="5"/>
        <v>0</v>
      </c>
      <c r="H41" s="7"/>
      <c r="I41" s="4">
        <f t="shared" si="6"/>
        <v>0</v>
      </c>
      <c r="J41" s="4">
        <f t="shared" si="7"/>
        <v>0</v>
      </c>
      <c r="K41" s="5" t="s">
        <v>41</v>
      </c>
      <c r="L41" s="5">
        <v>2</v>
      </c>
      <c r="M41" s="3">
        <f t="shared" si="8"/>
        <v>0</v>
      </c>
      <c r="N41" s="3">
        <f t="shared" si="9"/>
        <v>0</v>
      </c>
    </row>
    <row r="42" spans="1:14" ht="30" x14ac:dyDescent="0.25">
      <c r="A42" s="5">
        <v>35</v>
      </c>
      <c r="B42" s="5" t="s">
        <v>45</v>
      </c>
      <c r="C42" s="5" t="s">
        <v>0</v>
      </c>
      <c r="D42" s="5" t="s">
        <v>44</v>
      </c>
      <c r="E42" s="5">
        <v>6</v>
      </c>
      <c r="F42" s="4"/>
      <c r="G42" s="4">
        <f t="shared" si="5"/>
        <v>0</v>
      </c>
      <c r="H42" s="7"/>
      <c r="I42" s="4">
        <f t="shared" si="6"/>
        <v>0</v>
      </c>
      <c r="J42" s="4">
        <f t="shared" si="7"/>
        <v>0</v>
      </c>
      <c r="K42" s="5" t="s">
        <v>134</v>
      </c>
      <c r="L42" s="5">
        <v>1</v>
      </c>
      <c r="M42" s="3">
        <f t="shared" si="8"/>
        <v>0</v>
      </c>
      <c r="N42" s="3">
        <f t="shared" si="9"/>
        <v>0</v>
      </c>
    </row>
    <row r="43" spans="1:14" ht="30" x14ac:dyDescent="0.25">
      <c r="A43" s="5">
        <v>36</v>
      </c>
      <c r="B43" s="5" t="s">
        <v>43</v>
      </c>
      <c r="C43" s="5" t="s">
        <v>0</v>
      </c>
      <c r="D43" s="5" t="s">
        <v>41</v>
      </c>
      <c r="E43" s="5">
        <v>2</v>
      </c>
      <c r="F43" s="4"/>
      <c r="G43" s="4">
        <f t="shared" si="5"/>
        <v>0</v>
      </c>
      <c r="H43" s="7"/>
      <c r="I43" s="4">
        <f t="shared" si="6"/>
        <v>0</v>
      </c>
      <c r="J43" s="4">
        <f t="shared" si="7"/>
        <v>0</v>
      </c>
      <c r="K43" s="5" t="s">
        <v>134</v>
      </c>
      <c r="L43" s="5">
        <v>1</v>
      </c>
      <c r="M43" s="3">
        <f t="shared" si="8"/>
        <v>0</v>
      </c>
      <c r="N43" s="3">
        <f t="shared" si="9"/>
        <v>0</v>
      </c>
    </row>
    <row r="44" spans="1:14" ht="30" x14ac:dyDescent="0.25">
      <c r="A44" s="5">
        <v>37</v>
      </c>
      <c r="B44" s="5" t="s">
        <v>42</v>
      </c>
      <c r="C44" s="5" t="s">
        <v>0</v>
      </c>
      <c r="D44" s="5" t="s">
        <v>41</v>
      </c>
      <c r="E44" s="5">
        <v>2</v>
      </c>
      <c r="F44" s="4"/>
      <c r="G44" s="4">
        <f t="shared" si="5"/>
        <v>0</v>
      </c>
      <c r="H44" s="7"/>
      <c r="I44" s="4">
        <f t="shared" si="6"/>
        <v>0</v>
      </c>
      <c r="J44" s="4">
        <f t="shared" si="7"/>
        <v>0</v>
      </c>
      <c r="K44" s="5" t="s">
        <v>134</v>
      </c>
      <c r="L44" s="5">
        <v>1</v>
      </c>
      <c r="M44" s="3">
        <f t="shared" si="8"/>
        <v>0</v>
      </c>
      <c r="N44" s="3">
        <f t="shared" si="9"/>
        <v>0</v>
      </c>
    </row>
    <row r="45" spans="1:14" ht="30" x14ac:dyDescent="0.25">
      <c r="A45" s="5">
        <v>38</v>
      </c>
      <c r="B45" s="5" t="s">
        <v>40</v>
      </c>
      <c r="C45" s="5" t="s">
        <v>37</v>
      </c>
      <c r="D45" s="5" t="s">
        <v>39</v>
      </c>
      <c r="E45" s="5">
        <v>120</v>
      </c>
      <c r="F45" s="4"/>
      <c r="G45" s="4">
        <f t="shared" si="5"/>
        <v>0</v>
      </c>
      <c r="H45" s="7"/>
      <c r="I45" s="4">
        <f t="shared" si="6"/>
        <v>0</v>
      </c>
      <c r="J45" s="4">
        <f t="shared" si="7"/>
        <v>0</v>
      </c>
      <c r="K45" s="5" t="s">
        <v>139</v>
      </c>
      <c r="L45" s="5">
        <v>24</v>
      </c>
      <c r="M45" s="3">
        <f t="shared" si="8"/>
        <v>0</v>
      </c>
      <c r="N45" s="3">
        <f t="shared" si="9"/>
        <v>0</v>
      </c>
    </row>
    <row r="46" spans="1:14" ht="30" x14ac:dyDescent="0.25">
      <c r="A46" s="5">
        <v>39</v>
      </c>
      <c r="B46" s="5" t="s">
        <v>38</v>
      </c>
      <c r="C46" s="5" t="s">
        <v>37</v>
      </c>
      <c r="D46" s="5" t="s">
        <v>36</v>
      </c>
      <c r="E46" s="5">
        <v>30</v>
      </c>
      <c r="F46" s="4"/>
      <c r="G46" s="4">
        <f t="shared" si="5"/>
        <v>0</v>
      </c>
      <c r="H46" s="7"/>
      <c r="I46" s="4">
        <f t="shared" si="6"/>
        <v>0</v>
      </c>
      <c r="J46" s="4">
        <f t="shared" si="7"/>
        <v>0</v>
      </c>
      <c r="K46" s="5" t="s">
        <v>44</v>
      </c>
      <c r="L46" s="5">
        <v>6</v>
      </c>
      <c r="M46" s="3">
        <f t="shared" si="8"/>
        <v>0</v>
      </c>
      <c r="N46" s="3">
        <f t="shared" si="9"/>
        <v>0</v>
      </c>
    </row>
    <row r="47" spans="1:14" ht="66" customHeight="1" x14ac:dyDescent="0.25">
      <c r="A47" s="5">
        <v>40</v>
      </c>
      <c r="B47" s="5" t="s">
        <v>35</v>
      </c>
      <c r="C47" s="5" t="s">
        <v>0</v>
      </c>
      <c r="D47" s="5" t="s">
        <v>34</v>
      </c>
      <c r="E47" s="5">
        <v>150</v>
      </c>
      <c r="F47" s="4"/>
      <c r="G47" s="4">
        <f t="shared" si="5"/>
        <v>0</v>
      </c>
      <c r="H47" s="7"/>
      <c r="I47" s="4">
        <f t="shared" si="6"/>
        <v>0</v>
      </c>
      <c r="J47" s="4">
        <f t="shared" si="7"/>
        <v>0</v>
      </c>
      <c r="K47" s="5" t="s">
        <v>140</v>
      </c>
      <c r="L47" s="5">
        <v>30</v>
      </c>
      <c r="M47" s="3">
        <f t="shared" si="8"/>
        <v>0</v>
      </c>
      <c r="N47" s="3">
        <f t="shared" si="9"/>
        <v>0</v>
      </c>
    </row>
    <row r="48" spans="1:14" ht="45" x14ac:dyDescent="0.25">
      <c r="A48" s="5">
        <v>41</v>
      </c>
      <c r="B48" s="6" t="s">
        <v>33</v>
      </c>
      <c r="C48" s="5" t="s">
        <v>0</v>
      </c>
      <c r="D48" s="5" t="s">
        <v>141</v>
      </c>
      <c r="E48" s="5">
        <v>40</v>
      </c>
      <c r="F48" s="4"/>
      <c r="G48" s="4">
        <f t="shared" si="5"/>
        <v>0</v>
      </c>
      <c r="H48" s="7"/>
      <c r="I48" s="4">
        <f t="shared" si="6"/>
        <v>0</v>
      </c>
      <c r="J48" s="4">
        <f t="shared" si="7"/>
        <v>0</v>
      </c>
      <c r="K48" s="5" t="s">
        <v>142</v>
      </c>
      <c r="L48" s="5">
        <v>8</v>
      </c>
      <c r="M48" s="3">
        <f t="shared" si="8"/>
        <v>0</v>
      </c>
      <c r="N48" s="3">
        <f t="shared" si="9"/>
        <v>0</v>
      </c>
    </row>
    <row r="49" spans="1:14" ht="100.5" customHeight="1" x14ac:dyDescent="0.25">
      <c r="A49" s="5">
        <v>42</v>
      </c>
      <c r="B49" s="5" t="s">
        <v>32</v>
      </c>
      <c r="C49" s="5" t="s">
        <v>0</v>
      </c>
      <c r="D49" s="5" t="s">
        <v>31</v>
      </c>
      <c r="E49" s="5">
        <v>67</v>
      </c>
      <c r="F49" s="4"/>
      <c r="G49" s="4">
        <f t="shared" si="5"/>
        <v>0</v>
      </c>
      <c r="H49" s="7"/>
      <c r="I49" s="4">
        <f t="shared" si="6"/>
        <v>0</v>
      </c>
      <c r="J49" s="4">
        <f t="shared" si="7"/>
        <v>0</v>
      </c>
      <c r="K49" s="5" t="s">
        <v>143</v>
      </c>
      <c r="L49" s="5">
        <v>12</v>
      </c>
      <c r="M49" s="3">
        <f t="shared" si="8"/>
        <v>0</v>
      </c>
      <c r="N49" s="3">
        <f t="shared" si="9"/>
        <v>0</v>
      </c>
    </row>
    <row r="50" spans="1:14" ht="30" x14ac:dyDescent="0.25">
      <c r="A50" s="5">
        <v>43</v>
      </c>
      <c r="B50" s="5" t="s">
        <v>30</v>
      </c>
      <c r="C50" s="5" t="s">
        <v>8</v>
      </c>
      <c r="D50" s="5" t="s">
        <v>29</v>
      </c>
      <c r="E50" s="5">
        <v>7</v>
      </c>
      <c r="F50" s="4"/>
      <c r="G50" s="4">
        <f t="shared" si="5"/>
        <v>0</v>
      </c>
      <c r="H50" s="7"/>
      <c r="I50" s="4">
        <f t="shared" si="6"/>
        <v>0</v>
      </c>
      <c r="J50" s="4">
        <f t="shared" si="7"/>
        <v>0</v>
      </c>
      <c r="K50" s="5" t="s">
        <v>144</v>
      </c>
      <c r="L50" s="5">
        <v>1</v>
      </c>
      <c r="M50" s="3">
        <f t="shared" si="8"/>
        <v>0</v>
      </c>
      <c r="N50" s="3">
        <f t="shared" si="9"/>
        <v>0</v>
      </c>
    </row>
    <row r="51" spans="1:14" ht="30" x14ac:dyDescent="0.25">
      <c r="A51" s="5">
        <v>44</v>
      </c>
      <c r="B51" s="5" t="s">
        <v>28</v>
      </c>
      <c r="C51" s="5" t="s">
        <v>8</v>
      </c>
      <c r="D51" s="5" t="s">
        <v>26</v>
      </c>
      <c r="E51" s="5">
        <v>5</v>
      </c>
      <c r="F51" s="4"/>
      <c r="G51" s="4">
        <f t="shared" si="5"/>
        <v>0</v>
      </c>
      <c r="H51" s="7"/>
      <c r="I51" s="4">
        <f t="shared" si="6"/>
        <v>0</v>
      </c>
      <c r="J51" s="4">
        <f t="shared" si="7"/>
        <v>0</v>
      </c>
      <c r="K51" s="5" t="s">
        <v>134</v>
      </c>
      <c r="L51" s="5">
        <v>1</v>
      </c>
      <c r="M51" s="3">
        <f t="shared" si="8"/>
        <v>0</v>
      </c>
      <c r="N51" s="3">
        <f t="shared" si="9"/>
        <v>0</v>
      </c>
    </row>
    <row r="52" spans="1:14" ht="30" x14ac:dyDescent="0.25">
      <c r="A52" s="5">
        <v>45</v>
      </c>
      <c r="B52" s="5" t="s">
        <v>27</v>
      </c>
      <c r="C52" s="5" t="s">
        <v>8</v>
      </c>
      <c r="D52" s="5" t="s">
        <v>26</v>
      </c>
      <c r="E52" s="5">
        <v>5</v>
      </c>
      <c r="F52" s="4"/>
      <c r="G52" s="4">
        <f t="shared" si="5"/>
        <v>0</v>
      </c>
      <c r="H52" s="7"/>
      <c r="I52" s="4">
        <f t="shared" si="6"/>
        <v>0</v>
      </c>
      <c r="J52" s="4">
        <f t="shared" si="7"/>
        <v>0</v>
      </c>
      <c r="K52" s="5" t="s">
        <v>134</v>
      </c>
      <c r="L52" s="5">
        <v>1</v>
      </c>
      <c r="M52" s="3">
        <f t="shared" si="8"/>
        <v>0</v>
      </c>
      <c r="N52" s="3">
        <f t="shared" si="9"/>
        <v>0</v>
      </c>
    </row>
    <row r="53" spans="1:14" ht="45" x14ac:dyDescent="0.25">
      <c r="A53" s="5">
        <v>46</v>
      </c>
      <c r="B53" s="5" t="s">
        <v>25</v>
      </c>
      <c r="C53" s="5" t="s">
        <v>24</v>
      </c>
      <c r="D53" s="5" t="s">
        <v>149</v>
      </c>
      <c r="E53" s="5">
        <v>46</v>
      </c>
      <c r="F53" s="4"/>
      <c r="G53" s="4">
        <f t="shared" si="5"/>
        <v>0</v>
      </c>
      <c r="H53" s="7"/>
      <c r="I53" s="4">
        <f t="shared" si="6"/>
        <v>0</v>
      </c>
      <c r="J53" s="4">
        <f t="shared" si="7"/>
        <v>0</v>
      </c>
      <c r="K53" s="5" t="s">
        <v>145</v>
      </c>
      <c r="L53" s="5">
        <v>9</v>
      </c>
      <c r="M53" s="3">
        <f t="shared" si="8"/>
        <v>0</v>
      </c>
      <c r="N53" s="3">
        <f t="shared" si="9"/>
        <v>0</v>
      </c>
    </row>
    <row r="54" spans="1:14" ht="72" customHeight="1" x14ac:dyDescent="0.25">
      <c r="A54" s="5">
        <v>47</v>
      </c>
      <c r="B54" s="5" t="s">
        <v>23</v>
      </c>
      <c r="C54" s="5" t="s">
        <v>0</v>
      </c>
      <c r="D54" s="5" t="s">
        <v>150</v>
      </c>
      <c r="E54" s="5">
        <v>30</v>
      </c>
      <c r="F54" s="4"/>
      <c r="G54" s="4">
        <f t="shared" si="5"/>
        <v>0</v>
      </c>
      <c r="H54" s="7"/>
      <c r="I54" s="4">
        <f t="shared" si="6"/>
        <v>0</v>
      </c>
      <c r="J54" s="4">
        <f t="shared" si="7"/>
        <v>0</v>
      </c>
      <c r="K54" s="5" t="s">
        <v>146</v>
      </c>
      <c r="L54" s="5">
        <v>6</v>
      </c>
      <c r="M54" s="3">
        <f t="shared" si="8"/>
        <v>0</v>
      </c>
      <c r="N54" s="3">
        <f t="shared" si="9"/>
        <v>0</v>
      </c>
    </row>
    <row r="55" spans="1:14" ht="55.5" customHeight="1" x14ac:dyDescent="0.25">
      <c r="A55" s="5">
        <v>48</v>
      </c>
      <c r="B55" s="5" t="s">
        <v>22</v>
      </c>
      <c r="C55" s="5" t="s">
        <v>0</v>
      </c>
      <c r="D55" s="5" t="s">
        <v>151</v>
      </c>
      <c r="E55" s="5">
        <v>30</v>
      </c>
      <c r="F55" s="4"/>
      <c r="G55" s="4">
        <f t="shared" si="5"/>
        <v>0</v>
      </c>
      <c r="H55" s="7"/>
      <c r="I55" s="4">
        <f t="shared" si="6"/>
        <v>0</v>
      </c>
      <c r="J55" s="4">
        <f t="shared" si="7"/>
        <v>0</v>
      </c>
      <c r="K55" s="5" t="s">
        <v>147</v>
      </c>
      <c r="L55" s="5">
        <v>6</v>
      </c>
      <c r="M55" s="3">
        <f t="shared" si="8"/>
        <v>0</v>
      </c>
      <c r="N55" s="3">
        <f t="shared" si="9"/>
        <v>0</v>
      </c>
    </row>
    <row r="56" spans="1:14" ht="37.5" customHeight="1" x14ac:dyDescent="0.25">
      <c r="A56" s="5">
        <v>49</v>
      </c>
      <c r="B56" s="5" t="s">
        <v>21</v>
      </c>
      <c r="C56" s="5" t="s">
        <v>0</v>
      </c>
      <c r="D56" s="5" t="s">
        <v>152</v>
      </c>
      <c r="E56" s="5">
        <v>100</v>
      </c>
      <c r="F56" s="4"/>
      <c r="G56" s="4">
        <f t="shared" si="5"/>
        <v>0</v>
      </c>
      <c r="H56" s="7"/>
      <c r="I56" s="4">
        <f t="shared" si="6"/>
        <v>0</v>
      </c>
      <c r="J56" s="4">
        <f t="shared" si="7"/>
        <v>0</v>
      </c>
      <c r="K56" s="5" t="s">
        <v>148</v>
      </c>
      <c r="L56" s="5">
        <v>20</v>
      </c>
      <c r="M56" s="3">
        <f t="shared" si="8"/>
        <v>0</v>
      </c>
      <c r="N56" s="3">
        <f t="shared" si="9"/>
        <v>0</v>
      </c>
    </row>
    <row r="57" spans="1:14" ht="37.5" customHeight="1" x14ac:dyDescent="0.25">
      <c r="A57" s="5">
        <v>50</v>
      </c>
      <c r="B57" s="5" t="s">
        <v>20</v>
      </c>
      <c r="C57" s="5" t="s">
        <v>0</v>
      </c>
      <c r="D57" s="5" t="s">
        <v>153</v>
      </c>
      <c r="E57" s="5">
        <v>30</v>
      </c>
      <c r="F57" s="4"/>
      <c r="G57" s="4">
        <f t="shared" si="5"/>
        <v>0</v>
      </c>
      <c r="H57" s="7"/>
      <c r="I57" s="4">
        <f t="shared" si="6"/>
        <v>0</v>
      </c>
      <c r="J57" s="4">
        <f t="shared" si="7"/>
        <v>0</v>
      </c>
      <c r="K57" s="5" t="s">
        <v>155</v>
      </c>
      <c r="L57" s="5">
        <v>6</v>
      </c>
      <c r="M57" s="3">
        <f t="shared" si="8"/>
        <v>0</v>
      </c>
      <c r="N57" s="3">
        <f t="shared" si="9"/>
        <v>0</v>
      </c>
    </row>
    <row r="58" spans="1:14" ht="34.5" customHeight="1" x14ac:dyDescent="0.25">
      <c r="A58" s="5">
        <v>51</v>
      </c>
      <c r="B58" s="5" t="s">
        <v>19</v>
      </c>
      <c r="C58" s="5" t="s">
        <v>0</v>
      </c>
      <c r="D58" s="5" t="s">
        <v>18</v>
      </c>
      <c r="E58" s="5">
        <v>10</v>
      </c>
      <c r="F58" s="4"/>
      <c r="G58" s="4">
        <f t="shared" si="5"/>
        <v>0</v>
      </c>
      <c r="H58" s="7"/>
      <c r="I58" s="4">
        <f t="shared" si="6"/>
        <v>0</v>
      </c>
      <c r="J58" s="4">
        <f t="shared" si="7"/>
        <v>0</v>
      </c>
      <c r="K58" s="5" t="s">
        <v>156</v>
      </c>
      <c r="L58" s="5">
        <v>2</v>
      </c>
      <c r="M58" s="3">
        <f t="shared" si="8"/>
        <v>0</v>
      </c>
      <c r="N58" s="3">
        <f t="shared" si="9"/>
        <v>0</v>
      </c>
    </row>
    <row r="59" spans="1:14" ht="34.5" customHeight="1" x14ac:dyDescent="0.25">
      <c r="A59" s="5">
        <v>52</v>
      </c>
      <c r="B59" s="5" t="s">
        <v>17</v>
      </c>
      <c r="C59" s="5" t="s">
        <v>0</v>
      </c>
      <c r="D59" s="5" t="s">
        <v>16</v>
      </c>
      <c r="E59" s="5">
        <v>10</v>
      </c>
      <c r="F59" s="4"/>
      <c r="G59" s="4">
        <f t="shared" si="5"/>
        <v>0</v>
      </c>
      <c r="H59" s="7"/>
      <c r="I59" s="4">
        <f t="shared" si="6"/>
        <v>0</v>
      </c>
      <c r="J59" s="4">
        <f t="shared" si="7"/>
        <v>0</v>
      </c>
      <c r="K59" s="5" t="s">
        <v>41</v>
      </c>
      <c r="L59" s="5">
        <v>2</v>
      </c>
      <c r="M59" s="3">
        <f t="shared" si="8"/>
        <v>0</v>
      </c>
      <c r="N59" s="3">
        <f t="shared" si="9"/>
        <v>0</v>
      </c>
    </row>
    <row r="60" spans="1:14" ht="52.5" customHeight="1" x14ac:dyDescent="0.25">
      <c r="A60" s="5">
        <v>53</v>
      </c>
      <c r="B60" s="6" t="s">
        <v>15</v>
      </c>
      <c r="C60" s="5" t="s">
        <v>0</v>
      </c>
      <c r="D60" s="5" t="s">
        <v>154</v>
      </c>
      <c r="E60" s="5">
        <v>10</v>
      </c>
      <c r="F60" s="4"/>
      <c r="G60" s="4">
        <f t="shared" si="5"/>
        <v>0</v>
      </c>
      <c r="H60" s="7"/>
      <c r="I60" s="4">
        <f t="shared" si="6"/>
        <v>0</v>
      </c>
      <c r="J60" s="4">
        <f t="shared" si="7"/>
        <v>0</v>
      </c>
      <c r="K60" s="5" t="s">
        <v>157</v>
      </c>
      <c r="L60" s="5">
        <v>2</v>
      </c>
      <c r="M60" s="3">
        <f t="shared" si="8"/>
        <v>0</v>
      </c>
      <c r="N60" s="3">
        <f t="shared" si="9"/>
        <v>0</v>
      </c>
    </row>
    <row r="61" spans="1:14" ht="52.5" customHeight="1" x14ac:dyDescent="0.25">
      <c r="A61" s="5">
        <v>54</v>
      </c>
      <c r="B61" s="5" t="s">
        <v>14</v>
      </c>
      <c r="C61" s="5" t="s">
        <v>0</v>
      </c>
      <c r="D61" s="5" t="s">
        <v>13</v>
      </c>
      <c r="E61" s="5">
        <v>1</v>
      </c>
      <c r="F61" s="4"/>
      <c r="G61" s="4">
        <f t="shared" si="5"/>
        <v>0</v>
      </c>
      <c r="H61" s="7"/>
      <c r="I61" s="4">
        <f t="shared" si="6"/>
        <v>0</v>
      </c>
      <c r="J61" s="4">
        <f t="shared" si="7"/>
        <v>0</v>
      </c>
      <c r="K61" s="5" t="s">
        <v>13</v>
      </c>
      <c r="L61" s="5">
        <v>1</v>
      </c>
      <c r="M61" s="3">
        <f t="shared" si="8"/>
        <v>0</v>
      </c>
      <c r="N61" s="3">
        <f t="shared" si="9"/>
        <v>0</v>
      </c>
    </row>
    <row r="62" spans="1:14" ht="84" customHeight="1" x14ac:dyDescent="0.25">
      <c r="A62" s="5">
        <v>55</v>
      </c>
      <c r="B62" s="5" t="s">
        <v>12</v>
      </c>
      <c r="C62" s="5" t="s">
        <v>3</v>
      </c>
      <c r="D62" s="5" t="s">
        <v>7</v>
      </c>
      <c r="E62" s="5">
        <v>2</v>
      </c>
      <c r="F62" s="4"/>
      <c r="G62" s="4">
        <f t="shared" si="5"/>
        <v>0</v>
      </c>
      <c r="H62" s="7"/>
      <c r="I62" s="4">
        <f t="shared" si="6"/>
        <v>0</v>
      </c>
      <c r="J62" s="4">
        <f t="shared" si="7"/>
        <v>0</v>
      </c>
      <c r="K62" s="5" t="s">
        <v>13</v>
      </c>
      <c r="L62" s="5">
        <v>1</v>
      </c>
      <c r="M62" s="3">
        <f t="shared" si="8"/>
        <v>0</v>
      </c>
      <c r="N62" s="3">
        <f t="shared" si="9"/>
        <v>0</v>
      </c>
    </row>
    <row r="63" spans="1:14" ht="59.25" customHeight="1" x14ac:dyDescent="0.25">
      <c r="A63" s="5">
        <v>56</v>
      </c>
      <c r="B63" s="5" t="s">
        <v>11</v>
      </c>
      <c r="C63" s="5" t="s">
        <v>0</v>
      </c>
      <c r="D63" s="5" t="s">
        <v>10</v>
      </c>
      <c r="E63" s="5">
        <v>6</v>
      </c>
      <c r="F63" s="4"/>
      <c r="G63" s="4">
        <f t="shared" si="5"/>
        <v>0</v>
      </c>
      <c r="H63" s="7"/>
      <c r="I63" s="4">
        <f t="shared" si="6"/>
        <v>0</v>
      </c>
      <c r="J63" s="4">
        <f t="shared" si="7"/>
        <v>0</v>
      </c>
      <c r="K63" s="5" t="s">
        <v>7</v>
      </c>
      <c r="L63" s="5">
        <v>2</v>
      </c>
      <c r="M63" s="3">
        <f t="shared" si="8"/>
        <v>0</v>
      </c>
      <c r="N63" s="3">
        <f t="shared" si="9"/>
        <v>0</v>
      </c>
    </row>
    <row r="64" spans="1:14" ht="37.5" customHeight="1" x14ac:dyDescent="0.25">
      <c r="A64" s="5">
        <v>57</v>
      </c>
      <c r="B64" s="5" t="s">
        <v>9</v>
      </c>
      <c r="C64" s="5" t="s">
        <v>8</v>
      </c>
      <c r="D64" s="5" t="s">
        <v>7</v>
      </c>
      <c r="E64" s="5">
        <v>2</v>
      </c>
      <c r="F64" s="4"/>
      <c r="G64" s="4">
        <f t="shared" si="5"/>
        <v>0</v>
      </c>
      <c r="H64" s="7"/>
      <c r="I64" s="4">
        <f t="shared" si="6"/>
        <v>0</v>
      </c>
      <c r="J64" s="4">
        <f t="shared" si="7"/>
        <v>0</v>
      </c>
      <c r="K64" s="5" t="s">
        <v>13</v>
      </c>
      <c r="L64" s="5">
        <v>1</v>
      </c>
      <c r="M64" s="3">
        <f t="shared" si="8"/>
        <v>0</v>
      </c>
      <c r="N64" s="3">
        <f t="shared" si="9"/>
        <v>0</v>
      </c>
    </row>
    <row r="65" spans="1:14" ht="106.5" customHeight="1" x14ac:dyDescent="0.25">
      <c r="A65" s="5">
        <v>58</v>
      </c>
      <c r="B65" s="5" t="s">
        <v>187</v>
      </c>
      <c r="C65" s="5" t="s">
        <v>0</v>
      </c>
      <c r="D65" s="5" t="s">
        <v>6</v>
      </c>
      <c r="E65" s="5">
        <v>260</v>
      </c>
      <c r="F65" s="4"/>
      <c r="G65" s="4">
        <f t="shared" si="5"/>
        <v>0</v>
      </c>
      <c r="H65" s="7"/>
      <c r="I65" s="4">
        <f t="shared" si="6"/>
        <v>0</v>
      </c>
      <c r="J65" s="4">
        <f t="shared" si="7"/>
        <v>0</v>
      </c>
      <c r="K65" s="5" t="s">
        <v>158</v>
      </c>
      <c r="L65" s="5">
        <v>52</v>
      </c>
      <c r="M65" s="3">
        <f t="shared" si="8"/>
        <v>0</v>
      </c>
      <c r="N65" s="3">
        <f t="shared" si="9"/>
        <v>0</v>
      </c>
    </row>
    <row r="66" spans="1:14" ht="163.5" customHeight="1" x14ac:dyDescent="0.25">
      <c r="A66" s="5">
        <v>59</v>
      </c>
      <c r="B66" s="5" t="s">
        <v>188</v>
      </c>
      <c r="C66" s="5" t="s">
        <v>0</v>
      </c>
      <c r="D66" s="5" t="s">
        <v>5</v>
      </c>
      <c r="E66" s="5">
        <v>13</v>
      </c>
      <c r="F66" s="4"/>
      <c r="G66" s="4">
        <f t="shared" si="5"/>
        <v>0</v>
      </c>
      <c r="H66" s="7"/>
      <c r="I66" s="4">
        <f t="shared" si="6"/>
        <v>0</v>
      </c>
      <c r="J66" s="4">
        <f t="shared" si="7"/>
        <v>0</v>
      </c>
      <c r="K66" s="5" t="s">
        <v>159</v>
      </c>
      <c r="L66" s="5">
        <v>3</v>
      </c>
      <c r="M66" s="3">
        <f t="shared" si="8"/>
        <v>0</v>
      </c>
      <c r="N66" s="3">
        <f t="shared" si="9"/>
        <v>0</v>
      </c>
    </row>
    <row r="67" spans="1:14" ht="34.5" customHeight="1" x14ac:dyDescent="0.25">
      <c r="A67" s="5">
        <v>60</v>
      </c>
      <c r="B67" s="5" t="s">
        <v>4</v>
      </c>
      <c r="C67" s="5" t="s">
        <v>3</v>
      </c>
      <c r="D67" s="5" t="s">
        <v>165</v>
      </c>
      <c r="E67" s="5">
        <v>29</v>
      </c>
      <c r="F67" s="4"/>
      <c r="G67" s="4">
        <f t="shared" si="5"/>
        <v>0</v>
      </c>
      <c r="H67" s="7"/>
      <c r="I67" s="4">
        <f t="shared" si="6"/>
        <v>0</v>
      </c>
      <c r="J67" s="4">
        <f t="shared" si="7"/>
        <v>0</v>
      </c>
      <c r="K67" s="5" t="s">
        <v>160</v>
      </c>
      <c r="L67" s="5">
        <v>6</v>
      </c>
      <c r="M67" s="3">
        <f t="shared" si="8"/>
        <v>0</v>
      </c>
      <c r="N67" s="3">
        <f t="shared" si="9"/>
        <v>0</v>
      </c>
    </row>
    <row r="68" spans="1:14" ht="34.5" customHeight="1" x14ac:dyDescent="0.25">
      <c r="A68" s="5">
        <v>61</v>
      </c>
      <c r="B68" s="5" t="s">
        <v>2</v>
      </c>
      <c r="C68" s="5" t="s">
        <v>0</v>
      </c>
      <c r="D68" s="5" t="s">
        <v>166</v>
      </c>
      <c r="E68" s="5">
        <v>29</v>
      </c>
      <c r="F68" s="4"/>
      <c r="G68" s="4">
        <f t="shared" si="5"/>
        <v>0</v>
      </c>
      <c r="H68" s="7"/>
      <c r="I68" s="4">
        <f t="shared" si="6"/>
        <v>0</v>
      </c>
      <c r="J68" s="4">
        <f t="shared" si="7"/>
        <v>0</v>
      </c>
      <c r="K68" s="5" t="s">
        <v>161</v>
      </c>
      <c r="L68" s="5">
        <v>6</v>
      </c>
      <c r="M68" s="3">
        <f t="shared" si="8"/>
        <v>0</v>
      </c>
      <c r="N68" s="3">
        <f t="shared" si="9"/>
        <v>0</v>
      </c>
    </row>
    <row r="69" spans="1:14" ht="36.75" customHeight="1" x14ac:dyDescent="0.25">
      <c r="A69" s="5">
        <v>62</v>
      </c>
      <c r="B69" s="5" t="s">
        <v>1</v>
      </c>
      <c r="C69" s="5" t="s">
        <v>0</v>
      </c>
      <c r="D69" s="5" t="s">
        <v>167</v>
      </c>
      <c r="E69" s="5">
        <v>16</v>
      </c>
      <c r="F69" s="4"/>
      <c r="G69" s="4">
        <f t="shared" si="5"/>
        <v>0</v>
      </c>
      <c r="H69" s="7"/>
      <c r="I69" s="4">
        <f t="shared" si="6"/>
        <v>0</v>
      </c>
      <c r="J69" s="4">
        <f t="shared" si="7"/>
        <v>0</v>
      </c>
      <c r="K69" s="5" t="s">
        <v>162</v>
      </c>
      <c r="L69" s="5">
        <v>4</v>
      </c>
      <c r="M69" s="3">
        <f t="shared" si="8"/>
        <v>0</v>
      </c>
      <c r="N69" s="3">
        <f t="shared" si="9"/>
        <v>0</v>
      </c>
    </row>
    <row r="70" spans="1:14" ht="43.5" customHeight="1" x14ac:dyDescent="0.25">
      <c r="A70" s="28" t="s">
        <v>163</v>
      </c>
      <c r="B70" s="28"/>
      <c r="C70" s="28"/>
      <c r="D70" s="28"/>
      <c r="E70" s="28"/>
      <c r="F70" s="28"/>
      <c r="G70" s="28"/>
      <c r="H70" s="28"/>
      <c r="I70" s="8">
        <f>SUM(I8:I69)</f>
        <v>0</v>
      </c>
      <c r="J70" s="8">
        <f>SUM(J8:J69)</f>
        <v>0</v>
      </c>
      <c r="K70" s="22" t="s">
        <v>164</v>
      </c>
      <c r="L70" s="22"/>
      <c r="M70" s="13">
        <f>SUM(M8:M69)</f>
        <v>0</v>
      </c>
      <c r="N70" s="13">
        <f>SUM(N8:N69)</f>
        <v>0</v>
      </c>
    </row>
    <row r="71" spans="1:14" ht="43.5" customHeight="1" x14ac:dyDescent="0.25">
      <c r="A71" s="31" t="s">
        <v>173</v>
      </c>
      <c r="B71" s="32"/>
      <c r="C71" s="32"/>
      <c r="D71" s="32"/>
      <c r="E71" s="32"/>
      <c r="F71" s="32"/>
      <c r="G71" s="32"/>
      <c r="H71" s="33"/>
      <c r="I71" s="34" t="s">
        <v>174</v>
      </c>
      <c r="J71" s="35"/>
      <c r="K71" s="35"/>
      <c r="L71" s="35"/>
      <c r="M71" s="35"/>
      <c r="N71" s="36"/>
    </row>
    <row r="72" spans="1:14" x14ac:dyDescent="0.25">
      <c r="A72" s="29">
        <f>I70+M70</f>
        <v>0</v>
      </c>
      <c r="B72" s="30"/>
      <c r="C72" s="30"/>
      <c r="D72" s="30"/>
      <c r="E72" s="30"/>
      <c r="F72" s="30"/>
      <c r="G72" s="30"/>
      <c r="H72" s="30"/>
      <c r="I72" s="37">
        <f>J70+N70</f>
        <v>0</v>
      </c>
      <c r="J72" s="38"/>
      <c r="K72" s="38"/>
      <c r="L72" s="38"/>
      <c r="M72" s="38"/>
      <c r="N72" s="39"/>
    </row>
    <row r="73" spans="1:14" ht="15" customHeight="1" x14ac:dyDescent="0.25">
      <c r="A73" s="30"/>
      <c r="B73" s="30"/>
      <c r="C73" s="30"/>
      <c r="D73" s="30"/>
      <c r="E73" s="30"/>
      <c r="F73" s="30"/>
      <c r="G73" s="30"/>
      <c r="H73" s="30"/>
      <c r="I73" s="40"/>
      <c r="J73" s="41"/>
      <c r="K73" s="41"/>
      <c r="L73" s="41"/>
      <c r="M73" s="41"/>
      <c r="N73" s="42"/>
    </row>
    <row r="74" spans="1:14" x14ac:dyDescent="0.25">
      <c r="A74" s="17"/>
      <c r="B74" s="18"/>
      <c r="C74" s="18"/>
      <c r="D74" s="18"/>
      <c r="E74" s="18"/>
      <c r="F74" s="18"/>
      <c r="G74" s="18"/>
      <c r="H74" s="18"/>
      <c r="I74" s="18"/>
      <c r="J74" s="18"/>
      <c r="K74" s="19"/>
      <c r="L74" s="19"/>
      <c r="M74" s="19"/>
      <c r="N74" s="20"/>
    </row>
    <row r="75" spans="1:14" x14ac:dyDescent="0.25">
      <c r="A75"/>
      <c r="B75"/>
      <c r="C75"/>
      <c r="D75"/>
      <c r="E75"/>
      <c r="F75"/>
      <c r="G75"/>
      <c r="H75"/>
      <c r="I75"/>
      <c r="J75"/>
      <c r="K75" s="16" t="s">
        <v>190</v>
      </c>
      <c r="L75" s="16"/>
      <c r="M75" s="16"/>
      <c r="N75" s="16"/>
    </row>
    <row r="76" spans="1:14" x14ac:dyDescent="0.25">
      <c r="A76"/>
      <c r="B76"/>
      <c r="C76"/>
      <c r="D76"/>
      <c r="E76"/>
      <c r="F76"/>
      <c r="G76"/>
      <c r="H76"/>
      <c r="I76"/>
      <c r="J76"/>
      <c r="K76" s="16"/>
      <c r="L76" s="16"/>
      <c r="M76" s="16"/>
      <c r="N76" s="16"/>
    </row>
    <row r="77" spans="1:14" x14ac:dyDescent="0.25">
      <c r="A77"/>
      <c r="B77"/>
      <c r="C77"/>
      <c r="D77"/>
      <c r="E77"/>
      <c r="F77"/>
      <c r="G77"/>
      <c r="H77"/>
      <c r="I77"/>
      <c r="J77"/>
      <c r="K77" s="16"/>
      <c r="L77" s="16"/>
      <c r="M77" s="16"/>
      <c r="N77" s="16"/>
    </row>
    <row r="78" spans="1:14" x14ac:dyDescent="0.25">
      <c r="A78"/>
      <c r="B78"/>
      <c r="C78"/>
      <c r="D78"/>
      <c r="E78"/>
      <c r="F78"/>
      <c r="G78"/>
      <c r="H78"/>
      <c r="I78"/>
      <c r="J78"/>
      <c r="K78" s="16"/>
      <c r="L78" s="16"/>
      <c r="M78" s="16"/>
      <c r="N78" s="16"/>
    </row>
    <row r="79" spans="1:14" x14ac:dyDescent="0.25">
      <c r="A79"/>
      <c r="B79"/>
      <c r="C79"/>
      <c r="D79"/>
      <c r="E79"/>
      <c r="F79"/>
      <c r="G79"/>
      <c r="H79"/>
      <c r="I79"/>
      <c r="J79"/>
      <c r="K79" s="16"/>
      <c r="L79" s="16"/>
      <c r="M79" s="16"/>
      <c r="N79" s="16"/>
    </row>
    <row r="80" spans="1:14" x14ac:dyDescent="0.25">
      <c r="A80"/>
      <c r="B80"/>
      <c r="C80"/>
      <c r="D80"/>
      <c r="E80"/>
      <c r="F80"/>
      <c r="G80"/>
      <c r="H80"/>
      <c r="I80"/>
      <c r="J80"/>
      <c r="K80" s="16"/>
      <c r="L80" s="16"/>
      <c r="M80" s="16"/>
      <c r="N80" s="16"/>
    </row>
    <row r="81" spans="1:14" x14ac:dyDescent="0.25">
      <c r="A81"/>
      <c r="B81"/>
      <c r="C81"/>
      <c r="D81"/>
      <c r="E81"/>
      <c r="F81"/>
      <c r="G81"/>
      <c r="H81"/>
      <c r="I81"/>
      <c r="J81"/>
      <c r="K81" s="16"/>
      <c r="L81" s="16"/>
      <c r="M81" s="16"/>
      <c r="N81" s="16"/>
    </row>
    <row r="82" spans="1:14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1:14" x14ac:dyDescent="0.25">
      <c r="A83" s="14" t="s">
        <v>189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1:14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1:14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spans="1:14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1:14" x14ac:dyDescent="0.25">
      <c r="A146"/>
      <c r="B146"/>
      <c r="C146"/>
      <c r="D146"/>
      <c r="E146"/>
      <c r="F146"/>
      <c r="G146"/>
      <c r="H146"/>
      <c r="I146"/>
      <c r="J146"/>
      <c r="K146" s="11"/>
      <c r="L146" s="12"/>
      <c r="M146" s="12"/>
      <c r="N146" s="12"/>
    </row>
    <row r="147" spans="1:14" x14ac:dyDescent="0.25">
      <c r="A147"/>
      <c r="B147"/>
      <c r="C147"/>
      <c r="D147"/>
      <c r="E147"/>
      <c r="F147"/>
      <c r="G147"/>
      <c r="H147"/>
      <c r="I147"/>
      <c r="J147"/>
      <c r="K147" s="10"/>
    </row>
    <row r="148" spans="1:14" x14ac:dyDescent="0.25">
      <c r="A148"/>
      <c r="B148"/>
      <c r="C148"/>
      <c r="D148"/>
      <c r="E148"/>
      <c r="F148"/>
      <c r="G148"/>
      <c r="H148"/>
      <c r="I148"/>
      <c r="J148"/>
      <c r="K148" s="10"/>
    </row>
    <row r="149" spans="1:14" x14ac:dyDescent="0.25">
      <c r="A149"/>
      <c r="B149"/>
      <c r="C149"/>
      <c r="D149"/>
      <c r="E149"/>
      <c r="F149"/>
      <c r="G149"/>
      <c r="H149"/>
      <c r="I149"/>
      <c r="J149"/>
      <c r="K149" s="10"/>
    </row>
    <row r="150" spans="1:14" x14ac:dyDescent="0.25">
      <c r="A150"/>
      <c r="B150"/>
      <c r="C150"/>
      <c r="D150"/>
      <c r="E150"/>
      <c r="F150"/>
      <c r="G150"/>
      <c r="H150"/>
      <c r="I150"/>
      <c r="J150"/>
      <c r="K150" s="10"/>
    </row>
    <row r="151" spans="1:14" x14ac:dyDescent="0.25">
      <c r="A151"/>
      <c r="B151"/>
      <c r="C151"/>
      <c r="D151"/>
      <c r="E151"/>
      <c r="F151"/>
      <c r="G151"/>
      <c r="H151"/>
      <c r="I151"/>
      <c r="J151"/>
      <c r="K151" s="10"/>
    </row>
    <row r="152" spans="1:14" x14ac:dyDescent="0.25">
      <c r="A152"/>
      <c r="B152"/>
      <c r="C152"/>
      <c r="D152"/>
      <c r="E152"/>
      <c r="F152"/>
      <c r="G152"/>
      <c r="H152"/>
      <c r="I152"/>
      <c r="J152"/>
      <c r="K152" s="10"/>
    </row>
    <row r="153" spans="1:14" x14ac:dyDescent="0.25">
      <c r="A153"/>
      <c r="B153"/>
      <c r="C153"/>
      <c r="D153"/>
      <c r="E153"/>
      <c r="F153"/>
      <c r="G153"/>
      <c r="H153"/>
      <c r="I153"/>
      <c r="J153"/>
      <c r="K153" s="10"/>
    </row>
  </sheetData>
  <mergeCells count="14">
    <mergeCell ref="A83:N93"/>
    <mergeCell ref="K75:N81"/>
    <mergeCell ref="A74:N74"/>
    <mergeCell ref="A1:B1"/>
    <mergeCell ref="A3:N5"/>
    <mergeCell ref="A2:N2"/>
    <mergeCell ref="K1:N1"/>
    <mergeCell ref="C1:J1"/>
    <mergeCell ref="A70:H70"/>
    <mergeCell ref="K70:L70"/>
    <mergeCell ref="A72:H73"/>
    <mergeCell ref="A71:H71"/>
    <mergeCell ref="I71:N71"/>
    <mergeCell ref="I72:N73"/>
  </mergeCells>
  <pageMargins left="0.70000000000000007" right="0.70000000000000007" top="0.75" bottom="0.75" header="0.30000000000000004" footer="0.30000000000000004"/>
  <pageSetup paperSize="0" fitToWidth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Art__remontowe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Zgłobiś</dc:creator>
  <cp:lastModifiedBy>Dominika Zgłobiś</cp:lastModifiedBy>
  <dcterms:created xsi:type="dcterms:W3CDTF">2026-04-28T08:21:55Z</dcterms:created>
  <dcterms:modified xsi:type="dcterms:W3CDTF">2026-04-30T12:42:50Z</dcterms:modified>
</cp:coreProperties>
</file>