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ETARGI 2026\OZ.272.3.10.2026.DZMateriały budowlane\Publikacja\"/>
    </mc:Choice>
  </mc:AlternateContent>
  <xr:revisionPtr revIDLastSave="0" documentId="13_ncr:1_{DC753FDF-4136-44A7-8212-DB1D6EB23028}" xr6:coauthVersionLast="47" xr6:coauthVersionMax="47" xr10:uidLastSave="{00000000-0000-0000-0000-000000000000}"/>
  <bookViews>
    <workbookView xWindow="-120" yWindow="-120" windowWidth="29040" windowHeight="15720" xr2:uid="{D1186D23-D2D4-4EC0-A019-A107F8879E9B}"/>
  </bookViews>
  <sheets>
    <sheet name="Art__remontow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67" i="1" l="1"/>
  <c r="J67" i="1" s="1"/>
  <c r="G68" i="1"/>
  <c r="N68" i="1" s="1"/>
  <c r="G69" i="1"/>
  <c r="N69" i="1" s="1"/>
  <c r="G70" i="1"/>
  <c r="G71" i="1"/>
  <c r="N71" i="1" s="1"/>
  <c r="G72" i="1"/>
  <c r="N72" i="1" s="1"/>
  <c r="G73" i="1"/>
  <c r="N73" i="1" s="1"/>
  <c r="G74" i="1"/>
  <c r="G75" i="1"/>
  <c r="J75" i="1" s="1"/>
  <c r="G76" i="1"/>
  <c r="N76" i="1" s="1"/>
  <c r="N70" i="1"/>
  <c r="N75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J70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G8" i="1"/>
  <c r="J8" i="1" s="1"/>
  <c r="I8" i="1"/>
  <c r="I77" i="1" s="1"/>
  <c r="M8" i="1"/>
  <c r="G9" i="1"/>
  <c r="N9" i="1" s="1"/>
  <c r="G10" i="1"/>
  <c r="N10" i="1" s="1"/>
  <c r="G11" i="1"/>
  <c r="N11" i="1" s="1"/>
  <c r="G12" i="1"/>
  <c r="N12" i="1" s="1"/>
  <c r="G13" i="1"/>
  <c r="N13" i="1" s="1"/>
  <c r="G14" i="1"/>
  <c r="N14" i="1" s="1"/>
  <c r="G15" i="1"/>
  <c r="N15" i="1" s="1"/>
  <c r="G16" i="1"/>
  <c r="N16" i="1" s="1"/>
  <c r="G17" i="1"/>
  <c r="N17" i="1" s="1"/>
  <c r="G18" i="1"/>
  <c r="N18" i="1" s="1"/>
  <c r="G19" i="1"/>
  <c r="N19" i="1" s="1"/>
  <c r="G20" i="1"/>
  <c r="N20" i="1" s="1"/>
  <c r="G21" i="1"/>
  <c r="N21" i="1" s="1"/>
  <c r="G22" i="1"/>
  <c r="N22" i="1" s="1"/>
  <c r="G23" i="1"/>
  <c r="N23" i="1" s="1"/>
  <c r="G24" i="1"/>
  <c r="N24" i="1" s="1"/>
  <c r="G25" i="1"/>
  <c r="N25" i="1" s="1"/>
  <c r="G26" i="1"/>
  <c r="J26" i="1" s="1"/>
  <c r="G27" i="1"/>
  <c r="N27" i="1" s="1"/>
  <c r="G28" i="1"/>
  <c r="N28" i="1" s="1"/>
  <c r="G29" i="1"/>
  <c r="N29" i="1" s="1"/>
  <c r="G30" i="1"/>
  <c r="N30" i="1" s="1"/>
  <c r="G31" i="1"/>
  <c r="J31" i="1" s="1"/>
  <c r="G32" i="1"/>
  <c r="N32" i="1" s="1"/>
  <c r="G33" i="1"/>
  <c r="N33" i="1" s="1"/>
  <c r="G34" i="1"/>
  <c r="J34" i="1" s="1"/>
  <c r="G35" i="1"/>
  <c r="N35" i="1" s="1"/>
  <c r="G36" i="1"/>
  <c r="N36" i="1" s="1"/>
  <c r="G37" i="1"/>
  <c r="N37" i="1" s="1"/>
  <c r="G38" i="1"/>
  <c r="N38" i="1" s="1"/>
  <c r="G39" i="1"/>
  <c r="N39" i="1" s="1"/>
  <c r="G40" i="1"/>
  <c r="N40" i="1" s="1"/>
  <c r="G41" i="1"/>
  <c r="N41" i="1" s="1"/>
  <c r="G42" i="1"/>
  <c r="N42" i="1" s="1"/>
  <c r="G43" i="1"/>
  <c r="N43" i="1" s="1"/>
  <c r="G44" i="1"/>
  <c r="N44" i="1" s="1"/>
  <c r="G45" i="1"/>
  <c r="N45" i="1" s="1"/>
  <c r="G46" i="1"/>
  <c r="N46" i="1" s="1"/>
  <c r="G47" i="1"/>
  <c r="N47" i="1" s="1"/>
  <c r="G48" i="1"/>
  <c r="N48" i="1" s="1"/>
  <c r="G49" i="1"/>
  <c r="N49" i="1" s="1"/>
  <c r="G50" i="1"/>
  <c r="N50" i="1" s="1"/>
  <c r="G51" i="1"/>
  <c r="N51" i="1" s="1"/>
  <c r="G52" i="1"/>
  <c r="N52" i="1" s="1"/>
  <c r="G53" i="1"/>
  <c r="N53" i="1" s="1"/>
  <c r="G54" i="1"/>
  <c r="N54" i="1" s="1"/>
  <c r="G55" i="1"/>
  <c r="J55" i="1" s="1"/>
  <c r="G56" i="1"/>
  <c r="N56" i="1" s="1"/>
  <c r="G57" i="1"/>
  <c r="N57" i="1" s="1"/>
  <c r="G58" i="1"/>
  <c r="J58" i="1" s="1"/>
  <c r="G59" i="1"/>
  <c r="N59" i="1" s="1"/>
  <c r="G60" i="1"/>
  <c r="N60" i="1" s="1"/>
  <c r="G61" i="1"/>
  <c r="N61" i="1" s="1"/>
  <c r="G62" i="1"/>
  <c r="N62" i="1" s="1"/>
  <c r="G63" i="1"/>
  <c r="J63" i="1" s="1"/>
  <c r="G64" i="1"/>
  <c r="N64" i="1" s="1"/>
  <c r="G65" i="1"/>
  <c r="N65" i="1" s="1"/>
  <c r="G66" i="1"/>
  <c r="J66" i="1" s="1"/>
  <c r="J74" i="1"/>
  <c r="J73" i="1" l="1"/>
  <c r="N67" i="1"/>
  <c r="J71" i="1"/>
  <c r="J69" i="1"/>
  <c r="J68" i="1"/>
  <c r="N66" i="1"/>
  <c r="N63" i="1"/>
  <c r="N55" i="1"/>
  <c r="N34" i="1"/>
  <c r="J23" i="1"/>
  <c r="N31" i="1"/>
  <c r="J50" i="1"/>
  <c r="J18" i="1"/>
  <c r="N74" i="1"/>
  <c r="J47" i="1"/>
  <c r="J15" i="1"/>
  <c r="N58" i="1"/>
  <c r="N26" i="1"/>
  <c r="J39" i="1"/>
  <c r="J42" i="1"/>
  <c r="N8" i="1"/>
  <c r="J10" i="1"/>
  <c r="J72" i="1"/>
  <c r="J64" i="1"/>
  <c r="J56" i="1"/>
  <c r="J48" i="1"/>
  <c r="J40" i="1"/>
  <c r="J32" i="1"/>
  <c r="J24" i="1"/>
  <c r="J16" i="1"/>
  <c r="J62" i="1"/>
  <c r="J54" i="1"/>
  <c r="J46" i="1"/>
  <c r="J38" i="1"/>
  <c r="J30" i="1"/>
  <c r="J22" i="1"/>
  <c r="J14" i="1"/>
  <c r="J61" i="1"/>
  <c r="J53" i="1"/>
  <c r="J45" i="1"/>
  <c r="J37" i="1"/>
  <c r="J29" i="1"/>
  <c r="J21" i="1"/>
  <c r="J13" i="1"/>
  <c r="J76" i="1"/>
  <c r="J60" i="1"/>
  <c r="J52" i="1"/>
  <c r="J44" i="1"/>
  <c r="J36" i="1"/>
  <c r="J28" i="1"/>
  <c r="J20" i="1"/>
  <c r="J12" i="1"/>
  <c r="J59" i="1"/>
  <c r="J51" i="1"/>
  <c r="J43" i="1"/>
  <c r="J35" i="1"/>
  <c r="J27" i="1"/>
  <c r="J19" i="1"/>
  <c r="J11" i="1"/>
  <c r="J65" i="1"/>
  <c r="J57" i="1"/>
  <c r="J49" i="1"/>
  <c r="J41" i="1"/>
  <c r="J33" i="1"/>
  <c r="J25" i="1"/>
  <c r="J17" i="1"/>
  <c r="J9" i="1"/>
  <c r="M77" i="1"/>
  <c r="A79" i="1" l="1"/>
  <c r="J77" i="1"/>
  <c r="N77" i="1"/>
  <c r="I79" i="1" l="1"/>
</calcChain>
</file>

<file path=xl/sharedStrings.xml><?xml version="1.0" encoding="utf-8"?>
<sst xmlns="http://schemas.openxmlformats.org/spreadsheetml/2006/main" count="314" uniqueCount="167">
  <si>
    <t>szt.</t>
  </si>
  <si>
    <t xml:space="preserve">szt. </t>
  </si>
  <si>
    <t>TBG - 2</t>
  </si>
  <si>
    <t>TBG - 6</t>
  </si>
  <si>
    <t>TBG - 1</t>
  </si>
  <si>
    <t>SAN - 5</t>
  </si>
  <si>
    <t>SAN - 30</t>
  </si>
  <si>
    <t>SAN - 6</t>
  </si>
  <si>
    <t>SAN - 40</t>
  </si>
  <si>
    <t>mb</t>
  </si>
  <si>
    <t>TBG - 4</t>
  </si>
  <si>
    <t>RZ - 30</t>
  </si>
  <si>
    <t>SAN - 3</t>
  </si>
  <si>
    <t>RZ - 6</t>
  </si>
  <si>
    <t>SAN - 80</t>
  </si>
  <si>
    <t>J. m</t>
  </si>
  <si>
    <t>Nazwa towaru</t>
  </si>
  <si>
    <t>Lp.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</si>
  <si>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</si>
  <si>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</si>
  <si>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</si>
  <si>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</si>
  <si>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</si>
  <si>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</si>
  <si>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</si>
  <si>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</si>
  <si>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</si>
  <si>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OZ.272.3.10.2026.DZ</t>
  </si>
  <si>
    <t>Wartość netto Zamówienie podstawowe</t>
  </si>
  <si>
    <t>wartość brutto Zamówienie podstawowe</t>
  </si>
  <si>
    <t>kol.10</t>
  </si>
  <si>
    <t>kol.11</t>
  </si>
  <si>
    <t>Ilość - lokalizacje Zamówienie podstawowe</t>
  </si>
  <si>
    <t>ilość Zamówienie podstawowe</t>
  </si>
  <si>
    <t>Ilość w ramach prawa opcji</t>
  </si>
  <si>
    <t>Ilość - lokalizacje  w ramach prawa opcji</t>
  </si>
  <si>
    <t>Wartość netto Zamówienie w ramach prawa opcji</t>
  </si>
  <si>
    <t>wartość brutto Zamówienie w ramach prawa opcji</t>
  </si>
  <si>
    <t>kol.12</t>
  </si>
  <si>
    <t>SAN - 16</t>
  </si>
  <si>
    <t>RZ - 4</t>
  </si>
  <si>
    <t>RZ - 2</t>
  </si>
  <si>
    <t>SAN - 1</t>
  </si>
  <si>
    <t>RZ - 12</t>
  </si>
  <si>
    <t>SAN - 8</t>
  </si>
  <si>
    <t>Wartość zamówienia podstawowego</t>
  </si>
  <si>
    <t>Warość zamówienia w ramach prawa opcji</t>
  </si>
  <si>
    <t>Cena jednostkowa netto</t>
  </si>
  <si>
    <t>Cena jednostkowa  brutto</t>
  </si>
  <si>
    <t>kol.13</t>
  </si>
  <si>
    <t>Stawka podatku VAT 
%</t>
  </si>
  <si>
    <t>kol.14</t>
  </si>
  <si>
    <t>Razem wartość zamówienia  podstawowego + wartość zamówienia w ramach parawa opcji netto</t>
  </si>
  <si>
    <t>Razem wartość zamówienia  podstawowego + wartość zamówienia w ramach parawa opcji brutto</t>
  </si>
  <si>
    <t>Załacznik do SWZ</t>
  </si>
  <si>
    <t>Szyna oświetleniowa 1 fazowa (biała) 2 m</t>
  </si>
  <si>
    <t>Szyna oświetleniowa 1 fazowa (biała) 1 m</t>
  </si>
  <si>
    <t>Lampa szynowa liniowa 30W zgodna z szyną oświetleniową                     z poz. 1 i 2</t>
  </si>
  <si>
    <t>Lampa szynowa liniowa 20W zgodna z szyną oświetleniową                           z poz. 1 i 2</t>
  </si>
  <si>
    <t>Reflektory na szynie zgodne               z szyną oświetleniową                           z poz. 1 i 2</t>
  </si>
  <si>
    <t>Łącznik elastyczny na szynę</t>
  </si>
  <si>
    <t>Łącznik prosty na szynę</t>
  </si>
  <si>
    <t>Łącznik kątowy na szynę</t>
  </si>
  <si>
    <t>Łącznik prosty z zasilaniem na szynę</t>
  </si>
  <si>
    <t>Łącznik typu T</t>
  </si>
  <si>
    <t>Żarówki LED 4,5 W GU10 (barwa neutralna)</t>
  </si>
  <si>
    <t>Narożnik zewnętrzny                       K 45 85 X 50 mm</t>
  </si>
  <si>
    <t>Narożnik wewnętrzny                      K 45 85 x 50 mm</t>
  </si>
  <si>
    <t>Trójnik łącznik odgałężny listwy K 45 85 x 50 mm</t>
  </si>
  <si>
    <t>Łącznik kanału kablowego               K 45 50 x 85 mm zgodnego z poz. 12</t>
  </si>
  <si>
    <t>Łącznik kątowy listwy                       K 45 85 x 50 mm</t>
  </si>
  <si>
    <t>Spinka listw K 45 45 85 x 50 mm</t>
  </si>
  <si>
    <t>Zakończenie prawe i lewe listw K 45 85 x 50 mm</t>
  </si>
  <si>
    <t>Gniazdko do listw K 45 z uziemieniem 16 A / 230v</t>
  </si>
  <si>
    <t>Płytka K 45 dwukrotna RJ45</t>
  </si>
  <si>
    <t>Gniazdo pojedyńcze K45 RJ45</t>
  </si>
  <si>
    <t>Łącznik oświetlenia</t>
  </si>
  <si>
    <t>Gniazdka podtynkowe pojedyńcze z uziemieniem, kolor: biały, 16 A - 250 V IP20</t>
  </si>
  <si>
    <t xml:space="preserve">Wyłącznik nadprądowy B 16 A </t>
  </si>
  <si>
    <t>Wyłącznik nadprądowy B 10 A</t>
  </si>
  <si>
    <t>Wyłącznik nadprądowy B 20 A</t>
  </si>
  <si>
    <t>Wyłącznik nadprądowy B 25 A</t>
  </si>
  <si>
    <t>Wyłącznik różnicowonadprądowy 1 fazowy B16</t>
  </si>
  <si>
    <t>Wyłącznik różnicowoprądowy         3 fazowy 25 A, 30 mA typ A</t>
  </si>
  <si>
    <t>Wyłącznik różnicowoprądowy 3 fazowy 40 A, 30 mA typ A</t>
  </si>
  <si>
    <t>Listwa LH PVC                                 kolor: biały, 60 x 40 mm</t>
  </si>
  <si>
    <t>Pokrywa narożna zewnętrzna PVC kolor: biały, 60 x 40 mm</t>
  </si>
  <si>
    <t>Pokrywa narożna  wewnętrzna PVC, kolor: biały, 60 x 40 mm</t>
  </si>
  <si>
    <t>Pokrywa odgałężna LH PVC kolor: biały, 60 x 40 mm</t>
  </si>
  <si>
    <t>Pokrywa końcowa LH PVC        kolor: biały, 60 x 40 mm</t>
  </si>
  <si>
    <t>Pokrywa kątowa LH PVC,                kolor: biały, 60 x 40 mm</t>
  </si>
  <si>
    <t>Przewód YDYP 3 x 2,5 mm</t>
  </si>
  <si>
    <t>Przewód YDYP 3 x 1,5 mm</t>
  </si>
  <si>
    <t>Rozdzielnia natynkowa hermetyczna 48 modułów</t>
  </si>
  <si>
    <t>Rozłącznik FR 304 100A 4 P</t>
  </si>
  <si>
    <t>Skrzynka elektryczna IP65 rozdzielnia 210 mm x 280 mm x 130 mm, kolor jasno szary - RAL 7035 - wykonana z materiału ABS, drzwi na zawiasach, zamykana za pomocą jednego zamka, wyposażona w płytę montażową o grubości 1,20mm oraz zastaw zaczepów do montowania natynkowego.</t>
  </si>
  <si>
    <t>Łącznik krzywkowy 0-1 3P 16A IP44 Łuk 16-13 w Obudowie 921613</t>
  </si>
  <si>
    <t>Lampy LED ECO 60 x 60</t>
  </si>
  <si>
    <t>Oprawa LED 60 x 60</t>
  </si>
  <si>
    <t>Gniazdo elektyryczne podwójne z uziemieniem, kolor: biały,                16 A - 250 V IP20</t>
  </si>
  <si>
    <t>Puszka elektryczna 80 podtynkowa</t>
  </si>
  <si>
    <t>Puszka  elektryczna 60 podtynkowa</t>
  </si>
  <si>
    <t>Pokrywka puszki 80</t>
  </si>
  <si>
    <t>Przewód elektryczny                         YDY 3 x 1,5</t>
  </si>
  <si>
    <t>Przewód elektryczny                        YDY 3 x 2,5</t>
  </si>
  <si>
    <t>Tuba LED 120 cm</t>
  </si>
  <si>
    <t>Rura elektroinstalacyjna PCV sztywna - 2 m x 20 mm</t>
  </si>
  <si>
    <t>Kanał ultra  16x16 mm x 2 m</t>
  </si>
  <si>
    <t>Taśma izolacyjna elektryczna  15 mm x 15 m</t>
  </si>
  <si>
    <t>Wentylator WC 24 W,                 kolor: biały</t>
  </si>
  <si>
    <t>Szybkozłącza  2 x 02-04 mm</t>
  </si>
  <si>
    <t>Przedłużacz przeciwprzepięciowy z uziemieniem 5-gniazdowy, długość: 5 m</t>
  </si>
  <si>
    <t>Wyłącznik elektryczny podwójny podtynkowy</t>
  </si>
  <si>
    <t>Bateria alkaliczna 1.5 V AAA</t>
  </si>
  <si>
    <t>Bateria Alkaliczna 1,5 AA</t>
  </si>
  <si>
    <t>Bateria Alkaliczna  R20</t>
  </si>
  <si>
    <t>Drzwiczki rewizyjne (PVC) 30 x 30 , kolor biały</t>
  </si>
  <si>
    <t>Gniazda elektryczne podwójne, podtynkowe, montowane wewnątrz ściany w puszkach, stopień ochrony (IP), gniazda standardowe (IP20), z uziemieniem, kolor: biały</t>
  </si>
  <si>
    <t>Gniazda internetowe podwójne, poziome RJ45, kat. V. Wyposażone w przesłony styków, dostępne w standardzie z uziemieniem.Wysoka jakość tworzywa, kolor: biały. Wyposażone w pazurki rozporowe oraz zaciski śrubowe,  podtynkowy</t>
  </si>
  <si>
    <t>Ramki potrójne, elementy estetycznego maskowania dwóch jednostek osprzętu (gniazd, łączników) zamontowanych obok siebie. Montaż: podtynkowy, poziomy lub pionowy dla dwóch modułów</t>
  </si>
  <si>
    <t>Ramki podwójne elementy wykończeniowe osprzętu elektroinstalacyjnego, służące do estetycznego maskowania dwóch jednostek osprzętu (gniazd, łączników) zamontowanych obok siebie. Montaż podtynkowy, poziomy lub pionowy, dla dwóch modułów.</t>
  </si>
  <si>
    <t xml:space="preserve">Ramka pojedyncza, uniwersalny element wykończeniowy do gniazdek i łączników, zapewniający estetyczny wygląd oraz ochronę ściany przed zabrudzeniami. Uniwersalny – pionowy i poziomy (zatrzaskowy) </t>
  </si>
  <si>
    <t>Włącznik pojedynczy Element osprzętu elektroinstalacyjnego, służący do włączania i wyłączania oświetlenia lub innego urządzenia elektrycznego w obrębie jednego obwodu, wykonany z wysokiej jakości tworzywa sztucznego, kolor: biały.</t>
  </si>
  <si>
    <t>RZ - 23</t>
  </si>
  <si>
    <t>RZ - 26</t>
  </si>
  <si>
    <t>RZ - 10</t>
  </si>
  <si>
    <t>RZ - 15</t>
  </si>
  <si>
    <t>RZ - 16</t>
  </si>
  <si>
    <t>RZ - 20</t>
  </si>
  <si>
    <t>RZ - 100</t>
  </si>
  <si>
    <t>RZ - 40</t>
  </si>
  <si>
    <t xml:space="preserve">RZ - 40 </t>
  </si>
  <si>
    <t>RZ - 56</t>
  </si>
  <si>
    <t>RZ - 34</t>
  </si>
  <si>
    <t>RZ - 66</t>
  </si>
  <si>
    <t>RZ  - 12</t>
  </si>
  <si>
    <t>RZ - 5</t>
  </si>
  <si>
    <t>RZ - 48</t>
  </si>
  <si>
    <t>RZ - 800</t>
  </si>
  <si>
    <t>RZ - 500</t>
  </si>
  <si>
    <t>RZ - 3</t>
  </si>
  <si>
    <t>RZ - 1</t>
  </si>
  <si>
    <t>kpl.</t>
  </si>
  <si>
    <t>SAN - 9</t>
  </si>
  <si>
    <t>SAN - 20</t>
  </si>
  <si>
    <t>TBG - 20</t>
  </si>
  <si>
    <t>SAN - 100</t>
  </si>
  <si>
    <t>SAN - 15</t>
  </si>
  <si>
    <t>SAN -100</t>
  </si>
  <si>
    <t>SAN - 25</t>
  </si>
  <si>
    <t>TBG - 16</t>
  </si>
  <si>
    <t xml:space="preserve">TBG - 2 </t>
  </si>
  <si>
    <t>RZ - 8</t>
  </si>
  <si>
    <t>RZ - 11</t>
  </si>
  <si>
    <t>RZ - 7</t>
  </si>
  <si>
    <t>RZ - 13</t>
  </si>
  <si>
    <t>RZ  - 2</t>
  </si>
  <si>
    <t>RZ - 160</t>
  </si>
  <si>
    <t>SAN -2</t>
  </si>
  <si>
    <t>SAN - 4</t>
  </si>
  <si>
    <t>SAN -20</t>
  </si>
  <si>
    <t>TBG - 3</t>
  </si>
  <si>
    <t>Formularz Rzeczowo- Cenowy/Opis Przedmiotu Zamówienia na sukcesywne dostawy materiałów elektrycznych część Nr 1</t>
  </si>
  <si>
    <t>Oferta musi być złożona  pod rygorem nieważności w formie elektronicznej, tj. w postaci elektronicznej opatrzonej kwalifikowanym podpisem elektronicznym  lub w postaci elektronicznej opatrzonej podpisem zaufanym lub podpisem osobistym</t>
  </si>
  <si>
    <t>Koryto kablowe podparapetowe K 45 85 x 50 mm  z zaślepką</t>
  </si>
  <si>
    <t xml:space="preserve">1. Wykonawca zobowiązuje się zrealizować przedmiot umowy w ilościach każdorazowo ustalonych przez Zamawiającego w terminie do 4 dni roboczych. 
2.W ramach realizacji przedmiotu zamówieni Wykonawca zobowiązuje się do dostarczenia towaru do magazynów  położonych w: Rzeszowie ul. Wierzbowa16. Tarnobrzeg: ul. 1 Maja 5, Sanok: ul. Jezierskiego, w godzinach pracy Zamawiającego po uprzednim uzgodnieniu telefonicznym lub mailowym uzgodnieniu z upoważnionym przedstawicielem Zamawiającego.
3. Zamawiający gwarantuje realizację dostaw stanowiących przedmiot umowy, na poziomie nie niższym niż 70% wynagrodzenia podstawowego.
4.Zamawiający zastrzega, iż dostawy objęte prawem opcji muszą być realizowane na warunkach określonych dla zamówienia podstawowego.
</t>
  </si>
  <si>
    <t>Postępowanie pn. „Sukcesywne dostaw materiałów budowlanych, elektrycznych oraz artykułów sanitarnych dla WSSE w Rzeszowie” – Zamówienie z podziałem na 3 części
Lokalizacja: Rzeszów - Sanok - Tarnobrzeg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</si>
</sst>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"/>
      <family val="2"/>
    </font>
    <font>
      <sz val="11"/>
      <color rgb="FF000000"/>
      <name val="Arial"/>
      <family val="2"/>
      <charset val="238"/>
    </font>
    <font>
      <b/>
      <sz val="11"/>
      <name val="Aptos Narrow"/>
      <family val="2"/>
      <charset val="238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C86ED-B78A-4556-8E9C-C1576208BE9E}">
  <sheetPr>
    <pageSetUpPr fitToPage="1"/>
  </sheetPr>
  <dimension ref="A1:N150"/>
  <sheetViews>
    <sheetView tabSelected="1" workbookViewId="0">
      <selection activeCell="A3" sqref="A3:N5"/>
    </sheetView>
  </sheetViews>
  <sheetFormatPr defaultRowHeight="15" x14ac:dyDescent="0.25"/>
  <cols>
    <col min="1" max="1" width="9.140625" style="1" customWidth="1"/>
    <col min="2" max="2" width="32.42578125" style="1" customWidth="1"/>
    <col min="3" max="3" width="9.140625" style="1" customWidth="1"/>
    <col min="4" max="4" width="18" style="1" customWidth="1"/>
    <col min="5" max="8" width="9.28515625" style="1" customWidth="1"/>
    <col min="9" max="9" width="13.85546875" style="1" customWidth="1"/>
    <col min="10" max="10" width="13.28515625" style="1" customWidth="1"/>
    <col min="11" max="11" width="13.140625" style="1" customWidth="1"/>
    <col min="12" max="12" width="12" style="1" customWidth="1"/>
    <col min="13" max="13" width="16.85546875" style="1" customWidth="1"/>
    <col min="14" max="14" width="21.5703125" style="1" customWidth="1"/>
  </cols>
  <sheetData>
    <row r="1" spans="1:14" ht="15" customHeight="1" x14ac:dyDescent="0.25">
      <c r="A1" s="24" t="s">
        <v>27</v>
      </c>
      <c r="B1" s="24"/>
      <c r="C1" s="31"/>
      <c r="D1" s="32"/>
      <c r="E1" s="32"/>
      <c r="F1" s="32"/>
      <c r="G1" s="32"/>
      <c r="H1" s="32"/>
      <c r="I1" s="32"/>
      <c r="J1" s="33"/>
      <c r="K1" s="26" t="s">
        <v>54</v>
      </c>
      <c r="L1" s="27"/>
      <c r="M1" s="27"/>
      <c r="N1" s="28"/>
    </row>
    <row r="2" spans="1:14" x14ac:dyDescent="0.25">
      <c r="A2" s="24" t="s">
        <v>162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5">
      <c r="A3" s="25" t="s">
        <v>166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x14ac:dyDescent="0.25">
      <c r="A6" s="10" t="s">
        <v>18</v>
      </c>
      <c r="B6" s="10" t="s">
        <v>19</v>
      </c>
      <c r="C6" s="10" t="s">
        <v>20</v>
      </c>
      <c r="D6" s="10" t="s">
        <v>21</v>
      </c>
      <c r="E6" s="10" t="s">
        <v>22</v>
      </c>
      <c r="F6" s="10" t="s">
        <v>25</v>
      </c>
      <c r="G6" s="10" t="s">
        <v>26</v>
      </c>
      <c r="H6" s="10" t="s">
        <v>30</v>
      </c>
      <c r="I6" s="10" t="s">
        <v>31</v>
      </c>
      <c r="J6" s="10" t="s">
        <v>38</v>
      </c>
      <c r="K6" s="10" t="s">
        <v>23</v>
      </c>
      <c r="L6" s="10" t="s">
        <v>24</v>
      </c>
      <c r="M6" s="10" t="s">
        <v>49</v>
      </c>
      <c r="N6" s="11" t="s">
        <v>51</v>
      </c>
    </row>
    <row r="7" spans="1:14" ht="98.25" customHeight="1" x14ac:dyDescent="0.25">
      <c r="A7" s="4" t="s">
        <v>17</v>
      </c>
      <c r="B7" s="4" t="s">
        <v>16</v>
      </c>
      <c r="C7" s="4" t="s">
        <v>15</v>
      </c>
      <c r="D7" s="4" t="s">
        <v>32</v>
      </c>
      <c r="E7" s="4" t="s">
        <v>33</v>
      </c>
      <c r="F7" s="4" t="s">
        <v>47</v>
      </c>
      <c r="G7" s="4" t="s">
        <v>48</v>
      </c>
      <c r="H7" s="4" t="s">
        <v>50</v>
      </c>
      <c r="I7" s="4" t="s">
        <v>28</v>
      </c>
      <c r="J7" s="4" t="s">
        <v>29</v>
      </c>
      <c r="K7" s="4" t="s">
        <v>35</v>
      </c>
      <c r="L7" s="4" t="s">
        <v>34</v>
      </c>
      <c r="M7" s="4" t="s">
        <v>36</v>
      </c>
      <c r="N7" s="4" t="s">
        <v>37</v>
      </c>
    </row>
    <row r="8" spans="1:14" ht="123" customHeight="1" x14ac:dyDescent="0.25">
      <c r="A8" s="4">
        <v>1</v>
      </c>
      <c r="B8" s="7" t="s">
        <v>55</v>
      </c>
      <c r="C8" s="7" t="s">
        <v>0</v>
      </c>
      <c r="D8" s="7" t="s">
        <v>123</v>
      </c>
      <c r="E8" s="7">
        <v>23</v>
      </c>
      <c r="F8" s="3"/>
      <c r="G8" s="3">
        <f t="shared" ref="G8:G39" si="0">F8*(1+H8)</f>
        <v>0</v>
      </c>
      <c r="H8" s="5"/>
      <c r="I8" s="3">
        <f t="shared" ref="I8:I71" si="1">E8*F8</f>
        <v>0</v>
      </c>
      <c r="J8" s="3">
        <f t="shared" ref="J8:J71" si="2">E8*G8</f>
        <v>0</v>
      </c>
      <c r="K8" s="7" t="s">
        <v>136</v>
      </c>
      <c r="L8" s="4">
        <v>5</v>
      </c>
      <c r="M8" s="2">
        <f t="shared" ref="M8:M71" si="3">F8*L8</f>
        <v>0</v>
      </c>
      <c r="N8" s="2">
        <f t="shared" ref="N8:N71" si="4">G8*L8</f>
        <v>0</v>
      </c>
    </row>
    <row r="9" spans="1:14" ht="108" customHeight="1" x14ac:dyDescent="0.25">
      <c r="A9" s="4">
        <v>2</v>
      </c>
      <c r="B9" s="7" t="s">
        <v>56</v>
      </c>
      <c r="C9" s="7" t="s">
        <v>0</v>
      </c>
      <c r="D9" s="7" t="s">
        <v>43</v>
      </c>
      <c r="E9" s="7">
        <v>12</v>
      </c>
      <c r="F9" s="3"/>
      <c r="G9" s="3">
        <f t="shared" si="0"/>
        <v>0</v>
      </c>
      <c r="H9" s="5"/>
      <c r="I9" s="3">
        <f t="shared" si="1"/>
        <v>0</v>
      </c>
      <c r="J9" s="3">
        <f t="shared" si="2"/>
        <v>0</v>
      </c>
      <c r="K9" s="7" t="s">
        <v>140</v>
      </c>
      <c r="L9" s="4">
        <v>3</v>
      </c>
      <c r="M9" s="2">
        <f t="shared" si="3"/>
        <v>0</v>
      </c>
      <c r="N9" s="2">
        <f t="shared" si="4"/>
        <v>0</v>
      </c>
    </row>
    <row r="10" spans="1:14" ht="108.75" customHeight="1" x14ac:dyDescent="0.25">
      <c r="A10" s="4">
        <v>3</v>
      </c>
      <c r="B10" s="7" t="s">
        <v>57</v>
      </c>
      <c r="C10" s="7" t="s">
        <v>0</v>
      </c>
      <c r="D10" s="7" t="s">
        <v>124</v>
      </c>
      <c r="E10" s="7">
        <v>26</v>
      </c>
      <c r="F10" s="3"/>
      <c r="G10" s="3">
        <f t="shared" si="0"/>
        <v>0</v>
      </c>
      <c r="H10" s="5"/>
      <c r="I10" s="3">
        <f t="shared" si="1"/>
        <v>0</v>
      </c>
      <c r="J10" s="3">
        <f t="shared" si="2"/>
        <v>0</v>
      </c>
      <c r="K10" s="7" t="s">
        <v>136</v>
      </c>
      <c r="L10" s="4">
        <v>5</v>
      </c>
      <c r="M10" s="2">
        <f t="shared" si="3"/>
        <v>0</v>
      </c>
      <c r="N10" s="2">
        <f t="shared" si="4"/>
        <v>0</v>
      </c>
    </row>
    <row r="11" spans="1:14" ht="89.25" customHeight="1" x14ac:dyDescent="0.25">
      <c r="A11" s="4">
        <v>4</v>
      </c>
      <c r="B11" s="7" t="s">
        <v>58</v>
      </c>
      <c r="C11" s="7" t="s">
        <v>0</v>
      </c>
      <c r="D11" s="7" t="s">
        <v>125</v>
      </c>
      <c r="E11" s="7">
        <v>10</v>
      </c>
      <c r="F11" s="3"/>
      <c r="G11" s="3">
        <f t="shared" si="0"/>
        <v>0</v>
      </c>
      <c r="H11" s="5"/>
      <c r="I11" s="3">
        <f t="shared" si="1"/>
        <v>0</v>
      </c>
      <c r="J11" s="3">
        <f t="shared" si="2"/>
        <v>0</v>
      </c>
      <c r="K11" s="7" t="s">
        <v>41</v>
      </c>
      <c r="L11" s="4">
        <v>2</v>
      </c>
      <c r="M11" s="2">
        <f t="shared" si="3"/>
        <v>0</v>
      </c>
      <c r="N11" s="2">
        <f t="shared" si="4"/>
        <v>0</v>
      </c>
    </row>
    <row r="12" spans="1:14" ht="60.75" customHeight="1" x14ac:dyDescent="0.25">
      <c r="A12" s="4">
        <v>5</v>
      </c>
      <c r="B12" s="7" t="s">
        <v>59</v>
      </c>
      <c r="C12" s="7" t="s">
        <v>0</v>
      </c>
      <c r="D12" s="7" t="s">
        <v>11</v>
      </c>
      <c r="E12" s="7">
        <v>30</v>
      </c>
      <c r="F12" s="3"/>
      <c r="G12" s="3">
        <f t="shared" si="0"/>
        <v>0</v>
      </c>
      <c r="H12" s="5"/>
      <c r="I12" s="3">
        <f t="shared" si="1"/>
        <v>0</v>
      </c>
      <c r="J12" s="3">
        <f t="shared" si="2"/>
        <v>0</v>
      </c>
      <c r="K12" s="7" t="s">
        <v>13</v>
      </c>
      <c r="L12" s="4">
        <v>6</v>
      </c>
      <c r="M12" s="2">
        <f t="shared" si="3"/>
        <v>0</v>
      </c>
      <c r="N12" s="2">
        <f t="shared" si="4"/>
        <v>0</v>
      </c>
    </row>
    <row r="13" spans="1:14" ht="28.5" customHeight="1" x14ac:dyDescent="0.25">
      <c r="A13" s="4">
        <v>6</v>
      </c>
      <c r="B13" s="7" t="s">
        <v>60</v>
      </c>
      <c r="C13" s="7" t="s">
        <v>0</v>
      </c>
      <c r="D13" s="7" t="s">
        <v>126</v>
      </c>
      <c r="E13" s="7">
        <v>15</v>
      </c>
      <c r="F13" s="3"/>
      <c r="G13" s="3">
        <f t="shared" si="0"/>
        <v>0</v>
      </c>
      <c r="H13" s="5"/>
      <c r="I13" s="3">
        <f t="shared" si="1"/>
        <v>0</v>
      </c>
      <c r="J13" s="3">
        <f t="shared" si="2"/>
        <v>0</v>
      </c>
      <c r="K13" s="7" t="s">
        <v>140</v>
      </c>
      <c r="L13" s="4">
        <v>3</v>
      </c>
      <c r="M13" s="2">
        <f t="shared" si="3"/>
        <v>0</v>
      </c>
      <c r="N13" s="2">
        <f t="shared" si="4"/>
        <v>0</v>
      </c>
    </row>
    <row r="14" spans="1:14" ht="29.25" customHeight="1" x14ac:dyDescent="0.25">
      <c r="A14" s="4">
        <v>7</v>
      </c>
      <c r="B14" s="7" t="s">
        <v>61</v>
      </c>
      <c r="C14" s="7" t="s">
        <v>0</v>
      </c>
      <c r="D14" s="7" t="s">
        <v>127</v>
      </c>
      <c r="E14" s="7">
        <v>16</v>
      </c>
      <c r="F14" s="3"/>
      <c r="G14" s="3">
        <f t="shared" si="0"/>
        <v>0</v>
      </c>
      <c r="H14" s="5"/>
      <c r="I14" s="3">
        <f t="shared" si="1"/>
        <v>0</v>
      </c>
      <c r="J14" s="3">
        <f t="shared" si="2"/>
        <v>0</v>
      </c>
      <c r="K14" s="7" t="s">
        <v>140</v>
      </c>
      <c r="L14" s="4">
        <v>3</v>
      </c>
      <c r="M14" s="2">
        <f t="shared" si="3"/>
        <v>0</v>
      </c>
      <c r="N14" s="2">
        <f t="shared" si="4"/>
        <v>0</v>
      </c>
    </row>
    <row r="15" spans="1:14" ht="24.75" customHeight="1" x14ac:dyDescent="0.25">
      <c r="A15" s="4">
        <v>8</v>
      </c>
      <c r="B15" s="7" t="s">
        <v>62</v>
      </c>
      <c r="C15" s="7" t="s">
        <v>0</v>
      </c>
      <c r="D15" s="7" t="s">
        <v>128</v>
      </c>
      <c r="E15" s="7">
        <v>20</v>
      </c>
      <c r="F15" s="3"/>
      <c r="G15" s="3">
        <f t="shared" si="0"/>
        <v>0</v>
      </c>
      <c r="H15" s="5"/>
      <c r="I15" s="3">
        <f t="shared" si="1"/>
        <v>0</v>
      </c>
      <c r="J15" s="3">
        <f t="shared" si="2"/>
        <v>0</v>
      </c>
      <c r="K15" s="7" t="s">
        <v>40</v>
      </c>
      <c r="L15" s="4">
        <v>4</v>
      </c>
      <c r="M15" s="2">
        <f t="shared" si="3"/>
        <v>0</v>
      </c>
      <c r="N15" s="2">
        <f t="shared" si="4"/>
        <v>0</v>
      </c>
    </row>
    <row r="16" spans="1:14" ht="28.5" x14ac:dyDescent="0.25">
      <c r="A16" s="4">
        <v>9</v>
      </c>
      <c r="B16" s="7" t="s">
        <v>63</v>
      </c>
      <c r="C16" s="7" t="s">
        <v>0</v>
      </c>
      <c r="D16" s="7" t="s">
        <v>125</v>
      </c>
      <c r="E16" s="7">
        <v>10</v>
      </c>
      <c r="F16" s="3"/>
      <c r="G16" s="3">
        <f t="shared" si="0"/>
        <v>0</v>
      </c>
      <c r="H16" s="5"/>
      <c r="I16" s="3">
        <f t="shared" si="1"/>
        <v>0</v>
      </c>
      <c r="J16" s="3">
        <f t="shared" si="2"/>
        <v>0</v>
      </c>
      <c r="K16" s="7" t="s">
        <v>41</v>
      </c>
      <c r="L16" s="4">
        <v>2</v>
      </c>
      <c r="M16" s="2">
        <f t="shared" si="3"/>
        <v>0</v>
      </c>
      <c r="N16" s="2">
        <f t="shared" si="4"/>
        <v>0</v>
      </c>
    </row>
    <row r="17" spans="1:14" ht="42" customHeight="1" x14ac:dyDescent="0.25">
      <c r="A17" s="4">
        <v>10</v>
      </c>
      <c r="B17" s="7" t="s">
        <v>64</v>
      </c>
      <c r="C17" s="7" t="s">
        <v>0</v>
      </c>
      <c r="D17" s="7" t="s">
        <v>125</v>
      </c>
      <c r="E17" s="7">
        <v>10</v>
      </c>
      <c r="F17" s="3"/>
      <c r="G17" s="3">
        <f t="shared" si="0"/>
        <v>0</v>
      </c>
      <c r="H17" s="5"/>
      <c r="I17" s="3">
        <f t="shared" si="1"/>
        <v>0</v>
      </c>
      <c r="J17" s="3">
        <f t="shared" si="2"/>
        <v>0</v>
      </c>
      <c r="K17" s="7" t="s">
        <v>41</v>
      </c>
      <c r="L17" s="4">
        <v>2</v>
      </c>
      <c r="M17" s="2">
        <f t="shared" si="3"/>
        <v>0</v>
      </c>
      <c r="N17" s="2">
        <f t="shared" si="4"/>
        <v>0</v>
      </c>
    </row>
    <row r="18" spans="1:14" ht="28.5" x14ac:dyDescent="0.25">
      <c r="A18" s="4">
        <v>11</v>
      </c>
      <c r="B18" s="7" t="s">
        <v>65</v>
      </c>
      <c r="C18" s="7" t="s">
        <v>0</v>
      </c>
      <c r="D18" s="7" t="s">
        <v>11</v>
      </c>
      <c r="E18" s="7">
        <v>30</v>
      </c>
      <c r="F18" s="3"/>
      <c r="G18" s="3">
        <f t="shared" si="0"/>
        <v>0</v>
      </c>
      <c r="H18" s="5"/>
      <c r="I18" s="3">
        <f t="shared" si="1"/>
        <v>0</v>
      </c>
      <c r="J18" s="3">
        <f t="shared" si="2"/>
        <v>0</v>
      </c>
      <c r="K18" s="7" t="s">
        <v>13</v>
      </c>
      <c r="L18" s="4">
        <v>6</v>
      </c>
      <c r="M18" s="2">
        <f t="shared" si="3"/>
        <v>0</v>
      </c>
      <c r="N18" s="2">
        <f t="shared" si="4"/>
        <v>0</v>
      </c>
    </row>
    <row r="19" spans="1:14" ht="49.5" customHeight="1" x14ac:dyDescent="0.25">
      <c r="A19" s="4">
        <v>12</v>
      </c>
      <c r="B19" s="7" t="s">
        <v>164</v>
      </c>
      <c r="C19" s="7" t="s">
        <v>9</v>
      </c>
      <c r="D19" s="7" t="s">
        <v>129</v>
      </c>
      <c r="E19" s="7">
        <v>100</v>
      </c>
      <c r="F19" s="3"/>
      <c r="G19" s="3">
        <f t="shared" si="0"/>
        <v>0</v>
      </c>
      <c r="H19" s="5"/>
      <c r="I19" s="3">
        <f t="shared" si="1"/>
        <v>0</v>
      </c>
      <c r="J19" s="3">
        <f t="shared" si="2"/>
        <v>0</v>
      </c>
      <c r="K19" s="7" t="s">
        <v>128</v>
      </c>
      <c r="L19" s="4">
        <v>20</v>
      </c>
      <c r="M19" s="2">
        <f t="shared" si="3"/>
        <v>0</v>
      </c>
      <c r="N19" s="2">
        <f t="shared" si="4"/>
        <v>0</v>
      </c>
    </row>
    <row r="20" spans="1:14" ht="28.5" x14ac:dyDescent="0.25">
      <c r="A20" s="4">
        <v>13</v>
      </c>
      <c r="B20" s="7" t="s">
        <v>66</v>
      </c>
      <c r="C20" s="7" t="s">
        <v>0</v>
      </c>
      <c r="D20" s="7" t="s">
        <v>128</v>
      </c>
      <c r="E20" s="7">
        <v>20</v>
      </c>
      <c r="F20" s="3"/>
      <c r="G20" s="3">
        <f t="shared" si="0"/>
        <v>0</v>
      </c>
      <c r="H20" s="5"/>
      <c r="I20" s="3">
        <f t="shared" si="1"/>
        <v>0</v>
      </c>
      <c r="J20" s="3">
        <f t="shared" si="2"/>
        <v>0</v>
      </c>
      <c r="K20" s="7" t="s">
        <v>40</v>
      </c>
      <c r="L20" s="4">
        <v>4</v>
      </c>
      <c r="M20" s="2">
        <f t="shared" si="3"/>
        <v>0</v>
      </c>
      <c r="N20" s="2">
        <f t="shared" si="4"/>
        <v>0</v>
      </c>
    </row>
    <row r="21" spans="1:14" ht="28.5" x14ac:dyDescent="0.25">
      <c r="A21" s="4">
        <v>14</v>
      </c>
      <c r="B21" s="7" t="s">
        <v>67</v>
      </c>
      <c r="C21" s="7" t="s">
        <v>0</v>
      </c>
      <c r="D21" s="7" t="s">
        <v>128</v>
      </c>
      <c r="E21" s="7">
        <v>20</v>
      </c>
      <c r="F21" s="3"/>
      <c r="G21" s="3">
        <f t="shared" si="0"/>
        <v>0</v>
      </c>
      <c r="H21" s="5"/>
      <c r="I21" s="3">
        <f t="shared" si="1"/>
        <v>0</v>
      </c>
      <c r="J21" s="3">
        <f t="shared" si="2"/>
        <v>0</v>
      </c>
      <c r="K21" s="7" t="s">
        <v>40</v>
      </c>
      <c r="L21" s="4">
        <v>4</v>
      </c>
      <c r="M21" s="2">
        <f t="shared" si="3"/>
        <v>0</v>
      </c>
      <c r="N21" s="2">
        <f t="shared" si="4"/>
        <v>0</v>
      </c>
    </row>
    <row r="22" spans="1:14" ht="28.5" x14ac:dyDescent="0.25">
      <c r="A22" s="4">
        <v>15</v>
      </c>
      <c r="B22" s="7" t="s">
        <v>68</v>
      </c>
      <c r="C22" s="7" t="s">
        <v>0</v>
      </c>
      <c r="D22" s="7" t="s">
        <v>11</v>
      </c>
      <c r="E22" s="7">
        <v>30</v>
      </c>
      <c r="F22" s="3"/>
      <c r="G22" s="3">
        <f t="shared" si="0"/>
        <v>0</v>
      </c>
      <c r="H22" s="5"/>
      <c r="I22" s="3">
        <f t="shared" si="1"/>
        <v>0</v>
      </c>
      <c r="J22" s="3">
        <f t="shared" si="2"/>
        <v>0</v>
      </c>
      <c r="K22" s="7" t="s">
        <v>13</v>
      </c>
      <c r="L22" s="4">
        <v>6</v>
      </c>
      <c r="M22" s="2">
        <f t="shared" si="3"/>
        <v>0</v>
      </c>
      <c r="N22" s="2">
        <f t="shared" si="4"/>
        <v>0</v>
      </c>
    </row>
    <row r="23" spans="1:14" ht="48" customHeight="1" x14ac:dyDescent="0.25">
      <c r="A23" s="4">
        <v>16</v>
      </c>
      <c r="B23" s="7" t="s">
        <v>69</v>
      </c>
      <c r="C23" s="7" t="s">
        <v>0</v>
      </c>
      <c r="D23" s="7" t="s">
        <v>11</v>
      </c>
      <c r="E23" s="7">
        <v>30</v>
      </c>
      <c r="F23" s="3"/>
      <c r="G23" s="3">
        <f t="shared" si="0"/>
        <v>0</v>
      </c>
      <c r="H23" s="5"/>
      <c r="I23" s="3">
        <f t="shared" si="1"/>
        <v>0</v>
      </c>
      <c r="J23" s="3">
        <f t="shared" si="2"/>
        <v>0</v>
      </c>
      <c r="K23" s="7" t="s">
        <v>13</v>
      </c>
      <c r="L23" s="4">
        <v>6</v>
      </c>
      <c r="M23" s="2">
        <f t="shared" si="3"/>
        <v>0</v>
      </c>
      <c r="N23" s="2">
        <f t="shared" si="4"/>
        <v>0</v>
      </c>
    </row>
    <row r="24" spans="1:14" ht="40.5" customHeight="1" x14ac:dyDescent="0.25">
      <c r="A24" s="4">
        <v>17</v>
      </c>
      <c r="B24" s="7" t="s">
        <v>70</v>
      </c>
      <c r="C24" s="7" t="s">
        <v>0</v>
      </c>
      <c r="D24" s="7" t="s">
        <v>11</v>
      </c>
      <c r="E24" s="7">
        <v>30</v>
      </c>
      <c r="F24" s="3"/>
      <c r="G24" s="3">
        <f t="shared" si="0"/>
        <v>0</v>
      </c>
      <c r="H24" s="5"/>
      <c r="I24" s="3">
        <f t="shared" si="1"/>
        <v>0</v>
      </c>
      <c r="J24" s="3">
        <f t="shared" si="2"/>
        <v>0</v>
      </c>
      <c r="K24" s="7" t="s">
        <v>13</v>
      </c>
      <c r="L24" s="4">
        <v>6</v>
      </c>
      <c r="M24" s="2">
        <f t="shared" si="3"/>
        <v>0</v>
      </c>
      <c r="N24" s="2">
        <f t="shared" si="4"/>
        <v>0</v>
      </c>
    </row>
    <row r="25" spans="1:14" ht="42.75" customHeight="1" x14ac:dyDescent="0.25">
      <c r="A25" s="4">
        <v>18</v>
      </c>
      <c r="B25" s="7" t="s">
        <v>71</v>
      </c>
      <c r="C25" s="7" t="s">
        <v>0</v>
      </c>
      <c r="D25" s="7" t="s">
        <v>11</v>
      </c>
      <c r="E25" s="7">
        <v>30</v>
      </c>
      <c r="F25" s="3"/>
      <c r="G25" s="3">
        <f t="shared" si="0"/>
        <v>0</v>
      </c>
      <c r="H25" s="5"/>
      <c r="I25" s="3">
        <f t="shared" si="1"/>
        <v>0</v>
      </c>
      <c r="J25" s="3">
        <f t="shared" si="2"/>
        <v>0</v>
      </c>
      <c r="K25" s="7" t="s">
        <v>13</v>
      </c>
      <c r="L25" s="4">
        <v>6</v>
      </c>
      <c r="M25" s="2">
        <f t="shared" si="3"/>
        <v>0</v>
      </c>
      <c r="N25" s="2">
        <f t="shared" si="4"/>
        <v>0</v>
      </c>
    </row>
    <row r="26" spans="1:14" ht="35.25" customHeight="1" x14ac:dyDescent="0.25">
      <c r="A26" s="4">
        <v>19</v>
      </c>
      <c r="B26" s="7" t="s">
        <v>72</v>
      </c>
      <c r="C26" s="7" t="s">
        <v>0</v>
      </c>
      <c r="D26" s="7" t="s">
        <v>128</v>
      </c>
      <c r="E26" s="7">
        <v>20</v>
      </c>
      <c r="F26" s="3"/>
      <c r="G26" s="3">
        <f t="shared" si="0"/>
        <v>0</v>
      </c>
      <c r="H26" s="5"/>
      <c r="I26" s="3">
        <f t="shared" si="1"/>
        <v>0</v>
      </c>
      <c r="J26" s="3">
        <f t="shared" si="2"/>
        <v>0</v>
      </c>
      <c r="K26" s="7" t="s">
        <v>40</v>
      </c>
      <c r="L26" s="4">
        <v>4</v>
      </c>
      <c r="M26" s="2">
        <f t="shared" si="3"/>
        <v>0</v>
      </c>
      <c r="N26" s="2">
        <f t="shared" si="4"/>
        <v>0</v>
      </c>
    </row>
    <row r="27" spans="1:14" ht="28.5" x14ac:dyDescent="0.25">
      <c r="A27" s="4">
        <v>20</v>
      </c>
      <c r="B27" s="7" t="s">
        <v>73</v>
      </c>
      <c r="C27" s="7" t="s">
        <v>0</v>
      </c>
      <c r="D27" s="7" t="s">
        <v>130</v>
      </c>
      <c r="E27" s="7">
        <v>40</v>
      </c>
      <c r="F27" s="3"/>
      <c r="G27" s="3">
        <f t="shared" si="0"/>
        <v>0</v>
      </c>
      <c r="H27" s="5"/>
      <c r="I27" s="3">
        <f t="shared" si="1"/>
        <v>0</v>
      </c>
      <c r="J27" s="3">
        <f t="shared" si="2"/>
        <v>0</v>
      </c>
      <c r="K27" s="7" t="s">
        <v>152</v>
      </c>
      <c r="L27" s="4">
        <v>8</v>
      </c>
      <c r="M27" s="2">
        <f t="shared" si="3"/>
        <v>0</v>
      </c>
      <c r="N27" s="2">
        <f t="shared" si="4"/>
        <v>0</v>
      </c>
    </row>
    <row r="28" spans="1:14" x14ac:dyDescent="0.25">
      <c r="A28" s="4">
        <v>21</v>
      </c>
      <c r="B28" s="7" t="s">
        <v>74</v>
      </c>
      <c r="C28" s="7" t="s">
        <v>0</v>
      </c>
      <c r="D28" s="7" t="s">
        <v>128</v>
      </c>
      <c r="E28" s="7">
        <v>20</v>
      </c>
      <c r="F28" s="3"/>
      <c r="G28" s="3">
        <f t="shared" si="0"/>
        <v>0</v>
      </c>
      <c r="H28" s="5"/>
      <c r="I28" s="3">
        <f t="shared" si="1"/>
        <v>0</v>
      </c>
      <c r="J28" s="3">
        <f t="shared" si="2"/>
        <v>0</v>
      </c>
      <c r="K28" s="7" t="s">
        <v>40</v>
      </c>
      <c r="L28" s="4">
        <v>4</v>
      </c>
      <c r="M28" s="2">
        <f t="shared" si="3"/>
        <v>0</v>
      </c>
      <c r="N28" s="2">
        <f t="shared" si="4"/>
        <v>0</v>
      </c>
    </row>
    <row r="29" spans="1:14" x14ac:dyDescent="0.25">
      <c r="A29" s="4">
        <v>22</v>
      </c>
      <c r="B29" s="7" t="s">
        <v>75</v>
      </c>
      <c r="C29" s="7" t="s">
        <v>0</v>
      </c>
      <c r="D29" s="7" t="s">
        <v>131</v>
      </c>
      <c r="E29" s="7">
        <v>40</v>
      </c>
      <c r="F29" s="3"/>
      <c r="G29" s="3">
        <f t="shared" si="0"/>
        <v>0</v>
      </c>
      <c r="H29" s="5"/>
      <c r="I29" s="3">
        <f t="shared" si="1"/>
        <v>0</v>
      </c>
      <c r="J29" s="3">
        <f t="shared" si="2"/>
        <v>0</v>
      </c>
      <c r="K29" s="7" t="s">
        <v>152</v>
      </c>
      <c r="L29" s="4">
        <v>8</v>
      </c>
      <c r="M29" s="2">
        <f t="shared" si="3"/>
        <v>0</v>
      </c>
      <c r="N29" s="2">
        <f t="shared" si="4"/>
        <v>0</v>
      </c>
    </row>
    <row r="30" spans="1:14" x14ac:dyDescent="0.25">
      <c r="A30" s="4">
        <v>23</v>
      </c>
      <c r="B30" s="7" t="s">
        <v>76</v>
      </c>
      <c r="C30" s="7" t="s">
        <v>0</v>
      </c>
      <c r="D30" s="7" t="s">
        <v>128</v>
      </c>
      <c r="E30" s="7">
        <v>20</v>
      </c>
      <c r="F30" s="3"/>
      <c r="G30" s="3">
        <f t="shared" si="0"/>
        <v>0</v>
      </c>
      <c r="H30" s="5"/>
      <c r="I30" s="3">
        <f t="shared" si="1"/>
        <v>0</v>
      </c>
      <c r="J30" s="3">
        <f t="shared" si="2"/>
        <v>0</v>
      </c>
      <c r="K30" s="7" t="s">
        <v>40</v>
      </c>
      <c r="L30" s="4">
        <v>4</v>
      </c>
      <c r="M30" s="2">
        <f t="shared" si="3"/>
        <v>0</v>
      </c>
      <c r="N30" s="2">
        <f t="shared" si="4"/>
        <v>0</v>
      </c>
    </row>
    <row r="31" spans="1:14" ht="42.75" x14ac:dyDescent="0.25">
      <c r="A31" s="4">
        <v>24</v>
      </c>
      <c r="B31" s="7" t="s">
        <v>77</v>
      </c>
      <c r="C31" s="7" t="s">
        <v>0</v>
      </c>
      <c r="D31" s="7" t="s">
        <v>11</v>
      </c>
      <c r="E31" s="7">
        <v>30</v>
      </c>
      <c r="F31" s="3"/>
      <c r="G31" s="3">
        <f t="shared" si="0"/>
        <v>0</v>
      </c>
      <c r="H31" s="5"/>
      <c r="I31" s="3">
        <f t="shared" si="1"/>
        <v>0</v>
      </c>
      <c r="J31" s="3">
        <f t="shared" si="2"/>
        <v>0</v>
      </c>
      <c r="K31" s="7" t="s">
        <v>13</v>
      </c>
      <c r="L31" s="4">
        <v>6</v>
      </c>
      <c r="M31" s="2">
        <f t="shared" si="3"/>
        <v>0</v>
      </c>
      <c r="N31" s="2">
        <f t="shared" si="4"/>
        <v>0</v>
      </c>
    </row>
    <row r="32" spans="1:14" x14ac:dyDescent="0.25">
      <c r="A32" s="4">
        <v>25</v>
      </c>
      <c r="B32" s="7" t="s">
        <v>78</v>
      </c>
      <c r="C32" s="7" t="s">
        <v>0</v>
      </c>
      <c r="D32" s="7" t="s">
        <v>132</v>
      </c>
      <c r="E32" s="7">
        <v>56</v>
      </c>
      <c r="F32" s="3"/>
      <c r="G32" s="3">
        <f t="shared" si="0"/>
        <v>0</v>
      </c>
      <c r="H32" s="5"/>
      <c r="I32" s="3">
        <f t="shared" si="1"/>
        <v>0</v>
      </c>
      <c r="J32" s="3">
        <f t="shared" si="2"/>
        <v>0</v>
      </c>
      <c r="K32" s="7" t="s">
        <v>153</v>
      </c>
      <c r="L32" s="4">
        <v>11</v>
      </c>
      <c r="M32" s="2">
        <f t="shared" si="3"/>
        <v>0</v>
      </c>
      <c r="N32" s="2">
        <f t="shared" si="4"/>
        <v>0</v>
      </c>
    </row>
    <row r="33" spans="1:14" x14ac:dyDescent="0.25">
      <c r="A33" s="4">
        <v>26</v>
      </c>
      <c r="B33" s="7" t="s">
        <v>79</v>
      </c>
      <c r="C33" s="7" t="s">
        <v>0</v>
      </c>
      <c r="D33" s="7" t="s">
        <v>133</v>
      </c>
      <c r="E33" s="7">
        <v>34</v>
      </c>
      <c r="F33" s="3"/>
      <c r="G33" s="3">
        <f t="shared" si="0"/>
        <v>0</v>
      </c>
      <c r="H33" s="5"/>
      <c r="I33" s="3">
        <f t="shared" si="1"/>
        <v>0</v>
      </c>
      <c r="J33" s="3">
        <f t="shared" si="2"/>
        <v>0</v>
      </c>
      <c r="K33" s="7" t="s">
        <v>154</v>
      </c>
      <c r="L33" s="4">
        <v>7</v>
      </c>
      <c r="M33" s="2">
        <f t="shared" si="3"/>
        <v>0</v>
      </c>
      <c r="N33" s="2">
        <f t="shared" si="4"/>
        <v>0</v>
      </c>
    </row>
    <row r="34" spans="1:14" x14ac:dyDescent="0.25">
      <c r="A34" s="4">
        <v>27</v>
      </c>
      <c r="B34" s="7" t="s">
        <v>80</v>
      </c>
      <c r="C34" s="7" t="s">
        <v>0</v>
      </c>
      <c r="D34" s="7" t="s">
        <v>134</v>
      </c>
      <c r="E34" s="7">
        <v>66</v>
      </c>
      <c r="F34" s="3"/>
      <c r="G34" s="3">
        <f t="shared" si="0"/>
        <v>0</v>
      </c>
      <c r="H34" s="5"/>
      <c r="I34" s="3">
        <f t="shared" si="1"/>
        <v>0</v>
      </c>
      <c r="J34" s="3">
        <f t="shared" si="2"/>
        <v>0</v>
      </c>
      <c r="K34" s="7" t="s">
        <v>155</v>
      </c>
      <c r="L34" s="4">
        <v>13</v>
      </c>
      <c r="M34" s="2">
        <f t="shared" si="3"/>
        <v>0</v>
      </c>
      <c r="N34" s="2">
        <f t="shared" si="4"/>
        <v>0</v>
      </c>
    </row>
    <row r="35" spans="1:14" x14ac:dyDescent="0.25">
      <c r="A35" s="4">
        <v>28</v>
      </c>
      <c r="B35" s="7" t="s">
        <v>81</v>
      </c>
      <c r="C35" s="7" t="s">
        <v>0</v>
      </c>
      <c r="D35" s="7" t="s">
        <v>135</v>
      </c>
      <c r="E35" s="7">
        <v>12</v>
      </c>
      <c r="F35" s="3"/>
      <c r="G35" s="3">
        <f t="shared" si="0"/>
        <v>0</v>
      </c>
      <c r="H35" s="5"/>
      <c r="I35" s="3">
        <f t="shared" si="1"/>
        <v>0</v>
      </c>
      <c r="J35" s="3">
        <f t="shared" si="2"/>
        <v>0</v>
      </c>
      <c r="K35" s="7" t="s">
        <v>156</v>
      </c>
      <c r="L35" s="4">
        <v>2</v>
      </c>
      <c r="M35" s="2">
        <f t="shared" si="3"/>
        <v>0</v>
      </c>
      <c r="N35" s="2">
        <f t="shared" si="4"/>
        <v>0</v>
      </c>
    </row>
    <row r="36" spans="1:14" ht="42.75" x14ac:dyDescent="0.25">
      <c r="A36" s="4">
        <v>29</v>
      </c>
      <c r="B36" s="7" t="s">
        <v>82</v>
      </c>
      <c r="C36" s="7" t="s">
        <v>0</v>
      </c>
      <c r="D36" s="7" t="s">
        <v>136</v>
      </c>
      <c r="E36" s="7">
        <v>5</v>
      </c>
      <c r="F36" s="3"/>
      <c r="G36" s="3">
        <f t="shared" si="0"/>
        <v>0</v>
      </c>
      <c r="H36" s="5"/>
      <c r="I36" s="3">
        <f t="shared" si="1"/>
        <v>0</v>
      </c>
      <c r="J36" s="3">
        <f t="shared" si="2"/>
        <v>0</v>
      </c>
      <c r="K36" s="7" t="s">
        <v>141</v>
      </c>
      <c r="L36" s="4">
        <v>1</v>
      </c>
      <c r="M36" s="2">
        <f t="shared" si="3"/>
        <v>0</v>
      </c>
      <c r="N36" s="2">
        <f t="shared" si="4"/>
        <v>0</v>
      </c>
    </row>
    <row r="37" spans="1:14" ht="28.5" x14ac:dyDescent="0.25">
      <c r="A37" s="4">
        <v>30</v>
      </c>
      <c r="B37" s="7" t="s">
        <v>83</v>
      </c>
      <c r="C37" s="7" t="s">
        <v>0</v>
      </c>
      <c r="D37" s="7" t="s">
        <v>40</v>
      </c>
      <c r="E37" s="7">
        <v>4</v>
      </c>
      <c r="F37" s="3"/>
      <c r="G37" s="3">
        <f t="shared" si="0"/>
        <v>0</v>
      </c>
      <c r="H37" s="5"/>
      <c r="I37" s="3">
        <f t="shared" si="1"/>
        <v>0</v>
      </c>
      <c r="J37" s="3">
        <f t="shared" si="2"/>
        <v>0</v>
      </c>
      <c r="K37" s="7" t="s">
        <v>141</v>
      </c>
      <c r="L37" s="4">
        <v>1</v>
      </c>
      <c r="M37" s="2">
        <f t="shared" si="3"/>
        <v>0</v>
      </c>
      <c r="N37" s="2">
        <f t="shared" si="4"/>
        <v>0</v>
      </c>
    </row>
    <row r="38" spans="1:14" ht="28.5" x14ac:dyDescent="0.25">
      <c r="A38" s="4">
        <v>31</v>
      </c>
      <c r="B38" s="7" t="s">
        <v>84</v>
      </c>
      <c r="C38" s="7" t="s">
        <v>0</v>
      </c>
      <c r="D38" s="7" t="s">
        <v>40</v>
      </c>
      <c r="E38" s="7">
        <v>4</v>
      </c>
      <c r="F38" s="3"/>
      <c r="G38" s="3">
        <f t="shared" si="0"/>
        <v>0</v>
      </c>
      <c r="H38" s="5"/>
      <c r="I38" s="3">
        <f t="shared" si="1"/>
        <v>0</v>
      </c>
      <c r="J38" s="3">
        <f t="shared" si="2"/>
        <v>0</v>
      </c>
      <c r="K38" s="7" t="s">
        <v>141</v>
      </c>
      <c r="L38" s="4">
        <v>1</v>
      </c>
      <c r="M38" s="2">
        <f t="shared" si="3"/>
        <v>0</v>
      </c>
      <c r="N38" s="2">
        <f t="shared" si="4"/>
        <v>0</v>
      </c>
    </row>
    <row r="39" spans="1:14" ht="28.5" x14ac:dyDescent="0.25">
      <c r="A39" s="4">
        <v>32</v>
      </c>
      <c r="B39" s="7" t="s">
        <v>85</v>
      </c>
      <c r="C39" s="7" t="s">
        <v>9</v>
      </c>
      <c r="D39" s="7" t="s">
        <v>137</v>
      </c>
      <c r="E39" s="7">
        <v>48</v>
      </c>
      <c r="F39" s="3"/>
      <c r="G39" s="3">
        <f t="shared" si="0"/>
        <v>0</v>
      </c>
      <c r="H39" s="5"/>
      <c r="I39" s="3">
        <f t="shared" si="1"/>
        <v>0</v>
      </c>
      <c r="J39" s="3">
        <f t="shared" si="2"/>
        <v>0</v>
      </c>
      <c r="K39" s="7" t="s">
        <v>125</v>
      </c>
      <c r="L39" s="4">
        <v>10</v>
      </c>
      <c r="M39" s="2">
        <f t="shared" si="3"/>
        <v>0</v>
      </c>
      <c r="N39" s="2">
        <f t="shared" si="4"/>
        <v>0</v>
      </c>
    </row>
    <row r="40" spans="1:14" ht="28.5" x14ac:dyDescent="0.25">
      <c r="A40" s="4">
        <v>33</v>
      </c>
      <c r="B40" s="7" t="s">
        <v>86</v>
      </c>
      <c r="C40" s="7" t="s">
        <v>0</v>
      </c>
      <c r="D40" s="7" t="s">
        <v>128</v>
      </c>
      <c r="E40" s="7">
        <v>20</v>
      </c>
      <c r="F40" s="3"/>
      <c r="G40" s="3">
        <f t="shared" ref="G40:G76" si="5">F40*(1+H40)</f>
        <v>0</v>
      </c>
      <c r="H40" s="5"/>
      <c r="I40" s="3">
        <f t="shared" si="1"/>
        <v>0</v>
      </c>
      <c r="J40" s="3">
        <f t="shared" si="2"/>
        <v>0</v>
      </c>
      <c r="K40" s="7" t="s">
        <v>40</v>
      </c>
      <c r="L40" s="4">
        <v>4</v>
      </c>
      <c r="M40" s="2">
        <f t="shared" si="3"/>
        <v>0</v>
      </c>
      <c r="N40" s="2">
        <f t="shared" si="4"/>
        <v>0</v>
      </c>
    </row>
    <row r="41" spans="1:14" ht="28.5" x14ac:dyDescent="0.25">
      <c r="A41" s="4">
        <v>34</v>
      </c>
      <c r="B41" s="7" t="s">
        <v>87</v>
      </c>
      <c r="C41" s="7" t="s">
        <v>0</v>
      </c>
      <c r="D41" s="7" t="s">
        <v>128</v>
      </c>
      <c r="E41" s="7">
        <v>20</v>
      </c>
      <c r="F41" s="3"/>
      <c r="G41" s="3">
        <f t="shared" si="5"/>
        <v>0</v>
      </c>
      <c r="H41" s="5"/>
      <c r="I41" s="3">
        <f t="shared" si="1"/>
        <v>0</v>
      </c>
      <c r="J41" s="3">
        <f t="shared" si="2"/>
        <v>0</v>
      </c>
      <c r="K41" s="7" t="s">
        <v>40</v>
      </c>
      <c r="L41" s="4">
        <v>4</v>
      </c>
      <c r="M41" s="2">
        <f t="shared" si="3"/>
        <v>0</v>
      </c>
      <c r="N41" s="2">
        <f t="shared" si="4"/>
        <v>0</v>
      </c>
    </row>
    <row r="42" spans="1:14" ht="28.5" x14ac:dyDescent="0.25">
      <c r="A42" s="4">
        <v>35</v>
      </c>
      <c r="B42" s="7" t="s">
        <v>88</v>
      </c>
      <c r="C42" s="7" t="s">
        <v>0</v>
      </c>
      <c r="D42" s="7" t="s">
        <v>125</v>
      </c>
      <c r="E42" s="7">
        <v>10</v>
      </c>
      <c r="F42" s="3"/>
      <c r="G42" s="3">
        <f t="shared" si="5"/>
        <v>0</v>
      </c>
      <c r="H42" s="5"/>
      <c r="I42" s="3">
        <f t="shared" si="1"/>
        <v>0</v>
      </c>
      <c r="J42" s="3">
        <f t="shared" si="2"/>
        <v>0</v>
      </c>
      <c r="K42" s="7" t="s">
        <v>41</v>
      </c>
      <c r="L42" s="4">
        <v>2</v>
      </c>
      <c r="M42" s="2">
        <f t="shared" si="3"/>
        <v>0</v>
      </c>
      <c r="N42" s="2">
        <f t="shared" si="4"/>
        <v>0</v>
      </c>
    </row>
    <row r="43" spans="1:14" ht="28.5" x14ac:dyDescent="0.25">
      <c r="A43" s="4">
        <v>36</v>
      </c>
      <c r="B43" s="7" t="s">
        <v>89</v>
      </c>
      <c r="C43" s="7" t="s">
        <v>0</v>
      </c>
      <c r="D43" s="7" t="s">
        <v>125</v>
      </c>
      <c r="E43" s="7">
        <v>10</v>
      </c>
      <c r="F43" s="3"/>
      <c r="G43" s="3">
        <f t="shared" si="5"/>
        <v>0</v>
      </c>
      <c r="H43" s="5"/>
      <c r="I43" s="3">
        <f t="shared" si="1"/>
        <v>0</v>
      </c>
      <c r="J43" s="3">
        <f t="shared" si="2"/>
        <v>0</v>
      </c>
      <c r="K43" s="7" t="s">
        <v>41</v>
      </c>
      <c r="L43" s="4">
        <v>2</v>
      </c>
      <c r="M43" s="2">
        <f t="shared" si="3"/>
        <v>0</v>
      </c>
      <c r="N43" s="2">
        <f t="shared" si="4"/>
        <v>0</v>
      </c>
    </row>
    <row r="44" spans="1:14" ht="28.5" x14ac:dyDescent="0.25">
      <c r="A44" s="4">
        <v>37</v>
      </c>
      <c r="B44" s="7" t="s">
        <v>90</v>
      </c>
      <c r="C44" s="7" t="s">
        <v>0</v>
      </c>
      <c r="D44" s="7" t="s">
        <v>128</v>
      </c>
      <c r="E44" s="7">
        <v>20</v>
      </c>
      <c r="F44" s="3"/>
      <c r="G44" s="3">
        <f t="shared" si="5"/>
        <v>0</v>
      </c>
      <c r="H44" s="5"/>
      <c r="I44" s="3">
        <f t="shared" si="1"/>
        <v>0</v>
      </c>
      <c r="J44" s="3">
        <f t="shared" si="2"/>
        <v>0</v>
      </c>
      <c r="K44" s="7" t="s">
        <v>40</v>
      </c>
      <c r="L44" s="4">
        <v>4</v>
      </c>
      <c r="M44" s="2">
        <f t="shared" si="3"/>
        <v>0</v>
      </c>
      <c r="N44" s="2">
        <f t="shared" si="4"/>
        <v>0</v>
      </c>
    </row>
    <row r="45" spans="1:14" x14ac:dyDescent="0.25">
      <c r="A45" s="4">
        <v>38</v>
      </c>
      <c r="B45" s="7" t="s">
        <v>91</v>
      </c>
      <c r="C45" s="7" t="s">
        <v>9</v>
      </c>
      <c r="D45" s="7" t="s">
        <v>138</v>
      </c>
      <c r="E45" s="7">
        <v>800</v>
      </c>
      <c r="F45" s="3"/>
      <c r="G45" s="3">
        <f t="shared" si="5"/>
        <v>0</v>
      </c>
      <c r="H45" s="5"/>
      <c r="I45" s="3">
        <f t="shared" si="1"/>
        <v>0</v>
      </c>
      <c r="J45" s="3">
        <f t="shared" si="2"/>
        <v>0</v>
      </c>
      <c r="K45" s="7" t="s">
        <v>157</v>
      </c>
      <c r="L45" s="4">
        <v>160</v>
      </c>
      <c r="M45" s="2">
        <f t="shared" si="3"/>
        <v>0</v>
      </c>
      <c r="N45" s="2">
        <f t="shared" si="4"/>
        <v>0</v>
      </c>
    </row>
    <row r="46" spans="1:14" x14ac:dyDescent="0.25">
      <c r="A46" s="4">
        <v>39</v>
      </c>
      <c r="B46" s="7" t="s">
        <v>92</v>
      </c>
      <c r="C46" s="7" t="s">
        <v>9</v>
      </c>
      <c r="D46" s="7" t="s">
        <v>139</v>
      </c>
      <c r="E46" s="7">
        <v>500</v>
      </c>
      <c r="F46" s="3"/>
      <c r="G46" s="3">
        <f t="shared" si="5"/>
        <v>0</v>
      </c>
      <c r="H46" s="5"/>
      <c r="I46" s="3">
        <f t="shared" si="1"/>
        <v>0</v>
      </c>
      <c r="J46" s="3">
        <f t="shared" si="2"/>
        <v>0</v>
      </c>
      <c r="K46" s="7" t="s">
        <v>129</v>
      </c>
      <c r="L46" s="4">
        <v>100</v>
      </c>
      <c r="M46" s="2">
        <f t="shared" si="3"/>
        <v>0</v>
      </c>
      <c r="N46" s="2">
        <f t="shared" si="4"/>
        <v>0</v>
      </c>
    </row>
    <row r="47" spans="1:14" ht="34.5" customHeight="1" x14ac:dyDescent="0.25">
      <c r="A47" s="4">
        <v>40</v>
      </c>
      <c r="B47" s="7" t="s">
        <v>93</v>
      </c>
      <c r="C47" s="7" t="s">
        <v>0</v>
      </c>
      <c r="D47" s="7" t="s">
        <v>140</v>
      </c>
      <c r="E47" s="7">
        <v>3</v>
      </c>
      <c r="F47" s="3"/>
      <c r="G47" s="3">
        <f t="shared" si="5"/>
        <v>0</v>
      </c>
      <c r="H47" s="5"/>
      <c r="I47" s="3">
        <f t="shared" si="1"/>
        <v>0</v>
      </c>
      <c r="J47" s="3">
        <f t="shared" si="2"/>
        <v>0</v>
      </c>
      <c r="K47" s="7" t="s">
        <v>141</v>
      </c>
      <c r="L47" s="4">
        <v>1</v>
      </c>
      <c r="M47" s="2">
        <f t="shared" si="3"/>
        <v>0</v>
      </c>
      <c r="N47" s="2">
        <f t="shared" si="4"/>
        <v>0</v>
      </c>
    </row>
    <row r="48" spans="1:14" ht="26.25" customHeight="1" x14ac:dyDescent="0.25">
      <c r="A48" s="4">
        <v>41</v>
      </c>
      <c r="B48" s="7" t="s">
        <v>94</v>
      </c>
      <c r="C48" s="7" t="s">
        <v>0</v>
      </c>
      <c r="D48" s="7" t="s">
        <v>140</v>
      </c>
      <c r="E48" s="7">
        <v>3</v>
      </c>
      <c r="F48" s="3"/>
      <c r="G48" s="3">
        <f t="shared" si="5"/>
        <v>0</v>
      </c>
      <c r="H48" s="5"/>
      <c r="I48" s="3">
        <f t="shared" si="1"/>
        <v>0</v>
      </c>
      <c r="J48" s="3">
        <f t="shared" si="2"/>
        <v>0</v>
      </c>
      <c r="K48" s="7" t="s">
        <v>141</v>
      </c>
      <c r="L48" s="4">
        <v>1</v>
      </c>
      <c r="M48" s="2">
        <f t="shared" si="3"/>
        <v>0</v>
      </c>
      <c r="N48" s="2">
        <f t="shared" si="4"/>
        <v>0</v>
      </c>
    </row>
    <row r="49" spans="1:14" ht="147" customHeight="1" x14ac:dyDescent="0.25">
      <c r="A49" s="4">
        <v>42</v>
      </c>
      <c r="B49" s="7" t="s">
        <v>95</v>
      </c>
      <c r="C49" s="7" t="s">
        <v>0</v>
      </c>
      <c r="D49" s="7" t="s">
        <v>141</v>
      </c>
      <c r="E49" s="7">
        <v>1</v>
      </c>
      <c r="F49" s="3"/>
      <c r="G49" s="3">
        <f t="shared" si="5"/>
        <v>0</v>
      </c>
      <c r="H49" s="5"/>
      <c r="I49" s="3">
        <f t="shared" si="1"/>
        <v>0</v>
      </c>
      <c r="J49" s="3">
        <f t="shared" si="2"/>
        <v>0</v>
      </c>
      <c r="K49" s="7" t="s">
        <v>141</v>
      </c>
      <c r="L49" s="4">
        <v>1</v>
      </c>
      <c r="M49" s="2">
        <f t="shared" si="3"/>
        <v>0</v>
      </c>
      <c r="N49" s="2">
        <f t="shared" si="4"/>
        <v>0</v>
      </c>
    </row>
    <row r="50" spans="1:14" ht="42.75" x14ac:dyDescent="0.25">
      <c r="A50" s="4">
        <v>43</v>
      </c>
      <c r="B50" s="7" t="s">
        <v>96</v>
      </c>
      <c r="C50" s="7" t="s">
        <v>0</v>
      </c>
      <c r="D50" s="7" t="s">
        <v>41</v>
      </c>
      <c r="E50" s="7">
        <v>2</v>
      </c>
      <c r="F50" s="3"/>
      <c r="G50" s="3">
        <f t="shared" si="5"/>
        <v>0</v>
      </c>
      <c r="H50" s="5"/>
      <c r="I50" s="3">
        <f t="shared" si="1"/>
        <v>0</v>
      </c>
      <c r="J50" s="3">
        <f t="shared" si="2"/>
        <v>0</v>
      </c>
      <c r="K50" s="7" t="s">
        <v>141</v>
      </c>
      <c r="L50" s="4">
        <v>1</v>
      </c>
      <c r="M50" s="2">
        <f t="shared" si="3"/>
        <v>0</v>
      </c>
      <c r="N50" s="2">
        <f t="shared" si="4"/>
        <v>0</v>
      </c>
    </row>
    <row r="51" spans="1:14" x14ac:dyDescent="0.25">
      <c r="A51" s="4">
        <v>44</v>
      </c>
      <c r="B51" s="7" t="s">
        <v>97</v>
      </c>
      <c r="C51" s="7" t="s">
        <v>142</v>
      </c>
      <c r="D51" s="7" t="s">
        <v>143</v>
      </c>
      <c r="E51" s="7">
        <v>9</v>
      </c>
      <c r="F51" s="3"/>
      <c r="G51" s="3">
        <f t="shared" si="5"/>
        <v>0</v>
      </c>
      <c r="H51" s="5"/>
      <c r="I51" s="3">
        <f t="shared" si="1"/>
        <v>0</v>
      </c>
      <c r="J51" s="3">
        <f t="shared" si="2"/>
        <v>0</v>
      </c>
      <c r="K51" s="7" t="s">
        <v>158</v>
      </c>
      <c r="L51" s="4">
        <v>2</v>
      </c>
      <c r="M51" s="2">
        <f t="shared" si="3"/>
        <v>0</v>
      </c>
      <c r="N51" s="2">
        <f t="shared" si="4"/>
        <v>0</v>
      </c>
    </row>
    <row r="52" spans="1:14" x14ac:dyDescent="0.25">
      <c r="A52" s="4">
        <v>45</v>
      </c>
      <c r="B52" s="7" t="s">
        <v>98</v>
      </c>
      <c r="C52" s="7" t="s">
        <v>0</v>
      </c>
      <c r="D52" s="7" t="s">
        <v>5</v>
      </c>
      <c r="E52" s="7">
        <v>5</v>
      </c>
      <c r="F52" s="3"/>
      <c r="G52" s="3">
        <f t="shared" si="5"/>
        <v>0</v>
      </c>
      <c r="H52" s="5"/>
      <c r="I52" s="3">
        <f t="shared" si="1"/>
        <v>0</v>
      </c>
      <c r="J52" s="3">
        <f t="shared" si="2"/>
        <v>0</v>
      </c>
      <c r="K52" s="7" t="s">
        <v>42</v>
      </c>
      <c r="L52" s="4">
        <v>1</v>
      </c>
      <c r="M52" s="2">
        <f t="shared" si="3"/>
        <v>0</v>
      </c>
      <c r="N52" s="2">
        <f t="shared" si="4"/>
        <v>0</v>
      </c>
    </row>
    <row r="53" spans="1:14" ht="42.75" x14ac:dyDescent="0.25">
      <c r="A53" s="4">
        <v>46</v>
      </c>
      <c r="B53" s="7" t="s">
        <v>99</v>
      </c>
      <c r="C53" s="7" t="s">
        <v>0</v>
      </c>
      <c r="D53" s="7" t="s">
        <v>6</v>
      </c>
      <c r="E53" s="7">
        <v>30</v>
      </c>
      <c r="F53" s="3"/>
      <c r="G53" s="3">
        <f t="shared" si="5"/>
        <v>0</v>
      </c>
      <c r="H53" s="5"/>
      <c r="I53" s="3">
        <f t="shared" si="1"/>
        <v>0</v>
      </c>
      <c r="J53" s="3">
        <f t="shared" si="2"/>
        <v>0</v>
      </c>
      <c r="K53" s="7" t="s">
        <v>7</v>
      </c>
      <c r="L53" s="4">
        <v>6</v>
      </c>
      <c r="M53" s="2">
        <f t="shared" si="3"/>
        <v>0</v>
      </c>
      <c r="N53" s="2">
        <f t="shared" si="4"/>
        <v>0</v>
      </c>
    </row>
    <row r="54" spans="1:14" ht="38.25" customHeight="1" x14ac:dyDescent="0.25">
      <c r="A54" s="4">
        <v>47</v>
      </c>
      <c r="B54" s="7" t="s">
        <v>100</v>
      </c>
      <c r="C54" s="7" t="s">
        <v>0</v>
      </c>
      <c r="D54" s="7" t="s">
        <v>144</v>
      </c>
      <c r="E54" s="7">
        <v>20</v>
      </c>
      <c r="F54" s="3"/>
      <c r="G54" s="3">
        <f t="shared" si="5"/>
        <v>0</v>
      </c>
      <c r="H54" s="5"/>
      <c r="I54" s="3">
        <f t="shared" si="1"/>
        <v>0</v>
      </c>
      <c r="J54" s="3">
        <f t="shared" si="2"/>
        <v>0</v>
      </c>
      <c r="K54" s="7" t="s">
        <v>8</v>
      </c>
      <c r="L54" s="4">
        <v>4</v>
      </c>
      <c r="M54" s="2">
        <f t="shared" si="3"/>
        <v>0</v>
      </c>
      <c r="N54" s="2">
        <f t="shared" si="4"/>
        <v>0</v>
      </c>
    </row>
    <row r="55" spans="1:14" ht="34.5" customHeight="1" x14ac:dyDescent="0.25">
      <c r="A55" s="4">
        <v>48</v>
      </c>
      <c r="B55" s="7" t="s">
        <v>101</v>
      </c>
      <c r="C55" s="7" t="s">
        <v>0</v>
      </c>
      <c r="D55" s="7" t="s">
        <v>145</v>
      </c>
      <c r="E55" s="7">
        <v>20</v>
      </c>
      <c r="F55" s="3"/>
      <c r="G55" s="3">
        <f t="shared" si="5"/>
        <v>0</v>
      </c>
      <c r="H55" s="5"/>
      <c r="I55" s="3">
        <f t="shared" si="1"/>
        <v>0</v>
      </c>
      <c r="J55" s="3">
        <f t="shared" si="2"/>
        <v>0</v>
      </c>
      <c r="K55" s="7" t="s">
        <v>10</v>
      </c>
      <c r="L55" s="4">
        <v>4</v>
      </c>
      <c r="M55" s="2">
        <f t="shared" si="3"/>
        <v>0</v>
      </c>
      <c r="N55" s="2">
        <f t="shared" si="4"/>
        <v>0</v>
      </c>
    </row>
    <row r="56" spans="1:14" ht="37.5" customHeight="1" x14ac:dyDescent="0.25">
      <c r="A56" s="4">
        <v>49</v>
      </c>
      <c r="B56" s="7" t="s">
        <v>102</v>
      </c>
      <c r="C56" s="7" t="s">
        <v>0</v>
      </c>
      <c r="D56" s="7" t="s">
        <v>6</v>
      </c>
      <c r="E56" s="7">
        <v>30</v>
      </c>
      <c r="F56" s="3"/>
      <c r="G56" s="3">
        <f t="shared" si="5"/>
        <v>0</v>
      </c>
      <c r="H56" s="5"/>
      <c r="I56" s="3">
        <f t="shared" si="1"/>
        <v>0</v>
      </c>
      <c r="J56" s="3">
        <f t="shared" si="2"/>
        <v>0</v>
      </c>
      <c r="K56" s="7" t="s">
        <v>7</v>
      </c>
      <c r="L56" s="4">
        <v>6</v>
      </c>
      <c r="M56" s="2">
        <f t="shared" si="3"/>
        <v>0</v>
      </c>
      <c r="N56" s="2">
        <f t="shared" si="4"/>
        <v>0</v>
      </c>
    </row>
    <row r="57" spans="1:14" ht="37.5" customHeight="1" x14ac:dyDescent="0.25">
      <c r="A57" s="4">
        <v>50</v>
      </c>
      <c r="B57" s="7" t="s">
        <v>103</v>
      </c>
      <c r="C57" s="8" t="s">
        <v>9</v>
      </c>
      <c r="D57" s="7" t="s">
        <v>146</v>
      </c>
      <c r="E57" s="7">
        <v>100</v>
      </c>
      <c r="F57" s="3"/>
      <c r="G57" s="3">
        <f t="shared" si="5"/>
        <v>0</v>
      </c>
      <c r="H57" s="5"/>
      <c r="I57" s="3">
        <f t="shared" si="1"/>
        <v>0</v>
      </c>
      <c r="J57" s="3">
        <f t="shared" si="2"/>
        <v>0</v>
      </c>
      <c r="K57" s="7" t="s">
        <v>144</v>
      </c>
      <c r="L57" s="4">
        <v>20</v>
      </c>
      <c r="M57" s="2">
        <f t="shared" si="3"/>
        <v>0</v>
      </c>
      <c r="N57" s="2">
        <f t="shared" si="4"/>
        <v>0</v>
      </c>
    </row>
    <row r="58" spans="1:14" ht="34.5" customHeight="1" x14ac:dyDescent="0.25">
      <c r="A58" s="4">
        <v>51</v>
      </c>
      <c r="B58" s="7" t="s">
        <v>104</v>
      </c>
      <c r="C58" s="8" t="s">
        <v>9</v>
      </c>
      <c r="D58" s="7" t="s">
        <v>14</v>
      </c>
      <c r="E58" s="7">
        <v>80</v>
      </c>
      <c r="F58" s="3"/>
      <c r="G58" s="3">
        <f t="shared" si="5"/>
        <v>0</v>
      </c>
      <c r="H58" s="5"/>
      <c r="I58" s="3">
        <f t="shared" si="1"/>
        <v>0</v>
      </c>
      <c r="J58" s="3">
        <f t="shared" si="2"/>
        <v>0</v>
      </c>
      <c r="K58" s="7" t="s">
        <v>39</v>
      </c>
      <c r="L58" s="4">
        <v>16</v>
      </c>
      <c r="M58" s="2">
        <f t="shared" si="3"/>
        <v>0</v>
      </c>
      <c r="N58" s="2">
        <f t="shared" si="4"/>
        <v>0</v>
      </c>
    </row>
    <row r="59" spans="1:14" ht="34.5" customHeight="1" x14ac:dyDescent="0.25">
      <c r="A59" s="4">
        <v>52</v>
      </c>
      <c r="B59" s="7" t="s">
        <v>105</v>
      </c>
      <c r="C59" s="7" t="s">
        <v>0</v>
      </c>
      <c r="D59" s="7" t="s">
        <v>8</v>
      </c>
      <c r="E59" s="7">
        <v>40</v>
      </c>
      <c r="F59" s="3"/>
      <c r="G59" s="3">
        <f t="shared" si="5"/>
        <v>0</v>
      </c>
      <c r="H59" s="5"/>
      <c r="I59" s="3">
        <f t="shared" si="1"/>
        <v>0</v>
      </c>
      <c r="J59" s="3">
        <f t="shared" si="2"/>
        <v>0</v>
      </c>
      <c r="K59" s="7" t="s">
        <v>44</v>
      </c>
      <c r="L59" s="4">
        <v>8</v>
      </c>
      <c r="M59" s="2">
        <f t="shared" si="3"/>
        <v>0</v>
      </c>
      <c r="N59" s="2">
        <f t="shared" si="4"/>
        <v>0</v>
      </c>
    </row>
    <row r="60" spans="1:14" ht="52.5" customHeight="1" x14ac:dyDescent="0.25">
      <c r="A60" s="4">
        <v>53</v>
      </c>
      <c r="B60" s="7" t="s">
        <v>106</v>
      </c>
      <c r="C60" s="7" t="s">
        <v>0</v>
      </c>
      <c r="D60" s="7" t="s">
        <v>144</v>
      </c>
      <c r="E60" s="7">
        <v>20</v>
      </c>
      <c r="F60" s="3"/>
      <c r="G60" s="3">
        <f t="shared" si="5"/>
        <v>0</v>
      </c>
      <c r="H60" s="5"/>
      <c r="I60" s="3">
        <f t="shared" si="1"/>
        <v>0</v>
      </c>
      <c r="J60" s="3">
        <f t="shared" si="2"/>
        <v>0</v>
      </c>
      <c r="K60" s="7" t="s">
        <v>159</v>
      </c>
      <c r="L60" s="4">
        <v>4</v>
      </c>
      <c r="M60" s="2">
        <f t="shared" si="3"/>
        <v>0</v>
      </c>
      <c r="N60" s="2">
        <f t="shared" si="4"/>
        <v>0</v>
      </c>
    </row>
    <row r="61" spans="1:14" ht="33" customHeight="1" x14ac:dyDescent="0.25">
      <c r="A61" s="4">
        <v>54</v>
      </c>
      <c r="B61" s="7" t="s">
        <v>107</v>
      </c>
      <c r="C61" s="7" t="s">
        <v>0</v>
      </c>
      <c r="D61" s="7" t="s">
        <v>6</v>
      </c>
      <c r="E61" s="7">
        <v>30</v>
      </c>
      <c r="F61" s="3"/>
      <c r="G61" s="3">
        <f t="shared" si="5"/>
        <v>0</v>
      </c>
      <c r="H61" s="5"/>
      <c r="I61" s="3">
        <f t="shared" si="1"/>
        <v>0</v>
      </c>
      <c r="J61" s="3">
        <f t="shared" si="2"/>
        <v>0</v>
      </c>
      <c r="K61" s="7" t="s">
        <v>7</v>
      </c>
      <c r="L61" s="4">
        <v>6</v>
      </c>
      <c r="M61" s="2">
        <f t="shared" si="3"/>
        <v>0</v>
      </c>
      <c r="N61" s="2">
        <f t="shared" si="4"/>
        <v>0</v>
      </c>
    </row>
    <row r="62" spans="1:14" ht="31.5" customHeight="1" x14ac:dyDescent="0.25">
      <c r="A62" s="4">
        <v>55</v>
      </c>
      <c r="B62" s="7" t="s">
        <v>108</v>
      </c>
      <c r="C62" s="7" t="s">
        <v>0</v>
      </c>
      <c r="D62" s="7" t="s">
        <v>147</v>
      </c>
      <c r="E62" s="7">
        <v>15</v>
      </c>
      <c r="F62" s="3"/>
      <c r="G62" s="3">
        <f t="shared" si="5"/>
        <v>0</v>
      </c>
      <c r="H62" s="5"/>
      <c r="I62" s="3">
        <f t="shared" si="1"/>
        <v>0</v>
      </c>
      <c r="J62" s="3">
        <f t="shared" si="2"/>
        <v>0</v>
      </c>
      <c r="K62" s="7" t="s">
        <v>12</v>
      </c>
      <c r="L62" s="4">
        <v>3</v>
      </c>
      <c r="M62" s="2">
        <f t="shared" si="3"/>
        <v>0</v>
      </c>
      <c r="N62" s="2">
        <f t="shared" si="4"/>
        <v>0</v>
      </c>
    </row>
    <row r="63" spans="1:14" ht="36.75" customHeight="1" x14ac:dyDescent="0.25">
      <c r="A63" s="4">
        <v>56</v>
      </c>
      <c r="B63" s="7" t="s">
        <v>109</v>
      </c>
      <c r="C63" s="7" t="s">
        <v>0</v>
      </c>
      <c r="D63" s="7" t="s">
        <v>5</v>
      </c>
      <c r="E63" s="7">
        <v>5</v>
      </c>
      <c r="F63" s="3"/>
      <c r="G63" s="3">
        <f t="shared" si="5"/>
        <v>0</v>
      </c>
      <c r="H63" s="5"/>
      <c r="I63" s="3">
        <f t="shared" si="1"/>
        <v>0</v>
      </c>
      <c r="J63" s="3">
        <f t="shared" si="2"/>
        <v>0</v>
      </c>
      <c r="K63" s="7" t="s">
        <v>42</v>
      </c>
      <c r="L63" s="4">
        <v>1</v>
      </c>
      <c r="M63" s="2">
        <f t="shared" si="3"/>
        <v>0</v>
      </c>
      <c r="N63" s="2">
        <f t="shared" si="4"/>
        <v>0</v>
      </c>
    </row>
    <row r="64" spans="1:14" ht="37.5" customHeight="1" x14ac:dyDescent="0.25">
      <c r="A64" s="4">
        <v>57</v>
      </c>
      <c r="B64" s="7" t="s">
        <v>110</v>
      </c>
      <c r="C64" s="7" t="s">
        <v>0</v>
      </c>
      <c r="D64" s="7" t="s">
        <v>148</v>
      </c>
      <c r="E64" s="7">
        <v>100</v>
      </c>
      <c r="F64" s="3"/>
      <c r="G64" s="3">
        <f t="shared" si="5"/>
        <v>0</v>
      </c>
      <c r="H64" s="5"/>
      <c r="I64" s="3">
        <f t="shared" si="1"/>
        <v>0</v>
      </c>
      <c r="J64" s="3">
        <f t="shared" si="2"/>
        <v>0</v>
      </c>
      <c r="K64" s="7" t="s">
        <v>160</v>
      </c>
      <c r="L64" s="4">
        <v>20</v>
      </c>
      <c r="M64" s="2">
        <f t="shared" si="3"/>
        <v>0</v>
      </c>
      <c r="N64" s="2">
        <f t="shared" si="4"/>
        <v>0</v>
      </c>
    </row>
    <row r="65" spans="1:14" ht="57.75" customHeight="1" x14ac:dyDescent="0.25">
      <c r="A65" s="4">
        <v>58</v>
      </c>
      <c r="B65" s="8" t="s">
        <v>111</v>
      </c>
      <c r="C65" s="8" t="s">
        <v>0</v>
      </c>
      <c r="D65" s="7" t="s">
        <v>5</v>
      </c>
      <c r="E65" s="7">
        <v>5</v>
      </c>
      <c r="F65" s="3"/>
      <c r="G65" s="3">
        <f t="shared" si="5"/>
        <v>0</v>
      </c>
      <c r="H65" s="5"/>
      <c r="I65" s="3">
        <f t="shared" si="1"/>
        <v>0</v>
      </c>
      <c r="J65" s="3">
        <f t="shared" si="2"/>
        <v>0</v>
      </c>
      <c r="K65" s="7" t="s">
        <v>42</v>
      </c>
      <c r="L65" s="4">
        <v>1</v>
      </c>
      <c r="M65" s="2">
        <f t="shared" si="3"/>
        <v>0</v>
      </c>
      <c r="N65" s="2">
        <f t="shared" si="4"/>
        <v>0</v>
      </c>
    </row>
    <row r="66" spans="1:14" ht="57.75" customHeight="1" x14ac:dyDescent="0.25">
      <c r="A66" s="4">
        <v>59</v>
      </c>
      <c r="B66" s="7" t="s">
        <v>112</v>
      </c>
      <c r="C66" s="7" t="s">
        <v>0</v>
      </c>
      <c r="D66" s="7" t="s">
        <v>149</v>
      </c>
      <c r="E66" s="7">
        <v>25</v>
      </c>
      <c r="F66" s="3"/>
      <c r="G66" s="3">
        <f t="shared" si="5"/>
        <v>0</v>
      </c>
      <c r="H66" s="5"/>
      <c r="I66" s="3">
        <f t="shared" si="1"/>
        <v>0</v>
      </c>
      <c r="J66" s="3">
        <f t="shared" si="2"/>
        <v>0</v>
      </c>
      <c r="K66" s="7" t="s">
        <v>5</v>
      </c>
      <c r="L66" s="4">
        <v>5</v>
      </c>
      <c r="M66" s="2">
        <f t="shared" si="3"/>
        <v>0</v>
      </c>
      <c r="N66" s="2">
        <f t="shared" si="4"/>
        <v>0</v>
      </c>
    </row>
    <row r="67" spans="1:14" ht="69" customHeight="1" x14ac:dyDescent="0.25">
      <c r="A67" s="4">
        <v>60</v>
      </c>
      <c r="B67" s="8" t="s">
        <v>113</v>
      </c>
      <c r="C67" s="8" t="s">
        <v>0</v>
      </c>
      <c r="D67" s="7" t="s">
        <v>8</v>
      </c>
      <c r="E67" s="7">
        <v>40</v>
      </c>
      <c r="F67" s="3"/>
      <c r="G67" s="3">
        <f t="shared" si="5"/>
        <v>0</v>
      </c>
      <c r="H67" s="5"/>
      <c r="I67" s="3">
        <f t="shared" si="1"/>
        <v>0</v>
      </c>
      <c r="J67" s="3">
        <f t="shared" si="2"/>
        <v>0</v>
      </c>
      <c r="K67" s="7" t="s">
        <v>44</v>
      </c>
      <c r="L67" s="4">
        <v>8</v>
      </c>
      <c r="M67" s="2">
        <f t="shared" si="3"/>
        <v>0</v>
      </c>
      <c r="N67" s="2">
        <f t="shared" si="4"/>
        <v>0</v>
      </c>
    </row>
    <row r="68" spans="1:14" ht="45" customHeight="1" x14ac:dyDescent="0.25">
      <c r="A68" s="4">
        <v>61</v>
      </c>
      <c r="B68" s="7" t="s">
        <v>114</v>
      </c>
      <c r="C68" s="7" t="s">
        <v>0</v>
      </c>
      <c r="D68" s="7" t="s">
        <v>6</v>
      </c>
      <c r="E68" s="7">
        <v>30</v>
      </c>
      <c r="F68" s="3"/>
      <c r="G68" s="3">
        <f t="shared" si="5"/>
        <v>0</v>
      </c>
      <c r="H68" s="5"/>
      <c r="I68" s="3">
        <f t="shared" si="1"/>
        <v>0</v>
      </c>
      <c r="J68" s="3">
        <f t="shared" si="2"/>
        <v>0</v>
      </c>
      <c r="K68" s="7" t="s">
        <v>7</v>
      </c>
      <c r="L68" s="4">
        <v>6</v>
      </c>
      <c r="M68" s="2">
        <f t="shared" si="3"/>
        <v>0</v>
      </c>
      <c r="N68" s="2">
        <f t="shared" si="4"/>
        <v>0</v>
      </c>
    </row>
    <row r="69" spans="1:14" ht="50.25" customHeight="1" x14ac:dyDescent="0.25">
      <c r="A69" s="4">
        <v>62</v>
      </c>
      <c r="B69" s="7" t="s">
        <v>115</v>
      </c>
      <c r="C69" s="7" t="s">
        <v>0</v>
      </c>
      <c r="D69" s="7" t="s">
        <v>147</v>
      </c>
      <c r="E69" s="7">
        <v>15</v>
      </c>
      <c r="F69" s="3"/>
      <c r="G69" s="3">
        <f t="shared" si="5"/>
        <v>0</v>
      </c>
      <c r="H69" s="5"/>
      <c r="I69" s="3">
        <f t="shared" si="1"/>
        <v>0</v>
      </c>
      <c r="J69" s="3">
        <f t="shared" si="2"/>
        <v>0</v>
      </c>
      <c r="K69" s="7" t="s">
        <v>12</v>
      </c>
      <c r="L69" s="4">
        <v>3</v>
      </c>
      <c r="M69" s="2">
        <f t="shared" si="3"/>
        <v>0</v>
      </c>
      <c r="N69" s="2">
        <f t="shared" si="4"/>
        <v>0</v>
      </c>
    </row>
    <row r="70" spans="1:14" ht="48" customHeight="1" x14ac:dyDescent="0.25">
      <c r="A70" s="4">
        <v>63</v>
      </c>
      <c r="B70" s="7" t="s">
        <v>116</v>
      </c>
      <c r="C70" s="7" t="s">
        <v>1</v>
      </c>
      <c r="D70" s="7" t="s">
        <v>2</v>
      </c>
      <c r="E70" s="7">
        <v>2</v>
      </c>
      <c r="F70" s="3"/>
      <c r="G70" s="3">
        <f t="shared" si="5"/>
        <v>0</v>
      </c>
      <c r="H70" s="5"/>
      <c r="I70" s="3">
        <f t="shared" si="1"/>
        <v>0</v>
      </c>
      <c r="J70" s="3">
        <f t="shared" si="2"/>
        <v>0</v>
      </c>
      <c r="K70" s="7" t="s">
        <v>4</v>
      </c>
      <c r="L70" s="4">
        <v>1</v>
      </c>
      <c r="M70" s="2">
        <f t="shared" si="3"/>
        <v>0</v>
      </c>
      <c r="N70" s="2">
        <f t="shared" si="4"/>
        <v>0</v>
      </c>
    </row>
    <row r="71" spans="1:14" ht="87" customHeight="1" x14ac:dyDescent="0.25">
      <c r="A71" s="4">
        <v>64</v>
      </c>
      <c r="B71" s="7" t="s">
        <v>117</v>
      </c>
      <c r="C71" s="7" t="s">
        <v>0</v>
      </c>
      <c r="D71" s="7" t="s">
        <v>150</v>
      </c>
      <c r="E71" s="7">
        <v>16</v>
      </c>
      <c r="F71" s="3"/>
      <c r="G71" s="3">
        <f t="shared" si="5"/>
        <v>0</v>
      </c>
      <c r="H71" s="5"/>
      <c r="I71" s="3">
        <f t="shared" si="1"/>
        <v>0</v>
      </c>
      <c r="J71" s="3">
        <f t="shared" si="2"/>
        <v>0</v>
      </c>
      <c r="K71" s="7" t="s">
        <v>161</v>
      </c>
      <c r="L71" s="4">
        <v>3</v>
      </c>
      <c r="M71" s="2">
        <f t="shared" si="3"/>
        <v>0</v>
      </c>
      <c r="N71" s="2">
        <f t="shared" si="4"/>
        <v>0</v>
      </c>
    </row>
    <row r="72" spans="1:14" ht="128.25" x14ac:dyDescent="0.25">
      <c r="A72" s="4">
        <v>65</v>
      </c>
      <c r="B72" s="7" t="s">
        <v>118</v>
      </c>
      <c r="C72" s="7" t="s">
        <v>0</v>
      </c>
      <c r="D72" s="7" t="s">
        <v>2</v>
      </c>
      <c r="E72" s="7">
        <v>2</v>
      </c>
      <c r="F72" s="3"/>
      <c r="G72" s="3">
        <f t="shared" si="5"/>
        <v>0</v>
      </c>
      <c r="H72" s="5"/>
      <c r="I72" s="3">
        <f t="shared" ref="I72:I76" si="6">E72*F72</f>
        <v>0</v>
      </c>
      <c r="J72" s="3">
        <f t="shared" ref="J72:J76" si="7">E72*G72</f>
        <v>0</v>
      </c>
      <c r="K72" s="7" t="s">
        <v>4</v>
      </c>
      <c r="L72" s="4">
        <v>1</v>
      </c>
      <c r="M72" s="2">
        <f t="shared" ref="M72:M76" si="8">F72*L72</f>
        <v>0</v>
      </c>
      <c r="N72" s="2">
        <f t="shared" ref="N72:N76" si="9">G72*L72</f>
        <v>0</v>
      </c>
    </row>
    <row r="73" spans="1:14" ht="99.75" x14ac:dyDescent="0.25">
      <c r="A73" s="4">
        <v>66</v>
      </c>
      <c r="B73" s="7" t="s">
        <v>119</v>
      </c>
      <c r="C73" s="7" t="s">
        <v>0</v>
      </c>
      <c r="D73" s="7" t="s">
        <v>151</v>
      </c>
      <c r="E73" s="7">
        <v>2</v>
      </c>
      <c r="F73" s="3"/>
      <c r="G73" s="3">
        <f t="shared" si="5"/>
        <v>0</v>
      </c>
      <c r="H73" s="5"/>
      <c r="I73" s="3">
        <f t="shared" si="6"/>
        <v>0</v>
      </c>
      <c r="J73" s="3">
        <f t="shared" si="7"/>
        <v>0</v>
      </c>
      <c r="K73" s="7" t="s">
        <v>4</v>
      </c>
      <c r="L73" s="4">
        <v>1</v>
      </c>
      <c r="M73" s="2">
        <f t="shared" si="8"/>
        <v>0</v>
      </c>
      <c r="N73" s="2">
        <f t="shared" si="9"/>
        <v>0</v>
      </c>
    </row>
    <row r="74" spans="1:14" ht="128.25" x14ac:dyDescent="0.25">
      <c r="A74" s="4">
        <v>67</v>
      </c>
      <c r="B74" s="7" t="s">
        <v>120</v>
      </c>
      <c r="C74" s="7" t="s">
        <v>0</v>
      </c>
      <c r="D74" s="7" t="s">
        <v>3</v>
      </c>
      <c r="E74" s="7">
        <v>6</v>
      </c>
      <c r="F74" s="3"/>
      <c r="G74" s="3">
        <f t="shared" si="5"/>
        <v>0</v>
      </c>
      <c r="H74" s="5"/>
      <c r="I74" s="3">
        <f t="shared" si="6"/>
        <v>0</v>
      </c>
      <c r="J74" s="3">
        <f t="shared" si="7"/>
        <v>0</v>
      </c>
      <c r="K74" s="7" t="s">
        <v>4</v>
      </c>
      <c r="L74" s="4">
        <v>1</v>
      </c>
      <c r="M74" s="2">
        <f t="shared" si="8"/>
        <v>0</v>
      </c>
      <c r="N74" s="2">
        <f t="shared" si="9"/>
        <v>0</v>
      </c>
    </row>
    <row r="75" spans="1:14" ht="99.75" x14ac:dyDescent="0.25">
      <c r="A75" s="4">
        <v>68</v>
      </c>
      <c r="B75" s="7" t="s">
        <v>121</v>
      </c>
      <c r="C75" s="7" t="s">
        <v>0</v>
      </c>
      <c r="D75" s="7" t="s">
        <v>2</v>
      </c>
      <c r="E75" s="7">
        <v>2</v>
      </c>
      <c r="F75" s="3"/>
      <c r="G75" s="3">
        <f t="shared" si="5"/>
        <v>0</v>
      </c>
      <c r="H75" s="5"/>
      <c r="I75" s="3">
        <f t="shared" si="6"/>
        <v>0</v>
      </c>
      <c r="J75" s="3">
        <f t="shared" si="7"/>
        <v>0</v>
      </c>
      <c r="K75" s="7" t="s">
        <v>4</v>
      </c>
      <c r="L75" s="4">
        <v>1</v>
      </c>
      <c r="M75" s="2">
        <f t="shared" si="8"/>
        <v>0</v>
      </c>
      <c r="N75" s="2">
        <f t="shared" si="9"/>
        <v>0</v>
      </c>
    </row>
    <row r="76" spans="1:14" ht="128.25" customHeight="1" x14ac:dyDescent="0.25">
      <c r="A76" s="4">
        <v>69</v>
      </c>
      <c r="B76" s="7" t="s">
        <v>122</v>
      </c>
      <c r="C76" s="7" t="s">
        <v>0</v>
      </c>
      <c r="D76" s="7" t="s">
        <v>2</v>
      </c>
      <c r="E76" s="7">
        <v>2</v>
      </c>
      <c r="F76" s="3"/>
      <c r="G76" s="3">
        <f t="shared" si="5"/>
        <v>0</v>
      </c>
      <c r="H76" s="5"/>
      <c r="I76" s="3">
        <f t="shared" si="6"/>
        <v>0</v>
      </c>
      <c r="J76" s="3">
        <f t="shared" si="7"/>
        <v>0</v>
      </c>
      <c r="K76" s="7" t="s">
        <v>4</v>
      </c>
      <c r="L76" s="4">
        <v>1</v>
      </c>
      <c r="M76" s="2">
        <f t="shared" si="8"/>
        <v>0</v>
      </c>
      <c r="N76" s="2">
        <f t="shared" si="9"/>
        <v>0</v>
      </c>
    </row>
    <row r="77" spans="1:14" ht="43.5" customHeight="1" x14ac:dyDescent="0.25">
      <c r="A77" s="29" t="s">
        <v>45</v>
      </c>
      <c r="B77" s="29"/>
      <c r="C77" s="29"/>
      <c r="D77" s="29"/>
      <c r="E77" s="29"/>
      <c r="F77" s="29"/>
      <c r="G77" s="29"/>
      <c r="H77" s="29"/>
      <c r="I77" s="6">
        <f>SUM(I8:I76)</f>
        <v>0</v>
      </c>
      <c r="J77" s="6">
        <f>SUM(J8:J76)</f>
        <v>0</v>
      </c>
      <c r="K77" s="30" t="s">
        <v>46</v>
      </c>
      <c r="L77" s="30"/>
      <c r="M77" s="9">
        <f>SUM(M8:M76)</f>
        <v>0</v>
      </c>
      <c r="N77" s="9">
        <f>SUM(N8:N76)</f>
        <v>0</v>
      </c>
    </row>
    <row r="78" spans="1:14" ht="43.5" customHeight="1" x14ac:dyDescent="0.25">
      <c r="A78" s="16" t="s">
        <v>52</v>
      </c>
      <c r="B78" s="17"/>
      <c r="C78" s="17"/>
      <c r="D78" s="17"/>
      <c r="E78" s="17"/>
      <c r="F78" s="17"/>
      <c r="G78" s="17"/>
      <c r="H78" s="18"/>
      <c r="I78" s="19" t="s">
        <v>53</v>
      </c>
      <c r="J78" s="20"/>
      <c r="K78" s="20"/>
      <c r="L78" s="20"/>
      <c r="M78" s="20"/>
      <c r="N78" s="21"/>
    </row>
    <row r="79" spans="1:14" x14ac:dyDescent="0.25">
      <c r="A79" s="14">
        <f>I77+M77</f>
        <v>0</v>
      </c>
      <c r="B79" s="15"/>
      <c r="C79" s="15"/>
      <c r="D79" s="15"/>
      <c r="E79" s="15"/>
      <c r="F79" s="15"/>
      <c r="G79" s="15"/>
      <c r="H79" s="15"/>
      <c r="I79" s="22">
        <f>J77+N77</f>
        <v>0</v>
      </c>
      <c r="J79" s="22"/>
      <c r="K79" s="22"/>
      <c r="L79" s="22"/>
      <c r="M79" s="22"/>
      <c r="N79" s="22"/>
    </row>
    <row r="80" spans="1:14" ht="15" customHeight="1" x14ac:dyDescent="0.25">
      <c r="A80" s="15"/>
      <c r="B80" s="15"/>
      <c r="C80" s="15"/>
      <c r="D80" s="15"/>
      <c r="E80" s="15"/>
      <c r="F80" s="15"/>
      <c r="G80" s="15"/>
      <c r="H80" s="15"/>
      <c r="I80" s="22"/>
      <c r="J80" s="22"/>
      <c r="K80" s="22"/>
      <c r="L80" s="22"/>
      <c r="M80" s="22"/>
      <c r="N80" s="22"/>
    </row>
    <row r="81" spans="1:14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x14ac:dyDescent="0.25">
      <c r="A82"/>
      <c r="B82"/>
      <c r="C82"/>
      <c r="D82"/>
      <c r="E82"/>
      <c r="F82"/>
      <c r="G82"/>
      <c r="H82"/>
      <c r="I82"/>
      <c r="J82"/>
      <c r="K82" s="23" t="s">
        <v>163</v>
      </c>
      <c r="L82" s="23"/>
      <c r="M82" s="23"/>
      <c r="N82" s="23"/>
    </row>
    <row r="83" spans="1:14" x14ac:dyDescent="0.25">
      <c r="A83"/>
      <c r="B83"/>
      <c r="C83"/>
      <c r="D83"/>
      <c r="E83"/>
      <c r="F83"/>
      <c r="G83"/>
      <c r="H83"/>
      <c r="I83"/>
      <c r="J83"/>
      <c r="K83" s="23"/>
      <c r="L83" s="23"/>
      <c r="M83" s="23"/>
      <c r="N83" s="23"/>
    </row>
    <row r="84" spans="1:14" x14ac:dyDescent="0.25">
      <c r="A84"/>
      <c r="B84"/>
      <c r="C84"/>
      <c r="D84"/>
      <c r="E84"/>
      <c r="F84"/>
      <c r="G84"/>
      <c r="H84"/>
      <c r="I84"/>
      <c r="J84"/>
      <c r="K84" s="23"/>
      <c r="L84" s="23"/>
      <c r="M84" s="23"/>
      <c r="N84" s="23"/>
    </row>
    <row r="85" spans="1:14" x14ac:dyDescent="0.25">
      <c r="A85"/>
      <c r="B85"/>
      <c r="C85"/>
      <c r="D85"/>
      <c r="E85"/>
      <c r="F85"/>
      <c r="G85"/>
      <c r="H85"/>
      <c r="I85"/>
      <c r="J85"/>
      <c r="K85" s="23"/>
      <c r="L85" s="23"/>
      <c r="M85" s="23"/>
      <c r="N85" s="23"/>
    </row>
    <row r="86" spans="1:14" x14ac:dyDescent="0.25">
      <c r="A86"/>
      <c r="B86"/>
      <c r="C86"/>
      <c r="D86"/>
      <c r="E86"/>
      <c r="F86"/>
      <c r="G86"/>
      <c r="H86"/>
      <c r="I86"/>
      <c r="J86"/>
      <c r="K86" s="23"/>
      <c r="L86" s="23"/>
      <c r="M86" s="23"/>
      <c r="N86" s="23"/>
    </row>
    <row r="87" spans="1:14" x14ac:dyDescent="0.25">
      <c r="A87"/>
      <c r="B87"/>
      <c r="C87"/>
      <c r="D87"/>
      <c r="E87"/>
      <c r="F87"/>
      <c r="G87"/>
      <c r="H87"/>
      <c r="I87"/>
      <c r="J87"/>
      <c r="K87" s="23"/>
      <c r="L87" s="23"/>
      <c r="M87" s="23"/>
      <c r="N87" s="23"/>
    </row>
    <row r="88" spans="1:14" x14ac:dyDescent="0.25">
      <c r="A88"/>
      <c r="B88"/>
      <c r="C88"/>
      <c r="D88"/>
      <c r="E88"/>
      <c r="F88"/>
      <c r="G88"/>
      <c r="H88"/>
      <c r="I88"/>
      <c r="J88"/>
      <c r="K88" s="23"/>
      <c r="L88" s="23"/>
      <c r="M88" s="23"/>
      <c r="N88" s="23"/>
    </row>
    <row r="89" spans="1:14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1:14" hidden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1:14" hidden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1:14" hidden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 x14ac:dyDescent="0.25">
      <c r="A93" s="12" t="s">
        <v>165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1:14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</sheetData>
  <mergeCells count="13">
    <mergeCell ref="A1:B1"/>
    <mergeCell ref="A3:N5"/>
    <mergeCell ref="A2:N2"/>
    <mergeCell ref="K1:N1"/>
    <mergeCell ref="A77:H77"/>
    <mergeCell ref="K77:L77"/>
    <mergeCell ref="C1:J1"/>
    <mergeCell ref="A93:N101"/>
    <mergeCell ref="A79:H80"/>
    <mergeCell ref="A78:H78"/>
    <mergeCell ref="I78:N78"/>
    <mergeCell ref="I79:N80"/>
    <mergeCell ref="K82:N88"/>
  </mergeCells>
  <pageMargins left="0.70000000000000007" right="0.70000000000000007" top="0.75" bottom="0.75" header="0.30000000000000004" footer="0.30000000000000004"/>
  <pageSetup paperSize="0" fitToWidth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Art__remontowe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Zgłobiś</dc:creator>
  <cp:lastModifiedBy>Dominika Zgłobiś</cp:lastModifiedBy>
  <dcterms:created xsi:type="dcterms:W3CDTF">2026-04-28T08:21:55Z</dcterms:created>
  <dcterms:modified xsi:type="dcterms:W3CDTF">2026-04-30T12:42:10Z</dcterms:modified>
</cp:coreProperties>
</file>