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ia\OneDrive\Pulpit\MSWiA Kołobrzeg\ZAMÓWIENIA 2026\ZP.262.5.2026.AS Dostawa profesjonalnych środków czystości na 24 miesiące\"/>
    </mc:Choice>
  </mc:AlternateContent>
  <xr:revisionPtr revIDLastSave="0" documentId="13_ncr:1_{5F3C7236-7B8E-496D-B94C-FF11A386BD0A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zad. nr 1" sheetId="1" r:id="rId1"/>
    <sheet name="zad. nr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1" i="2" l="1"/>
  <c r="I21" i="2"/>
  <c r="L21" i="2" s="1"/>
  <c r="K20" i="2"/>
  <c r="N20" i="2" s="1"/>
  <c r="I20" i="2"/>
  <c r="L20" i="2" s="1"/>
  <c r="O20" i="2" s="1"/>
  <c r="K19" i="2"/>
  <c r="N19" i="2" s="1"/>
  <c r="I19" i="2"/>
  <c r="L19" i="2" s="1"/>
  <c r="O19" i="2" s="1"/>
  <c r="K18" i="2"/>
  <c r="N18" i="2" s="1"/>
  <c r="I18" i="2"/>
  <c r="L18" i="2" s="1"/>
  <c r="O18" i="2" s="1"/>
  <c r="K17" i="2"/>
  <c r="N17" i="2" s="1"/>
  <c r="I17" i="2"/>
  <c r="L17" i="2" s="1"/>
  <c r="O17" i="2" s="1"/>
  <c r="K16" i="2"/>
  <c r="N16" i="2" s="1"/>
  <c r="I16" i="2"/>
  <c r="L16" i="2" s="1"/>
  <c r="O16" i="2" s="1"/>
  <c r="K15" i="2"/>
  <c r="N15" i="2" s="1"/>
  <c r="I15" i="2"/>
  <c r="L15" i="2" s="1"/>
  <c r="O15" i="2" s="1"/>
  <c r="K14" i="2"/>
  <c r="N14" i="2" s="1"/>
  <c r="I14" i="2"/>
  <c r="L14" i="2" s="1"/>
  <c r="O14" i="2" s="1"/>
  <c r="K13" i="2"/>
  <c r="N13" i="2" s="1"/>
  <c r="I13" i="2"/>
  <c r="L13" i="2" s="1"/>
  <c r="O13" i="2" s="1"/>
  <c r="K12" i="2"/>
  <c r="N12" i="2" s="1"/>
  <c r="I12" i="2"/>
  <c r="L12" i="2" s="1"/>
  <c r="O12" i="2" s="1"/>
  <c r="K11" i="2"/>
  <c r="N11" i="2" s="1"/>
  <c r="I11" i="2"/>
  <c r="L11" i="2" s="1"/>
  <c r="O11" i="2" s="1"/>
  <c r="K10" i="2"/>
  <c r="N10" i="2" s="1"/>
  <c r="I10" i="2"/>
  <c r="L10" i="2" s="1"/>
  <c r="O10" i="2" s="1"/>
  <c r="K9" i="2"/>
  <c r="N9" i="2" s="1"/>
  <c r="I9" i="2"/>
  <c r="L9" i="2" s="1"/>
  <c r="O9" i="2" s="1"/>
  <c r="K8" i="2"/>
  <c r="N8" i="2" s="1"/>
  <c r="I8" i="2"/>
  <c r="L8" i="2" s="1"/>
  <c r="O8" i="2" s="1"/>
  <c r="K7" i="2"/>
  <c r="N7" i="2" s="1"/>
  <c r="I7" i="2"/>
  <c r="L7" i="2" s="1"/>
  <c r="O7" i="2" s="1"/>
  <c r="K6" i="2"/>
  <c r="N6" i="2" s="1"/>
  <c r="I6" i="2"/>
  <c r="L6" i="2" s="1"/>
  <c r="K20" i="1"/>
  <c r="N20" i="1" s="1"/>
  <c r="I20" i="1"/>
  <c r="L20" i="1" s="1"/>
  <c r="O20" i="1" s="1"/>
  <c r="K19" i="1"/>
  <c r="N19" i="1" s="1"/>
  <c r="I19" i="1"/>
  <c r="L19" i="1" s="1"/>
  <c r="O19" i="1" s="1"/>
  <c r="K18" i="1"/>
  <c r="N18" i="1" s="1"/>
  <c r="I18" i="1"/>
  <c r="L18" i="1" s="1"/>
  <c r="O18" i="1" s="1"/>
  <c r="K17" i="1"/>
  <c r="N17" i="1" s="1"/>
  <c r="I17" i="1"/>
  <c r="L17" i="1" s="1"/>
  <c r="O17" i="1" s="1"/>
  <c r="K16" i="1"/>
  <c r="N16" i="1" s="1"/>
  <c r="I16" i="1"/>
  <c r="L16" i="1" s="1"/>
  <c r="O16" i="1" s="1"/>
  <c r="K15" i="1"/>
  <c r="N15" i="1" s="1"/>
  <c r="I15" i="1"/>
  <c r="L15" i="1" s="1"/>
  <c r="O15" i="1" s="1"/>
  <c r="K14" i="1"/>
  <c r="N14" i="1" s="1"/>
  <c r="I14" i="1"/>
  <c r="L14" i="1" s="1"/>
  <c r="O14" i="1" s="1"/>
  <c r="K13" i="1"/>
  <c r="N13" i="1" s="1"/>
  <c r="I13" i="1"/>
  <c r="L13" i="1" s="1"/>
  <c r="O13" i="1" s="1"/>
  <c r="K12" i="1"/>
  <c r="N12" i="1" s="1"/>
  <c r="I12" i="1"/>
  <c r="L12" i="1" s="1"/>
  <c r="O12" i="1" s="1"/>
  <c r="K11" i="1"/>
  <c r="N11" i="1" s="1"/>
  <c r="I11" i="1"/>
  <c r="L11" i="1" s="1"/>
  <c r="O11" i="1" s="1"/>
  <c r="K10" i="1"/>
  <c r="N10" i="1" s="1"/>
  <c r="I10" i="1"/>
  <c r="L10" i="1" s="1"/>
  <c r="O10" i="1" s="1"/>
  <c r="K9" i="1"/>
  <c r="N9" i="1" s="1"/>
  <c r="I9" i="1"/>
  <c r="L9" i="1" s="1"/>
  <c r="O9" i="1" s="1"/>
  <c r="K8" i="1"/>
  <c r="N8" i="1" s="1"/>
  <c r="I8" i="1"/>
  <c r="L8" i="1" s="1"/>
  <c r="O8" i="1" s="1"/>
  <c r="K7" i="1"/>
  <c r="N7" i="1" s="1"/>
  <c r="I7" i="1"/>
  <c r="L7" i="1" s="1"/>
  <c r="K6" i="1"/>
  <c r="I6" i="1"/>
  <c r="L6" i="1" s="1"/>
  <c r="O6" i="1" s="1"/>
  <c r="N22" i="2" l="1"/>
  <c r="K22" i="2"/>
  <c r="K21" i="1"/>
  <c r="L22" i="2"/>
  <c r="O6" i="2"/>
  <c r="O22" i="2" s="1"/>
  <c r="L21" i="1"/>
  <c r="O7" i="1"/>
  <c r="O21" i="1" s="1"/>
  <c r="N6" i="1"/>
  <c r="N21" i="1" s="1"/>
</calcChain>
</file>

<file path=xl/sharedStrings.xml><?xml version="1.0" encoding="utf-8"?>
<sst xmlns="http://schemas.openxmlformats.org/spreadsheetml/2006/main" count="129" uniqueCount="108">
  <si>
    <t xml:space="preserve">       FORMULARZ ASORTYMENTOWO - CENOWY DLA ZADANIA NR 1
Profesjonalne środki chemiczne do gastromomii</t>
  </si>
  <si>
    <t>Lp.</t>
  </si>
  <si>
    <t>Przedmiot zamówienia</t>
  </si>
  <si>
    <t>Pozycja z OPZ
załącznik nr 5.1 do SWZ</t>
  </si>
  <si>
    <t>Rodzaj
opakowania</t>
  </si>
  <si>
    <t>Pojemność
opakowania</t>
  </si>
  <si>
    <t>Producent</t>
  </si>
  <si>
    <t>Nazwa
 handlowa</t>
  </si>
  <si>
    <t>Ilość/sztuk
zamówienie podstawowe
na 24 m-cy</t>
  </si>
  <si>
    <t>Cena
całkowita netto
zamówienie podstawowe
(kol. 8x10)</t>
  </si>
  <si>
    <t>Cena
całkowita netto
 z Opcją
(kol. 9 x10)</t>
  </si>
  <si>
    <t>Stawka
podatku VAT
[%]</t>
  </si>
  <si>
    <t>Cena
całkowita brutto
 zamówienie podstawowe</t>
  </si>
  <si>
    <t>Cena
całkowita brutto
 z Opcją</t>
  </si>
  <si>
    <t>/asortyment, opis/</t>
  </si>
  <si>
    <t>Razem</t>
  </si>
  <si>
    <t xml:space="preserve">1) ilość sztuk stanowi suma zamówienia podstawowego i Opcji. </t>
  </si>
  <si>
    <t>2) należy wpisać cenę jednostkową netto za 1 szt./opakowanie</t>
  </si>
  <si>
    <t>UWAGA!
Zamawiający wymaga, aby produkty w poz.  1 - 12 pochodziły od jednego producenta. Niniejszy wymóg podyktowany jest technologią mycia i płukania maszynami oraz procesem mycia manualnego za pomocą posiadanego przez zamawiającego systemu na stanowiskach roboczych, jak również koniecznością przeprowadzenia szkoleń personelu zamawiającego.</t>
  </si>
  <si>
    <t>Niniejszy formularz należy opatrzyć kwalifikowanym podpisem elektronicznym lub podpisem zaufanym lub podpisem osobistym, właściwej umocowanej osoby / właściwych umocowanych osób</t>
  </si>
  <si>
    <t xml:space="preserve">       FORMULARZ ASORTYMENTOWO - CENOWY DLA ZADANIA NR 2
Profesjonalne środki chemiczne do dezynfekcji</t>
  </si>
  <si>
    <t>Pozycja z OPZ
załącznik nr 5.2 do SWZ</t>
  </si>
  <si>
    <t>1.</t>
  </si>
  <si>
    <t>1.1</t>
  </si>
  <si>
    <t>1.2</t>
  </si>
  <si>
    <t>2.</t>
  </si>
  <si>
    <t>2.1</t>
  </si>
  <si>
    <t>2.2</t>
  </si>
  <si>
    <t>3.</t>
  </si>
  <si>
    <t>4.</t>
  </si>
  <si>
    <t>4.1</t>
  </si>
  <si>
    <t>4.2</t>
  </si>
  <si>
    <t>5.</t>
  </si>
  <si>
    <t>5</t>
  </si>
  <si>
    <t>6.</t>
  </si>
  <si>
    <t>6.1</t>
  </si>
  <si>
    <t>6,2</t>
  </si>
  <si>
    <t>7.</t>
  </si>
  <si>
    <t>7.1</t>
  </si>
  <si>
    <t>7.2</t>
  </si>
  <si>
    <t>8.</t>
  </si>
  <si>
    <t>8</t>
  </si>
  <si>
    <t>9.</t>
  </si>
  <si>
    <t>9</t>
  </si>
  <si>
    <t>10.</t>
  </si>
  <si>
    <t>10</t>
  </si>
  <si>
    <t>11.</t>
  </si>
  <si>
    <t>11</t>
  </si>
  <si>
    <t>butelka
1 l/kg
albo
1 000 ml/g</t>
  </si>
  <si>
    <r>
      <t>Ilość/sztuk</t>
    </r>
    <r>
      <rPr>
        <b/>
        <vertAlign val="superscript"/>
        <sz val="14"/>
        <color rgb="FFFF0000"/>
        <rFont val="Tahoma"/>
        <family val="2"/>
        <charset val="238"/>
      </rPr>
      <t>1</t>
    </r>
    <r>
      <rPr>
        <b/>
        <sz val="14"/>
        <color indexed="10"/>
        <rFont val="Tahoma"/>
        <family val="2"/>
      </rPr>
      <t>)
zamówienie z Opcją 50%</t>
    </r>
  </si>
  <si>
    <r>
      <rPr>
        <sz val="14"/>
        <rFont val="Tahoma"/>
        <family val="2"/>
        <charset val="238"/>
      </rPr>
      <t>Preparat w proszku, do profesjonalnego manualnego mycia i dezynfekcji wyrobów medycznych, w tym do dezynfekcji narzędzi medycznych; spektrum działania zgodne z obowiązującymi normami, w szczególności z normami: EN 13727, EN 14561, EN 13624 i EN 14562, EN 14348, EN 14563, EN 14476, EN 17111, EN 17126 lub równoważnymi. Skład: nadwęglan sodu 30–50%, kwas cytrynowy 30–50%, benzotriazol 2,5</t>
    </r>
    <r>
      <rPr>
        <b/>
        <sz val="14"/>
        <rFont val="Tahoma"/>
        <family val="2"/>
      </rPr>
      <t>–5%;</t>
    </r>
    <r>
      <rPr>
        <sz val="14"/>
        <rFont val="Tahoma"/>
        <family val="2"/>
        <charset val="238"/>
      </rPr>
      <t xml:space="preserve"> pH roztworu roboczego ok. 8,0. Wyrób medyczny.
</t>
    </r>
    <r>
      <rPr>
        <b/>
        <sz val="14"/>
        <rFont val="Tahoma"/>
        <family val="2"/>
        <charset val="238"/>
      </rPr>
      <t>W komplecie 50 szt. dedykowanych, kompatybilnych (pochodzących od jednego producenta) pasków testowych.</t>
    </r>
    <r>
      <rPr>
        <b/>
        <sz val="14"/>
        <rFont val="Tahoma"/>
        <family val="2"/>
      </rPr>
      <t xml:space="preserve">
Wymagana karta charakterystyki oraz ulotka produktowa</t>
    </r>
  </si>
  <si>
    <r>
      <t xml:space="preserve">Profesjonalny preparat w koncentracie przeznaczony do mycia i dezynfekcji wszystkich rodzajów zmywalnych powierzchni w placówkach służby zdrowia oraz nieinwazyjnych wyrobów medycznych. Substancje aktywne: 2-fenoksyetanol: 10 – 20%, N -(3-aminopropylo) – N – dodecylpropano – 1,3 – diamina: 5 – 10%, chlorek dimetylobenzyloamonu; spektrum działania: bakteriobójczy, drożdżakobójczy, bójczy wobec prątków gruźlicy, prątkobójczy, działanie na Norowirusy oraz wirusobójcze na wirusy osłonkowe. pH: 10,5 – 11,4, gęstość: 1.005 – 1.011. Zgodny z wszelkimi prawem obowiązującymi normami, przepisami. Produkt posiadający podwójną rejestrację (wyrób medyczny i produkt biobójczy).
</t>
    </r>
    <r>
      <rPr>
        <b/>
        <sz val="14"/>
        <color theme="1"/>
        <rFont val="Tahoma"/>
        <family val="2"/>
        <charset val="238"/>
      </rPr>
      <t xml:space="preserve">
Wymagana karta charakterystyki oraz ulotka produktowa
</t>
    </r>
    <r>
      <rPr>
        <sz val="14"/>
        <color theme="1"/>
        <rFont val="Tahoma"/>
        <family val="2"/>
      </rPr>
      <t xml:space="preserve">
</t>
    </r>
  </si>
  <si>
    <r>
      <t xml:space="preserve">Profesjonalny preparat dezynfekcyjny do bezpośredniego użycia na bazie alkoholu propylowego: 25 – 30% oraz 2-propanol – ol: 30 – 50%, przeznaczony do szybkiej dezynfekcji powierzchni i sprzętu medycznego. Działanie bakteriobójcze, drożdżakobójcze, prątkobójcze, bójczy wobec prątków gruźlicy, wirusobójczy na wirusy osłonkowe (łącznie z HBV, HCV, HIV), adenowirusy, norowirusy, rotawirusy Noro,  Adeno, Vaccinia, pH: 7,5 – 8,0, gęstość: 0,89. Preparat dopuszczony do obrotu zgodnie z wszelkimi wymaganymi prawami normami i przepisami. Produkt biobójczy, dopuszczony do użycia w placówkach służby zdrowia. 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</si>
  <si>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rPr>
        <sz val="14"/>
        <color theme="1"/>
        <rFont val="Tahoma"/>
        <family val="2"/>
        <charset val="238"/>
      </rPr>
      <t>Profesjonalny preparat, gotowy do użycia, do dezynfekcji powierzchni, przeznaczony do dezynfekcji i mycia powierzchni wrażliwych na działanie alkoholu (w tym ABS, pleksiglas PMMA), dozowanie w postaci piany, na bazie biodegradowalnych składników: nadtlenek wodoru 2,5–5%, 3-methoxy-3-methylbutan-1-ol 2,5–5%. Spektrum działania: bakteriobójczy, drożdżakobójczy, grzybobójczy, prątkobójczy, działanie wirusobójcze na wirusy osłonkowe, ograniczone spektrum działania wirusobójczego, Adenowirusy, Norowirusy (MNV), Poliomawirusy SV, Rotawirusy; skuteczny wobec wirusów osłonkowych zgodnie wg zaleceń RKI. pH: 2,05–2,2; gęstość: 1,006–1,018. Produkt posiadający podwójną rejestrację (wyrób medyczny i produkt biobójczy).</t>
    </r>
    <r>
      <rPr>
        <b/>
        <sz val="14"/>
        <color theme="1"/>
        <rFont val="Tahoma"/>
        <family val="2"/>
      </rPr>
      <t xml:space="preserve">
Wymagana karta charakterystyki oraz ulotka produktowa</t>
    </r>
  </si>
  <si>
    <r>
      <rPr>
        <sz val="14"/>
        <color theme="1"/>
        <rFont val="Tahoma"/>
        <family val="2"/>
        <charset val="238"/>
      </rPr>
      <t>Profesjonalny preparat, gotowy do użycia manualnego, w postaci szybkodziałającej gotowej pianki na bazie nadtlenku wodoru, do dezynfekcji i mycia powierzchni medycznych wrażliwych na działanie alkoholu (w tym urządzeń elektronicznych); skład: nadtlenek wodoru 1–2,5%, kwas glikolowy 1–3%, sodium salicylate 0,1–1%. Spektrum działania: bakteriobójczy, drożdżakobójczy, grzybobójczy, prątkobójczy, wykazujący działanie wirusobójcze na wirusy osłonkowe, ograniczone spektrum działania wirusobójczego, działający na Norowirusy, sporobójczy wobec C. difficile. Możliwość stosowania bez użycia środków ochrony indywidualnych. pH: 2,01–2,3; gęstość: 1,01–1,016. Produkt posiadający podwójną rejestrację (wyrób medyczny i produkt biobójczy).</t>
    </r>
    <r>
      <rPr>
        <b/>
        <sz val="14"/>
        <color theme="1"/>
        <rFont val="Tahoma"/>
        <family val="2"/>
      </rPr>
      <t xml:space="preserve">
Wymagana karta charakterystyki oraz ulotka produktowa</t>
    </r>
  </si>
  <si>
    <r>
      <t xml:space="preserve">Środek piorąco-dezynfekcyjny w postaci proszku nie zawierający fosforanów. Produkt biobójczy, przeznaczony do chemiczno – termicznej dezynfekcji bielizny w temp. 65 oC. Do wszystkich tkanin i rodzajów bielizny, produkt wybielający, usuwający plamy, skuteczny wobec spor bakterii: Clostridium difficile, do wszystkich rodzajów pralnic: zakresów temperatur i stopni twardości wody. W składzie zawierający m.in.: nawęglan sodu: 10 – 20%, pochodne alkilowe C10 – 13, soli sodowej kwasu benzenosulfonowego 5 – 10%, węglan sodu: 2,5 – 5%, krzemian sodu: 2,5 – 3%. pH: 9.6 – 10.6%, gęstość: 0.59 – 0.65. Zgodny z wszelkimi prawem obowiązującymi normami, przepisami.
</t>
    </r>
    <r>
      <rPr>
        <b/>
        <sz val="14"/>
        <color theme="1"/>
        <rFont val="Tahoma"/>
        <family val="2"/>
        <charset val="238"/>
      </rPr>
      <t>Wymagana karta charakterystyki oraz ulotka produktowa</t>
    </r>
    <r>
      <rPr>
        <sz val="14"/>
        <color theme="1"/>
        <rFont val="Tahoma"/>
        <family val="2"/>
      </rPr>
      <t xml:space="preserve">
</t>
    </r>
  </si>
  <si>
    <r>
      <t xml:space="preserve">Profesjonalny preparat myjąco-dezynfekcyjny w postaci tabletek musujących zawierający aktywny chlor,  przeznaczony do dezynfekcji dużych zmywalnych powierzchni (również obciążonych materiałem organicznym); z możliwością zalewania plam krwi, wydalin, wydzielin. Preparat stworzony na bazie: troklozenu sodu: 30 – 50%, kwasu adypinowego: 20 – 25%, węglanu sodu: 2,5 – 5%, posiadający szerokie spektrum działania obejmujące bakterie, prątki gruźlicy (Mycobacterium tuberculosis), grzyby i wirusy (łącznie z wirusami Polio, Adeno, HBV, HCV, HIV). pH: 5.0 – 6.0. Zgodny z wszelkimi prawem obowiązującymi normami, przepisami. Produkt biobójczy. 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</si>
  <si>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rPr>
        <sz val="14"/>
        <rFont val="Tahoma"/>
        <family val="2"/>
        <charset val="238"/>
      </rPr>
      <t>Profesjonalny preparat do bieżącego mycia i utrzymania czystości wanien z hydromasażem / jacuzzi, przeznaczony do zastosowań profesjonalnych, odpowiedni do powierzchni mających kontakt z wodą, usuwający typowe zabrudzenia eksploatacyjne i osady, przeznaczony do stosowania zgodnie z zaleceniami producenta.</t>
    </r>
    <r>
      <rPr>
        <b/>
        <sz val="14"/>
        <rFont val="Tahoma"/>
        <family val="2"/>
      </rPr>
      <t xml:space="preserve"> 
Wymagana karta charakterystyki oraz ulotka produktowa</t>
    </r>
  </si>
  <si>
    <r>
      <t>Ilość/sztuk</t>
    </r>
    <r>
      <rPr>
        <b/>
        <vertAlign val="superscript"/>
        <sz val="14"/>
        <color rgb="FFFF0000"/>
        <rFont val="Tahoma"/>
        <family val="2"/>
        <charset val="238"/>
      </rPr>
      <t>1)</t>
    </r>
    <r>
      <rPr>
        <b/>
        <sz val="14"/>
        <color indexed="10"/>
        <rFont val="Tahoma"/>
        <family val="2"/>
      </rPr>
      <t xml:space="preserve">
zamówienie z Opcją 50%</t>
    </r>
  </si>
  <si>
    <r>
      <t xml:space="preserve">Profesjonalny preparat myjący w płynie, przebadany dermatologiczne do higienicznego mycia rąk, niealkaiczny na bazie syntetycznych składników, o pH: 4,5 - 5,5, zawierający substancje nawilżające, zapachowe; posiadający  właściwości pielęgnujące i myjące, nadający się również do mycia ciała i kąpieli pod prysznicem. Przeznacznie: użytek zawodowy do częstego użytkowania w podmiotach służby zdrowia, np. gabinety lekarskie. Gęstość: 1.02. 
</t>
    </r>
    <r>
      <rPr>
        <b/>
        <sz val="14"/>
        <color theme="1"/>
        <rFont val="Tahoma"/>
        <family val="2"/>
        <charset val="238"/>
      </rPr>
      <t xml:space="preserve">Uwaga!
Preparat powinien być kompatybilny z preparatem do dezynfekcji rąk - pochodzący od jednego producenta.
</t>
    </r>
    <r>
      <rPr>
        <sz val="14"/>
        <color theme="1"/>
        <rFont val="Tahoma"/>
        <family val="2"/>
      </rPr>
      <t xml:space="preserve">
</t>
    </r>
    <r>
      <rPr>
        <b/>
        <sz val="14"/>
        <color rgb="FFFF0000"/>
        <rFont val="Tahoma"/>
        <family val="2"/>
        <charset val="238"/>
      </rPr>
      <t>*w celu zapewnienia higieny w stosowaniu preparatu zamawiający wymaga udostępnienia oraz  montażu dozowników  z wkładem plastikowym w ilości max. 20 szt.</t>
    </r>
    <r>
      <rPr>
        <sz val="14"/>
        <color theme="1"/>
        <rFont val="Tahoma"/>
        <family val="2"/>
      </rPr>
      <t xml:space="preserve">
</t>
    </r>
    <r>
      <rPr>
        <b/>
        <sz val="14"/>
        <color theme="1"/>
        <rFont val="Tahoma"/>
        <family val="2"/>
        <charset val="238"/>
      </rPr>
      <t>Wymagana karta charakterystyki oraz ulotka produktowa</t>
    </r>
    <r>
      <rPr>
        <sz val="14"/>
        <color theme="1"/>
        <rFont val="Tahoma"/>
        <family val="2"/>
      </rPr>
      <t xml:space="preserve">
</t>
    </r>
  </si>
  <si>
    <r>
      <rPr>
        <sz val="14"/>
        <color theme="1"/>
        <rFont val="Tahoma"/>
        <family val="2"/>
        <charset val="238"/>
      </rPr>
      <t>Profesjonalny preparat do higienicznej dezynfekcji rąk w płynie, do użytku w podmiotach służby zdrowia, na bazie alkoholu etylowego / etanolu, preparat bezbarwny zawierający substancje nawilżające, pielęgnujące i regenerujące skórę, takie jak witamina E, pantenol i gliceryna; higieniczna dezynfekcja rąk zgodnie z normą EN 1500 w czasie wskazanym przez producenta. Spełniający normy: EN 1500, EN 12791, EN 13727, EN 13624, EN 14476, EN 14348; produkt biobójczy.</t>
    </r>
    <r>
      <rPr>
        <b/>
        <sz val="14"/>
        <color theme="1"/>
        <rFont val="Tahoma"/>
        <family val="2"/>
      </rPr>
      <t xml:space="preserve">
Uwaga!
Preparat powinien być kompatybilny z preparatem do mycia rąk - pochodzący od jednego producenta.
</t>
    </r>
    <r>
      <rPr>
        <b/>
        <sz val="14"/>
        <color rgb="FFFF0000"/>
        <rFont val="Tahoma"/>
        <family val="2"/>
        <charset val="238"/>
      </rPr>
      <t>*w celu zapewnienia higieny w stosowaniu preparatu zamawiający wymaga udostępnienia oraz montażu dozowników z wkładem plastikowym w ilości max. 20 szt.</t>
    </r>
    <r>
      <rPr>
        <b/>
        <sz val="14"/>
        <color theme="1"/>
        <rFont val="Tahoma"/>
        <family val="2"/>
      </rPr>
      <t xml:space="preserve">
Wymagana karta charakterystyki oraz ulotka produktowa</t>
    </r>
  </si>
  <si>
    <t>3</t>
  </si>
  <si>
    <t>wiadro
1,0 kg/l - 1,5 kg/l
albo
1 000 g/ml - 1500 g/ml</t>
  </si>
  <si>
    <t>butelka 
450 ml/g - 700 ml/g</t>
  </si>
  <si>
    <t xml:space="preserve">kanister
 5 l/kg - 6 l/kg albo
5000 ml/g - 6000 ml/g </t>
  </si>
  <si>
    <t>butelka
 450 ml/g- 700 ml/g</t>
  </si>
  <si>
    <t xml:space="preserve">kanister
 5 l/kg - 6 l/kg
 albo
5000 ml/g - 6000 ml/g </t>
  </si>
  <si>
    <t xml:space="preserve">kanister
 5 l/kg - 6 l/kg
 albo
5 000 ml/g - 6 000 ml/g </t>
  </si>
  <si>
    <t>butelka spray 
600 ml - 650 ml
albo 
600 g - 650 g</t>
  </si>
  <si>
    <t>kanister
 5 l/kg - 6 l/kg 
/butelka 3 x 2 l/
albo
 5 000 ml/g - 6 000 ml/g
/butelka 3 x 2 000 ml/</t>
  </si>
  <si>
    <t xml:space="preserve">kanister
 5l/kg - 6l/kg
 albo
5 000 ml/g - 6 000 ml/g </t>
  </si>
  <si>
    <t>butelka spray:
500ml - 750ml
albo
500 g - 750 g</t>
  </si>
  <si>
    <t xml:space="preserve">kanister
 5l/kg - 6l/kg
 albo
5000 ml/g - 6000 ml/g </t>
  </si>
  <si>
    <t>butelka spray:
500 ml - 750 ml
albo
500 g - 750 g</t>
  </si>
  <si>
    <t xml:space="preserve">wiadro
 5 kg/l - 6kg/l
albo
5000 ml/g - 6000 ml/g </t>
  </si>
  <si>
    <t>opakowanie 120 - 150 szt. tabletek</t>
  </si>
  <si>
    <t>wkład o pojemności 
500 ml/g - 800 ml/g</t>
  </si>
  <si>
    <t>kanister 
20kg/l - 25kg/l</t>
  </si>
  <si>
    <t>kanister 
10 kg/l - 15 kg/l</t>
  </si>
  <si>
    <t>butelka ze spryskiwaczem o pojemności:
0,5 l - 0,75 l
albo 
500 ml/g - 750 ml/g</t>
  </si>
  <si>
    <t>wiadro 
10 kg/l - 15 kg/l</t>
  </si>
  <si>
    <t>butelka ze spryskiwaczem 
0,5 l - 0,75 l
albo
500 ml/g - 750 ml/g</t>
  </si>
  <si>
    <t xml:space="preserve">kanister
 3 kg/l - 5 kg/l </t>
  </si>
  <si>
    <t>butelka
 1,5 l/kg  - 2 l/kg
abo
 1 500 ml/g - 2 000 ml/g</t>
  </si>
  <si>
    <t>kanister
 10 l/kg - 15 l/kg</t>
  </si>
  <si>
    <r>
      <rPr>
        <sz val="14"/>
        <color theme="1"/>
        <rFont val="Tahoma"/>
        <family val="2"/>
        <charset val="238"/>
      </rPr>
      <t>Środek myjący do mycia ręcznego i maszynowego podłóg w postaci płynnego koncentratu, do profesjonalnego użytku w zakładach zbiorowego żywienia, odpowiedni do metody przecierania oraz do ciśnieniowych maszyn myjących, usuwający pozostałości białkowe i tłuszczowe, słabo pieniący, posiadający w składzie kumenosulfonian sodu 1-10%, alkohole etoksylowane 1-10%, fosforan sodu 1-10% oraz alikolobenzenosulfonian 1-10%, wartość ph wynosi: 10 - 12, gęstość 1,11 g/cm³.</t>
    </r>
    <r>
      <rPr>
        <b/>
        <sz val="14"/>
        <color theme="1"/>
        <rFont val="Tahoma"/>
        <family val="2"/>
      </rPr>
      <t xml:space="preserve">
Wymagana karta charakterystyki oraz ulotka produktowa</t>
    </r>
  </si>
  <si>
    <t>kanister 
10 l/kg - 15 l/kg</t>
  </si>
  <si>
    <t>opakowanie 
po 100 - 120 szt.
tabletek</t>
  </si>
  <si>
    <t>opakowanie 
po 120 - 150 szt.
tabletek</t>
  </si>
  <si>
    <r>
      <t xml:space="preserve">Środek do szybkiej dezynfekcji powierzchni oraz wyposażenia w branży spożywczej o działaniu: bakteriobójczym, drożdżakobójczym i grzybobójczym,  wirusy osłonkowe ( włącznie z HIV, HBV, HCV ) oraz na norowirusy ( potwierdzone działanie według norm EN ),  posiadający w składzie propan-1-ol 25-50%, alkohol etylowy: 10-25%, gęstość 0,89 g/cm³. Produkt biobójczy.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</si>
  <si>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Środek profesjonalny, myjąco-dezynfekcyjny do powierzchni i urządzeń do zastosowania w branży spożywczej, usuwający zanieczyszczenia z powierzchni roboczych, urządzeń i podłóg przy jednoczesnym działaniu dezynfekcyjnym, bakteriobójczym, drożdżakobójczym oraz na wirusy osłonkowe ( w tym HIV, HBV, HVC ), stężenie od 0,5%, nie zawierający substancji zapachowych ani barwników, posiadający w składzie chlorek didecylodimetyloamonium 1-10%, izotridekanol 1-10%, glikol etylenowy 1-10% oraz propan-2-ol 1-10%, wartość pH: 9 - 10, gęstość 0,99 g/cm³. Produkt biobójczy.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</si>
  <si>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Produkt w postaci tabletek z przeznaczeniem do profesjonalnego mycia pieców konwekcyjno - parowych producenta Rational będącego na wyposażeniu zamawiającego. Składniki: wodorotlenek sodu: min. 20%, metakrzemian disodu: 10 - 20%, węglan sodu: 10 - 20%, pH: 12 - 13, gęstość: 1100 g/l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</si>
  <si>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Produkt w postaci tabletek pielęgnacyjnych do profesjonalnego użytkowania, przeznaczonych do pieców konwekcyjno - parowych producenta Rational będących na wyposażeniu zamawiającego. Składniki: kwas cytrynowy: min. 20%, kwas jabłkowy: min. 20%, kwas adypinowy: 1 - 5%, pH: 2,5 - 3, gęstość: 800 g/l
</t>
    </r>
    <r>
      <rPr>
        <b/>
        <sz val="14"/>
        <color theme="1"/>
        <rFont val="Tahoma"/>
        <family val="2"/>
        <charset val="238"/>
      </rPr>
      <t xml:space="preserve">
Wymagana karta charakterystyki oraz ulotka produktowa</t>
    </r>
  </si>
  <si>
    <t>opakowanie
 25 kg/l - 30 kg/l</t>
  </si>
  <si>
    <r>
      <t xml:space="preserve">Tabletki solne do uzdatniania wody w zmywarkach gastronomicznych w tym tunelowej, do profesjonalnego użytku w zakładach zbiorowego żywienia. Skład: chlorek sodu. 
</t>
    </r>
    <r>
      <rPr>
        <b/>
        <sz val="14"/>
        <color rgb="FFFF0000"/>
        <rFont val="Tahoma"/>
        <family val="2"/>
        <charset val="238"/>
      </rPr>
      <t xml:space="preserve">*wymagany montaż systemu dozowania i kontroli środków do zmywarki tunelowej Winterhalter UF – M Energy będącej na wyposażeniu zamawiającego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</si>
  <si>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Płynny środek myjący do zastosowań profesjonalnych, w postaci koncentratu, do mycia zastawy szklanej. środek myjący w zmywarkach gastronomicznych przeznaczony do mycia zastawy szklanej, nadający się do użycia w wodzie miękkiej,  o neutralnym zapachu, łatwo spłukujący się, dozowanie 1,5-2 ml/l wody, posiadający w składzie metakrzemian disodu 1-10% oraz wodorotlenek potasu 1-5%, wartość ph: 11-13, gęstość 1,32 g/cm³.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</si>
  <si>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Płynny środek płuczący, w postaci koncentratu do stosowania profesjonalnego w zmywarkach gastronomicznych. Środek przeznaczony do płukania zastawy stołowej, szczególnie nadajacy się do szkła, do zastosowania w wodzie miękkiej, nadający połysk i niezostawiający zacieków, o neutralnym zapachu i smaku, środek nie klasyfikowany jako niebezpieczny według dyrektywy 1272/2008/WE, posiadający w składzie alkohole 10-25%  oraz kwas cytrynowy 1-10%, wartość ph: od 3,5 do 4,5, gęstość: 1,01 g/cm³.
</t>
    </r>
    <r>
      <rPr>
        <b/>
        <sz val="14"/>
        <color rgb="FFFF0000"/>
        <rFont val="Tahoma"/>
        <family val="2"/>
        <charset val="238"/>
      </rPr>
      <t>*wymagany montaż systemu dozowania i kontroli środków do zmywarki tunelowej Winterhalter UF – M Energy będącej na wyposażeniu zamawiającego</t>
    </r>
    <r>
      <rPr>
        <sz val="14"/>
        <color theme="1"/>
        <rFont val="Tahoma"/>
        <family val="2"/>
      </rPr>
      <t xml:space="preserve">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</si>
  <si>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Środek myjący w postaci płynnego koncentratu, do pieców konwekcyjno-parowych do zastosowania manualnego oraz z automatycznym systemem mycia, usuwający osady białkowe, zabrudzenia tłuszczowe oraz przypalone pozostałości żywności, charakteryzujący się kompatybilnością materiałową, posiadający w składzie wodorotlenek potasu 10-25% oraz etoksylowany dekan-1-ol 1-10%, wartość ph: od 13 - 14, gęstość 1,11 g/cm³.
</t>
    </r>
    <r>
      <rPr>
        <b/>
        <sz val="14"/>
        <color theme="1"/>
        <rFont val="Tahoma"/>
        <family val="2"/>
        <charset val="238"/>
      </rPr>
      <t>Wymagana karta charakterystyki oraz ulotka produktow</t>
    </r>
    <r>
      <rPr>
        <sz val="14"/>
        <color theme="1"/>
        <rFont val="Tahoma"/>
        <family val="2"/>
      </rPr>
      <t>a</t>
    </r>
  </si>
  <si>
    <r>
      <t xml:space="preserve">Środek czyszczący w postaci płynnego koncentratu do manualnego usuwania przypaleń z urządzeń do grillowania, piekarników, do stosowania w zakładach zabiorowego żywienia, usuwający silnie przypalone osady tłuszczu, pozostałości żywności oraz silnie zwęglone osady z powierzchni do grillowania i smażenia, posiadający w składzie wodorotlenek potasu 10-25%, wartość ph wynosi: od 13 do 14, gęstość 1,26 g/cm³.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</si>
  <si>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Preparat w postaci proszku do gruntownego mycia ręcznego i maszynowego naczyń z przyschniętymi resztkami żywności w tym skrobi, do czyszczenia porcelany, stali nierdzewnej. Działajacy w stężeniu 1-3%; produkt nadający się do czyszczenia układów ściekowych. Środek posiadający w składzie wodorotlenek sodu minimum 50% oraz etoksylowany alkohol tłuszczowy 1-10%, wartość ph: 12 - 13, gęstość nasypowa: 1080 - 1130 kg/m3
</t>
    </r>
    <r>
      <rPr>
        <b/>
        <sz val="14"/>
        <color rgb="FFFF0000"/>
        <rFont val="Tahoma"/>
        <family val="2"/>
        <charset val="238"/>
      </rPr>
      <t>*wymagany montaż systemu dozowania i kontroli środków do zmywarki tunelowej Winterhalter UF – M Energy będącej na wyposażeniu zamawiającego</t>
    </r>
    <r>
      <rPr>
        <sz val="14"/>
        <color theme="1"/>
        <rFont val="Tahoma"/>
        <family val="2"/>
      </rPr>
      <t xml:space="preserve">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</si>
  <si>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Środek do pielęgnacji stali nierdzewnej usuwający odciski palców, smugi, plamy, pozostawiający warstwę ochronną pozwalającą uniknąć ponownego osadania się zabrudzeń, posiadający w składzie olej parafinowy 30% - 35% oraz alkohole etoksylowane 1-10%, gęstość 0,85 g/cm³.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</si>
  <si>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Środek do odkamieniania zmywarek gastronomicznych oraz kotłów grzewczych odpowiedni dla materiałów typu szkło, stal nierdzewna, porcelana czy tworzywo sztuczne,bez zapachowy, działający w stężeniu 1-5%, posiadający w składzie kwas fosforowy minimum 50%, wartość ph wynosi od 1,2 - 1,8, gęstość 1,37 g/cm³.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</si>
  <si>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Płynny odkamieniacz w postaci koncentratu do profesjonalnego użytku, z przeznaczeniem do powierzchni i urządzeń w obszarach przetwórstwa żywności, usuwający osady wapnia i inne zabrudzenia podatne na środki kwaśne, odpowiedni do materiałów typu szkło, porcelana, tworzywa sztuczne oraz stal nierdzewna, działający w stężeniu 1%, posiadający w składzie kwas cytrynowy 25-50%, wartość ph: od 1 do 1,5, gęstość 1,16 g/cm³.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</si>
  <si>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r>
      <t xml:space="preserve">
Płynny, uniwersalny środek myjący do zmywarek przemysłowych. Środek myjący do mycia zastawy stołowej, usuwający zabrudzenia łącznie z osadami białka, skrobi oraz po kawie i herbacie, nadający się do mycia szkła, porcelany, stali nierdzewnej oraz tworzyw sztucznych, do zastosowania przy każdej twardości wody, dozowanie 2-3 ml/l wody, posiadający w składzie wodorotlenek potasu 10-25% oraz chloran sodu 1-2,5%, wartość ph 10-14, gęstość 1,37 g/cm³.
</t>
    </r>
    <r>
      <rPr>
        <b/>
        <sz val="14"/>
        <color rgb="FFFF0000"/>
        <rFont val="Tahoma"/>
        <family val="2"/>
        <charset val="238"/>
      </rPr>
      <t xml:space="preserve">*wymagany montaż systemu dozowania i kontroli środków do zmywarki tunelowej Winterhalter UF – M Energy będącej na wyposażeniu zamawiającego
</t>
    </r>
    <r>
      <rPr>
        <b/>
        <sz val="14"/>
        <color theme="1"/>
        <rFont val="Tahoma"/>
        <family val="2"/>
        <charset val="238"/>
      </rPr>
      <t>Wymagana karta charakterystyki oraz ulotka produktowa</t>
    </r>
  </si>
  <si>
    <t>ZP.262.5.2026.AS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1.1 do SWZ</t>
  </si>
  <si>
    <r>
      <t>Cena</t>
    </r>
    <r>
      <rPr>
        <b/>
        <vertAlign val="superscript"/>
        <sz val="14"/>
        <color rgb="FF000000"/>
        <rFont val="Tahoma"/>
        <family val="2"/>
        <charset val="238"/>
      </rPr>
      <t>2)</t>
    </r>
    <r>
      <rPr>
        <b/>
        <sz val="14"/>
        <color indexed="8"/>
        <rFont val="Tahoma"/>
        <family val="2"/>
      </rPr>
      <t xml:space="preserve">
jednostkowa netto
za sztukę</t>
    </r>
  </si>
  <si>
    <t>ZP.262.5.2026.AS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1.2 do SWZ</t>
  </si>
  <si>
    <r>
      <rPr>
        <sz val="14"/>
        <rFont val="Tahoma"/>
        <family val="2"/>
        <charset val="238"/>
      </rPr>
      <t>Preparat do higienicznego mycia rąk bez dodatków zapachowych i barwników, przeznaczony do codziennego, profesjonalnego utrzymania czystości oraz higieny osobistej, odpowiedni do użytkowania w miejscach przygotowania żywności. Skład: gliceryna 3–10%, kwas mlekowy 1–3%, anionowe środki powierzchniowo-czynne 1–3%; pH: &gt;2; gęstość względna ok. 1,02. Preparat o właściwościach delikatnych dla skóry, bez parabenów i triklosanu.</t>
    </r>
    <r>
      <rPr>
        <b/>
        <sz val="14"/>
        <rFont val="Tahoma"/>
        <family val="2"/>
      </rPr>
      <t xml:space="preserve">
</t>
    </r>
    <r>
      <rPr>
        <b/>
        <sz val="14"/>
        <color rgb="FFFF0000"/>
        <rFont val="Tahoma"/>
        <family val="2"/>
        <charset val="238"/>
      </rPr>
      <t>*w celu zapewnienia higieny w stosowaniu preparatu zamawiający wymaga udostępnienia oraz montażu dozowników z wkładem w ilości max. 10 szt.</t>
    </r>
    <r>
      <rPr>
        <b/>
        <sz val="14"/>
        <rFont val="Tahoma"/>
        <family val="2"/>
      </rPr>
      <t xml:space="preserve">
Wymagana karta charakterystyki oraz ulotka produktowa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</si>
</sst>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9"/>
      <color indexed="8"/>
      <name val="Tahoma"/>
      <family val="2"/>
    </font>
    <font>
      <sz val="12"/>
      <color indexed="8"/>
      <name val="Tahoma"/>
      <family val="2"/>
    </font>
    <font>
      <b/>
      <sz val="10"/>
      <color indexed="8"/>
      <name val="Tahoma"/>
      <family val="2"/>
    </font>
    <font>
      <b/>
      <sz val="11"/>
      <color indexed="10"/>
      <name val="Tahoma"/>
      <family val="2"/>
    </font>
    <font>
      <b/>
      <sz val="11"/>
      <color indexed="8"/>
      <name val="Tahoma"/>
      <family val="2"/>
    </font>
    <font>
      <sz val="11"/>
      <color rgb="FF000000"/>
      <name val="Calibri"/>
      <family val="2"/>
    </font>
    <font>
      <b/>
      <sz val="14"/>
      <color rgb="FF000000"/>
      <name val="Tahoma"/>
      <family val="2"/>
    </font>
    <font>
      <b/>
      <sz val="14"/>
      <color indexed="8"/>
      <name val="Tahoma"/>
      <family val="2"/>
    </font>
    <font>
      <b/>
      <sz val="14"/>
      <color indexed="10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sz val="12"/>
      <color rgb="FF000000"/>
      <name val="Tahoma"/>
      <family val="2"/>
    </font>
    <font>
      <b/>
      <sz val="14"/>
      <name val="Tahoma"/>
      <family val="2"/>
    </font>
    <font>
      <b/>
      <sz val="14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b/>
      <sz val="14"/>
      <color rgb="FFFF0000"/>
      <name val="Tahoma"/>
      <family val="2"/>
      <charset val="238"/>
    </font>
    <font>
      <b/>
      <sz val="14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vertAlign val="superscript"/>
      <sz val="14"/>
      <color rgb="FFFF0000"/>
      <name val="Tahoma"/>
      <family val="2"/>
      <charset val="238"/>
    </font>
    <font>
      <sz val="14"/>
      <color theme="1"/>
      <name val="Tahoma"/>
      <family val="2"/>
      <charset val="238"/>
    </font>
    <font>
      <sz val="14"/>
      <name val="Tahoma"/>
      <family val="2"/>
      <charset val="238"/>
    </font>
    <font>
      <sz val="14"/>
      <color indexed="8"/>
      <name val="Tahoma"/>
      <family val="2"/>
      <charset val="238"/>
    </font>
    <font>
      <b/>
      <vertAlign val="superscript"/>
      <sz val="14"/>
      <color rgb="FF000000"/>
      <name val="Tahoma"/>
      <family val="2"/>
      <charset val="238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indexed="13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center"/>
    </xf>
    <xf numFmtId="0" fontId="12" fillId="4" borderId="1" xfId="0" applyFont="1" applyFill="1" applyBorder="1"/>
    <xf numFmtId="0" fontId="1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/>
    </xf>
    <xf numFmtId="9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top" wrapText="1"/>
    </xf>
    <xf numFmtId="165" fontId="8" fillId="0" borderId="11" xfId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17" fillId="5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/>
    </xf>
    <xf numFmtId="0" fontId="0" fillId="0" borderId="8" xfId="0" applyBorder="1"/>
    <xf numFmtId="0" fontId="9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0" xfId="0" applyFont="1" applyAlignment="1">
      <alignment horizontal="left" vertical="center"/>
    </xf>
    <xf numFmtId="0" fontId="1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9" fillId="2" borderId="1" xfId="0" applyFont="1" applyFill="1" applyBorder="1" applyAlignment="1">
      <alignment horizontal="right" vertical="center"/>
    </xf>
    <xf numFmtId="0" fontId="0" fillId="0" borderId="10" xfId="0" applyBorder="1"/>
    <xf numFmtId="0" fontId="0" fillId="0" borderId="6" xfId="0" applyBorder="1"/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right" vertical="center"/>
    </xf>
    <xf numFmtId="0" fontId="18" fillId="0" borderId="10" xfId="0" applyFont="1" applyBorder="1"/>
    <xf numFmtId="0" fontId="18" fillId="0" borderId="6" xfId="0" applyFont="1" applyBorder="1"/>
    <xf numFmtId="0" fontId="19" fillId="0" borderId="0" xfId="0" applyFont="1" applyAlignment="1">
      <alignment horizontal="left" vertical="center"/>
    </xf>
    <xf numFmtId="0" fontId="18" fillId="0" borderId="0" xfId="0" applyFont="1"/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30" fillId="0" borderId="0" xfId="0" applyFont="1"/>
    <xf numFmtId="0" fontId="21" fillId="0" borderId="0" xfId="0" applyFont="1"/>
    <xf numFmtId="0" fontId="2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8" fillId="0" borderId="1" xfId="0" applyFont="1" applyBorder="1" applyAlignment="1">
      <alignment horizontal="center" vertical="center"/>
    </xf>
  </cellXfs>
  <cellStyles count="2">
    <cellStyle name="Excel Built-in Normal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akiet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opLeftCell="A19" zoomScale="70" zoomScaleNormal="70" workbookViewId="0">
      <selection activeCell="B6" sqref="B6"/>
    </sheetView>
  </sheetViews>
  <sheetFormatPr defaultColWidth="11.88671875" defaultRowHeight="13.8" x14ac:dyDescent="0.25"/>
  <cols>
    <col min="1" max="1" width="21.6640625" style="1" customWidth="1"/>
    <col min="2" max="2" width="90.109375" style="1" customWidth="1"/>
    <col min="3" max="3" width="25" style="1" customWidth="1"/>
    <col min="4" max="4" width="27.88671875" style="1" customWidth="1"/>
    <col min="5" max="15" width="25.6640625" style="1" customWidth="1"/>
    <col min="16" max="16" width="11.88671875" style="1" customWidth="1"/>
    <col min="17" max="16384" width="11.88671875" style="1"/>
  </cols>
  <sheetData>
    <row r="1" spans="1:15" ht="24" customHeight="1" x14ac:dyDescent="0.25">
      <c r="A1" s="47" t="s">
        <v>104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47.4" customHeight="1" x14ac:dyDescent="0.3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s="2" customFormat="1" ht="42.75" customHeight="1" x14ac:dyDescent="0.2">
      <c r="A3" s="39" t="s">
        <v>1</v>
      </c>
      <c r="B3" s="8" t="s">
        <v>2</v>
      </c>
      <c r="C3" s="51" t="s">
        <v>3</v>
      </c>
      <c r="D3" s="41" t="s">
        <v>4</v>
      </c>
      <c r="E3" s="41" t="s">
        <v>5</v>
      </c>
      <c r="F3" s="41" t="s">
        <v>6</v>
      </c>
      <c r="G3" s="41" t="s">
        <v>7</v>
      </c>
      <c r="H3" s="41" t="s">
        <v>8</v>
      </c>
      <c r="I3" s="46" t="s">
        <v>49</v>
      </c>
      <c r="J3" s="41" t="s">
        <v>105</v>
      </c>
      <c r="K3" s="41" t="s">
        <v>9</v>
      </c>
      <c r="L3" s="41" t="s">
        <v>10</v>
      </c>
      <c r="M3" s="45" t="s">
        <v>11</v>
      </c>
      <c r="N3" s="45" t="s">
        <v>12</v>
      </c>
      <c r="O3" s="45" t="s">
        <v>13</v>
      </c>
    </row>
    <row r="4" spans="1:15" s="2" customFormat="1" ht="60" customHeight="1" x14ac:dyDescent="0.2">
      <c r="A4" s="40"/>
      <c r="B4" s="9" t="s">
        <v>14</v>
      </c>
      <c r="C4" s="5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2" customFormat="1" ht="21.15" customHeight="1" x14ac:dyDescent="0.2">
      <c r="A5" s="4">
        <v>1</v>
      </c>
      <c r="B5" s="6">
        <v>2</v>
      </c>
      <c r="C5" s="5">
        <v>3</v>
      </c>
      <c r="D5" s="4">
        <v>4</v>
      </c>
      <c r="E5" s="6">
        <v>5</v>
      </c>
      <c r="F5" s="5">
        <v>6</v>
      </c>
      <c r="G5" s="6">
        <v>7</v>
      </c>
      <c r="H5" s="5">
        <v>8</v>
      </c>
      <c r="I5" s="4">
        <v>9</v>
      </c>
      <c r="J5" s="6">
        <v>10</v>
      </c>
      <c r="K5" s="5">
        <v>11</v>
      </c>
      <c r="L5" s="4">
        <v>12</v>
      </c>
      <c r="M5" s="7">
        <v>13</v>
      </c>
      <c r="N5" s="7">
        <v>14</v>
      </c>
      <c r="O5" s="7">
        <v>15</v>
      </c>
    </row>
    <row r="6" spans="1:15" s="2" customFormat="1" ht="218.4" customHeight="1" x14ac:dyDescent="0.2">
      <c r="A6" s="13">
        <v>1</v>
      </c>
      <c r="B6" s="19" t="s">
        <v>103</v>
      </c>
      <c r="C6" s="10">
        <v>1</v>
      </c>
      <c r="D6" s="10" t="s">
        <v>77</v>
      </c>
      <c r="E6" s="10"/>
      <c r="F6" s="10"/>
      <c r="G6" s="10"/>
      <c r="H6" s="11">
        <v>190</v>
      </c>
      <c r="I6" s="11">
        <f t="shared" ref="I6:I20" si="0">H6*50%+H6</f>
        <v>285</v>
      </c>
      <c r="J6" s="12">
        <v>0</v>
      </c>
      <c r="K6" s="12">
        <f t="shared" ref="K6:K20" si="1">H6*J6</f>
        <v>0</v>
      </c>
      <c r="L6" s="12">
        <f t="shared" ref="L6:L20" si="2">I6*J6</f>
        <v>0</v>
      </c>
      <c r="M6" s="18"/>
      <c r="N6" s="17">
        <f t="shared" ref="N6:N20" si="3">K6+(K6*M6)</f>
        <v>0</v>
      </c>
      <c r="O6" s="12">
        <f t="shared" ref="O6:O20" si="4">L6+(L6*M6)</f>
        <v>0</v>
      </c>
    </row>
    <row r="7" spans="1:15" s="2" customFormat="1" ht="161.69999999999999" customHeight="1" x14ac:dyDescent="0.2">
      <c r="A7" s="13">
        <v>2</v>
      </c>
      <c r="B7" s="16" t="s">
        <v>95</v>
      </c>
      <c r="C7" s="10">
        <v>2</v>
      </c>
      <c r="D7" s="10" t="s">
        <v>78</v>
      </c>
      <c r="E7" s="10"/>
      <c r="F7" s="10"/>
      <c r="G7" s="10"/>
      <c r="H7" s="20">
        <v>42</v>
      </c>
      <c r="I7" s="11">
        <f t="shared" si="0"/>
        <v>63</v>
      </c>
      <c r="J7" s="12">
        <v>0</v>
      </c>
      <c r="K7" s="12">
        <f t="shared" si="1"/>
        <v>0</v>
      </c>
      <c r="L7" s="12">
        <f t="shared" si="2"/>
        <v>0</v>
      </c>
      <c r="M7" s="18"/>
      <c r="N7" s="17">
        <f t="shared" si="3"/>
        <v>0</v>
      </c>
      <c r="O7" s="12">
        <f t="shared" si="4"/>
        <v>0</v>
      </c>
    </row>
    <row r="8" spans="1:15" s="2" customFormat="1" ht="192.6" customHeight="1" x14ac:dyDescent="0.2">
      <c r="A8" s="13">
        <v>3</v>
      </c>
      <c r="B8" s="16" t="s">
        <v>96</v>
      </c>
      <c r="C8" s="10">
        <v>3</v>
      </c>
      <c r="D8" s="10" t="s">
        <v>78</v>
      </c>
      <c r="E8" s="10"/>
      <c r="F8" s="10"/>
      <c r="G8" s="10"/>
      <c r="H8" s="20">
        <v>50</v>
      </c>
      <c r="I8" s="11">
        <f t="shared" si="0"/>
        <v>75</v>
      </c>
      <c r="J8" s="12">
        <v>0</v>
      </c>
      <c r="K8" s="12">
        <f t="shared" si="1"/>
        <v>0</v>
      </c>
      <c r="L8" s="12">
        <f t="shared" si="2"/>
        <v>0</v>
      </c>
      <c r="M8" s="18"/>
      <c r="N8" s="17">
        <f t="shared" si="3"/>
        <v>0</v>
      </c>
      <c r="O8" s="12">
        <f t="shared" si="4"/>
        <v>0</v>
      </c>
    </row>
    <row r="9" spans="1:15" s="2" customFormat="1" ht="138.6" customHeight="1" x14ac:dyDescent="0.2">
      <c r="A9" s="13">
        <v>4</v>
      </c>
      <c r="B9" s="16" t="s">
        <v>97</v>
      </c>
      <c r="C9" s="10">
        <v>4</v>
      </c>
      <c r="D9" s="10" t="s">
        <v>79</v>
      </c>
      <c r="E9" s="10"/>
      <c r="F9" s="10"/>
      <c r="G9" s="10"/>
      <c r="H9" s="20">
        <v>12</v>
      </c>
      <c r="I9" s="11">
        <f t="shared" si="0"/>
        <v>18</v>
      </c>
      <c r="J9" s="12">
        <v>0</v>
      </c>
      <c r="K9" s="12">
        <f t="shared" si="1"/>
        <v>0</v>
      </c>
      <c r="L9" s="12">
        <f t="shared" si="2"/>
        <v>0</v>
      </c>
      <c r="M9" s="18"/>
      <c r="N9" s="17">
        <f t="shared" si="3"/>
        <v>0</v>
      </c>
      <c r="O9" s="12">
        <f t="shared" si="4"/>
        <v>0</v>
      </c>
    </row>
    <row r="10" spans="1:15" s="2" customFormat="1" ht="132" customHeight="1" x14ac:dyDescent="0.2">
      <c r="A10" s="13">
        <v>5</v>
      </c>
      <c r="B10" s="16" t="s">
        <v>98</v>
      </c>
      <c r="C10" s="10">
        <v>5</v>
      </c>
      <c r="D10" s="10" t="s">
        <v>79</v>
      </c>
      <c r="E10" s="10"/>
      <c r="F10" s="10"/>
      <c r="G10" s="10"/>
      <c r="H10" s="20">
        <v>12</v>
      </c>
      <c r="I10" s="11">
        <f t="shared" si="0"/>
        <v>18</v>
      </c>
      <c r="J10" s="12">
        <v>0</v>
      </c>
      <c r="K10" s="12">
        <f t="shared" si="1"/>
        <v>0</v>
      </c>
      <c r="L10" s="12">
        <f t="shared" si="2"/>
        <v>0</v>
      </c>
      <c r="M10" s="18"/>
      <c r="N10" s="17">
        <f t="shared" si="3"/>
        <v>0</v>
      </c>
      <c r="O10" s="12">
        <f t="shared" si="4"/>
        <v>0</v>
      </c>
    </row>
    <row r="11" spans="1:15" s="2" customFormat="1" ht="190.2" customHeight="1" x14ac:dyDescent="0.2">
      <c r="A11" s="13">
        <v>6</v>
      </c>
      <c r="B11" s="16" t="s">
        <v>99</v>
      </c>
      <c r="C11" s="10">
        <v>6</v>
      </c>
      <c r="D11" s="10" t="s">
        <v>80</v>
      </c>
      <c r="E11" s="10"/>
      <c r="F11" s="10"/>
      <c r="G11" s="10"/>
      <c r="H11" s="20">
        <v>6</v>
      </c>
      <c r="I11" s="11">
        <f t="shared" si="0"/>
        <v>9</v>
      </c>
      <c r="J11" s="12">
        <v>0</v>
      </c>
      <c r="K11" s="12">
        <f t="shared" si="1"/>
        <v>0</v>
      </c>
      <c r="L11" s="12">
        <f t="shared" si="2"/>
        <v>0</v>
      </c>
      <c r="M11" s="18"/>
      <c r="N11" s="17">
        <f t="shared" si="3"/>
        <v>0</v>
      </c>
      <c r="O11" s="12">
        <f t="shared" si="4"/>
        <v>0</v>
      </c>
    </row>
    <row r="12" spans="1:15" s="2" customFormat="1" ht="110.85" customHeight="1" x14ac:dyDescent="0.2">
      <c r="A12" s="13">
        <v>7</v>
      </c>
      <c r="B12" s="16" t="s">
        <v>100</v>
      </c>
      <c r="C12" s="10">
        <v>7</v>
      </c>
      <c r="D12" s="10" t="s">
        <v>81</v>
      </c>
      <c r="E12" s="10"/>
      <c r="F12" s="10"/>
      <c r="G12" s="10"/>
      <c r="H12" s="20">
        <v>22</v>
      </c>
      <c r="I12" s="11">
        <f t="shared" si="0"/>
        <v>33</v>
      </c>
      <c r="J12" s="12">
        <v>0</v>
      </c>
      <c r="K12" s="12">
        <f t="shared" si="1"/>
        <v>0</v>
      </c>
      <c r="L12" s="12">
        <f t="shared" si="2"/>
        <v>0</v>
      </c>
      <c r="M12" s="18"/>
      <c r="N12" s="17">
        <f t="shared" si="3"/>
        <v>0</v>
      </c>
      <c r="O12" s="12">
        <f t="shared" si="4"/>
        <v>0</v>
      </c>
    </row>
    <row r="13" spans="1:15" s="2" customFormat="1" ht="123.9" customHeight="1" x14ac:dyDescent="0.2">
      <c r="A13" s="13">
        <v>8</v>
      </c>
      <c r="B13" s="16" t="s">
        <v>101</v>
      </c>
      <c r="C13" s="10">
        <v>8</v>
      </c>
      <c r="D13" s="10" t="s">
        <v>82</v>
      </c>
      <c r="E13" s="10"/>
      <c r="F13" s="10"/>
      <c r="G13" s="10"/>
      <c r="H13" s="20">
        <v>14</v>
      </c>
      <c r="I13" s="11">
        <f t="shared" si="0"/>
        <v>21</v>
      </c>
      <c r="J13" s="12">
        <v>0</v>
      </c>
      <c r="K13" s="12">
        <f t="shared" si="1"/>
        <v>0</v>
      </c>
      <c r="L13" s="12">
        <f t="shared" si="2"/>
        <v>0</v>
      </c>
      <c r="M13" s="18"/>
      <c r="N13" s="17">
        <f t="shared" si="3"/>
        <v>0</v>
      </c>
      <c r="O13" s="12">
        <f t="shared" si="4"/>
        <v>0</v>
      </c>
    </row>
    <row r="14" spans="1:15" s="2" customFormat="1" ht="144" customHeight="1" x14ac:dyDescent="0.2">
      <c r="A14" s="13">
        <v>9</v>
      </c>
      <c r="B14" s="16" t="s">
        <v>102</v>
      </c>
      <c r="C14" s="10">
        <v>9</v>
      </c>
      <c r="D14" s="10" t="s">
        <v>83</v>
      </c>
      <c r="E14" s="10"/>
      <c r="F14" s="10"/>
      <c r="G14" s="10"/>
      <c r="H14" s="20">
        <v>14</v>
      </c>
      <c r="I14" s="11">
        <f t="shared" si="0"/>
        <v>21</v>
      </c>
      <c r="J14" s="12">
        <v>0</v>
      </c>
      <c r="K14" s="12">
        <f t="shared" si="1"/>
        <v>0</v>
      </c>
      <c r="L14" s="12">
        <f t="shared" si="2"/>
        <v>0</v>
      </c>
      <c r="M14" s="18"/>
      <c r="N14" s="17">
        <f t="shared" si="3"/>
        <v>0</v>
      </c>
      <c r="O14" s="12">
        <f t="shared" si="4"/>
        <v>0</v>
      </c>
    </row>
    <row r="15" spans="1:15" s="2" customFormat="1" ht="167.4" customHeight="1" x14ac:dyDescent="0.2">
      <c r="A15" s="13">
        <v>10</v>
      </c>
      <c r="B15" s="38" t="s">
        <v>85</v>
      </c>
      <c r="C15" s="10">
        <v>10</v>
      </c>
      <c r="D15" s="10" t="s">
        <v>84</v>
      </c>
      <c r="E15" s="10"/>
      <c r="F15" s="10"/>
      <c r="G15" s="10"/>
      <c r="H15" s="20">
        <v>32</v>
      </c>
      <c r="I15" s="11">
        <f t="shared" si="0"/>
        <v>48</v>
      </c>
      <c r="J15" s="12">
        <v>0</v>
      </c>
      <c r="K15" s="12">
        <f t="shared" si="1"/>
        <v>0</v>
      </c>
      <c r="L15" s="12">
        <f t="shared" si="2"/>
        <v>0</v>
      </c>
      <c r="M15" s="18"/>
      <c r="N15" s="17">
        <f t="shared" si="3"/>
        <v>0</v>
      </c>
      <c r="O15" s="12">
        <f t="shared" si="4"/>
        <v>0</v>
      </c>
    </row>
    <row r="16" spans="1:15" s="2" customFormat="1" ht="180" customHeight="1" x14ac:dyDescent="0.2">
      <c r="A16" s="13">
        <v>11</v>
      </c>
      <c r="B16" s="16" t="s">
        <v>90</v>
      </c>
      <c r="C16" s="10">
        <v>11</v>
      </c>
      <c r="D16" s="10" t="s">
        <v>86</v>
      </c>
      <c r="E16" s="10"/>
      <c r="F16" s="10"/>
      <c r="G16" s="10"/>
      <c r="H16" s="20">
        <v>32</v>
      </c>
      <c r="I16" s="11">
        <f t="shared" si="0"/>
        <v>48</v>
      </c>
      <c r="J16" s="12">
        <v>0</v>
      </c>
      <c r="K16" s="12">
        <f t="shared" si="1"/>
        <v>0</v>
      </c>
      <c r="L16" s="12">
        <f t="shared" si="2"/>
        <v>0</v>
      </c>
      <c r="M16" s="18"/>
      <c r="N16" s="17">
        <f t="shared" si="3"/>
        <v>0</v>
      </c>
      <c r="O16" s="12">
        <f t="shared" si="4"/>
        <v>0</v>
      </c>
    </row>
    <row r="17" spans="1:15" s="2" customFormat="1" ht="138.6" customHeight="1" x14ac:dyDescent="0.2">
      <c r="A17" s="13">
        <v>12</v>
      </c>
      <c r="B17" s="16" t="s">
        <v>89</v>
      </c>
      <c r="C17" s="10">
        <v>12</v>
      </c>
      <c r="D17" s="10" t="s">
        <v>79</v>
      </c>
      <c r="E17" s="10"/>
      <c r="F17" s="10"/>
      <c r="G17" s="10"/>
      <c r="H17" s="20">
        <v>22</v>
      </c>
      <c r="I17" s="11">
        <f t="shared" si="0"/>
        <v>33</v>
      </c>
      <c r="J17" s="12">
        <v>0</v>
      </c>
      <c r="K17" s="12">
        <f t="shared" si="1"/>
        <v>0</v>
      </c>
      <c r="L17" s="12">
        <f t="shared" si="2"/>
        <v>0</v>
      </c>
      <c r="M17" s="18"/>
      <c r="N17" s="17">
        <f t="shared" si="3"/>
        <v>0</v>
      </c>
      <c r="O17" s="12">
        <f t="shared" si="4"/>
        <v>0</v>
      </c>
    </row>
    <row r="18" spans="1:15" s="2" customFormat="1" ht="133.19999999999999" customHeight="1" x14ac:dyDescent="0.2">
      <c r="A18" s="13">
        <v>13</v>
      </c>
      <c r="B18" s="16" t="s">
        <v>91</v>
      </c>
      <c r="C18" s="10">
        <v>13</v>
      </c>
      <c r="D18" s="35" t="s">
        <v>87</v>
      </c>
      <c r="E18" s="10"/>
      <c r="F18" s="10"/>
      <c r="G18" s="10"/>
      <c r="H18" s="20">
        <v>10</v>
      </c>
      <c r="I18" s="11">
        <f t="shared" si="0"/>
        <v>15</v>
      </c>
      <c r="J18" s="12">
        <v>0</v>
      </c>
      <c r="K18" s="12">
        <f t="shared" si="1"/>
        <v>0</v>
      </c>
      <c r="L18" s="12">
        <f t="shared" si="2"/>
        <v>0</v>
      </c>
      <c r="M18" s="18"/>
      <c r="N18" s="17">
        <f t="shared" si="3"/>
        <v>0</v>
      </c>
      <c r="O18" s="12">
        <f t="shared" si="4"/>
        <v>0</v>
      </c>
    </row>
    <row r="19" spans="1:15" s="2" customFormat="1" ht="124.8" customHeight="1" x14ac:dyDescent="0.2">
      <c r="A19" s="13">
        <v>14</v>
      </c>
      <c r="B19" s="16" t="s">
        <v>92</v>
      </c>
      <c r="C19" s="10">
        <v>14</v>
      </c>
      <c r="D19" s="35" t="s">
        <v>88</v>
      </c>
      <c r="E19" s="10"/>
      <c r="F19" s="10"/>
      <c r="G19" s="10"/>
      <c r="H19" s="20">
        <v>7</v>
      </c>
      <c r="I19" s="11">
        <f t="shared" si="0"/>
        <v>10.5</v>
      </c>
      <c r="J19" s="12">
        <v>0</v>
      </c>
      <c r="K19" s="12">
        <f t="shared" si="1"/>
        <v>0</v>
      </c>
      <c r="L19" s="12">
        <f t="shared" si="2"/>
        <v>0</v>
      </c>
      <c r="M19" s="18"/>
      <c r="N19" s="17">
        <f t="shared" si="3"/>
        <v>0</v>
      </c>
      <c r="O19" s="12">
        <f t="shared" si="4"/>
        <v>0</v>
      </c>
    </row>
    <row r="20" spans="1:15" s="2" customFormat="1" ht="148.19999999999999" customHeight="1" x14ac:dyDescent="0.2">
      <c r="A20" s="13">
        <v>15</v>
      </c>
      <c r="B20" s="16" t="s">
        <v>94</v>
      </c>
      <c r="C20" s="10">
        <v>15</v>
      </c>
      <c r="D20" s="10" t="s">
        <v>93</v>
      </c>
      <c r="E20" s="10"/>
      <c r="F20" s="10"/>
      <c r="G20" s="10"/>
      <c r="H20" s="20">
        <v>32</v>
      </c>
      <c r="I20" s="11">
        <f t="shared" si="0"/>
        <v>48</v>
      </c>
      <c r="J20" s="12">
        <v>0</v>
      </c>
      <c r="K20" s="12">
        <f t="shared" si="1"/>
        <v>0</v>
      </c>
      <c r="L20" s="12">
        <f t="shared" si="2"/>
        <v>0</v>
      </c>
      <c r="M20" s="18"/>
      <c r="N20" s="17">
        <f t="shared" si="3"/>
        <v>0</v>
      </c>
      <c r="O20" s="12">
        <f t="shared" si="4"/>
        <v>0</v>
      </c>
    </row>
    <row r="21" spans="1:15" s="2" customFormat="1" ht="19.2" customHeight="1" x14ac:dyDescent="0.3">
      <c r="A21" s="53" t="s">
        <v>15</v>
      </c>
      <c r="B21" s="54"/>
      <c r="C21" s="54"/>
      <c r="D21" s="54"/>
      <c r="E21" s="54"/>
      <c r="F21" s="54"/>
      <c r="G21" s="54"/>
      <c r="H21" s="54"/>
      <c r="I21" s="54"/>
      <c r="J21" s="55"/>
      <c r="K21" s="14">
        <f>SUM(K6:K20)</f>
        <v>0</v>
      </c>
      <c r="L21" s="14">
        <f>SUM(L6:L20)</f>
        <v>0</v>
      </c>
      <c r="M21" s="15"/>
      <c r="N21" s="14">
        <f>SUM(N6:N20)</f>
        <v>0</v>
      </c>
      <c r="O21" s="14">
        <f>SUM(O6:O20)</f>
        <v>0</v>
      </c>
    </row>
    <row r="23" spans="1:15" x14ac:dyDescent="0.25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4" spans="1:15" ht="16.8" customHeight="1" x14ac:dyDescent="0.25">
      <c r="A24" s="43" t="s">
        <v>16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5" ht="15.6" customHeight="1" x14ac:dyDescent="0.25">
      <c r="A25" s="43" t="s">
        <v>17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</row>
    <row r="27" spans="1:15" x14ac:dyDescent="0.25">
      <c r="A27" s="49" t="s">
        <v>18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5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5" ht="11.1" customHeight="1" x14ac:dyDescent="0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ht="11.1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5" ht="20.55" customHeight="1" x14ac:dyDescent="0.25">
      <c r="A31" s="50" t="s">
        <v>19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</sheetData>
  <mergeCells count="22">
    <mergeCell ref="A1:O1"/>
    <mergeCell ref="A27:O29"/>
    <mergeCell ref="H3:H4"/>
    <mergeCell ref="A31:L31"/>
    <mergeCell ref="J3:J4"/>
    <mergeCell ref="A24:L24"/>
    <mergeCell ref="K3:K4"/>
    <mergeCell ref="C3:C4"/>
    <mergeCell ref="O3:O4"/>
    <mergeCell ref="E3:E4"/>
    <mergeCell ref="A21:J21"/>
    <mergeCell ref="A25:L25"/>
    <mergeCell ref="L3:L4"/>
    <mergeCell ref="N3:N4"/>
    <mergeCell ref="F3:F4"/>
    <mergeCell ref="A2:O2"/>
    <mergeCell ref="A3:A4"/>
    <mergeCell ref="G3:G4"/>
    <mergeCell ref="A23:L23"/>
    <mergeCell ref="M3:M4"/>
    <mergeCell ref="I3:I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"/>
  <sheetViews>
    <sheetView tabSelected="1" zoomScale="70" zoomScaleNormal="70" workbookViewId="0">
      <selection activeCell="A20" sqref="A20"/>
    </sheetView>
  </sheetViews>
  <sheetFormatPr defaultColWidth="11.88671875" defaultRowHeight="13.8" x14ac:dyDescent="0.25"/>
  <cols>
    <col min="1" max="1" width="21.6640625" style="1" customWidth="1"/>
    <col min="2" max="2" width="90.109375" style="1" customWidth="1"/>
    <col min="3" max="3" width="25" style="1" customWidth="1"/>
    <col min="4" max="4" width="29" style="1" customWidth="1"/>
    <col min="5" max="15" width="25.6640625" style="1" customWidth="1"/>
    <col min="16" max="16" width="11.88671875" style="1" customWidth="1"/>
    <col min="17" max="16384" width="11.88671875" style="1"/>
  </cols>
  <sheetData>
    <row r="1" spans="1:15" ht="24" customHeight="1" x14ac:dyDescent="0.25">
      <c r="A1" s="47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46.2" customHeight="1" x14ac:dyDescent="0.3">
      <c r="A2" s="56" t="s">
        <v>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s="2" customFormat="1" ht="42.75" customHeight="1" x14ac:dyDescent="0.2">
      <c r="A3" s="39" t="s">
        <v>1</v>
      </c>
      <c r="B3" s="8" t="s">
        <v>2</v>
      </c>
      <c r="C3" s="51" t="s">
        <v>21</v>
      </c>
      <c r="D3" s="41" t="s">
        <v>4</v>
      </c>
      <c r="E3" s="41" t="s">
        <v>5</v>
      </c>
      <c r="F3" s="41" t="s">
        <v>6</v>
      </c>
      <c r="G3" s="41" t="s">
        <v>7</v>
      </c>
      <c r="H3" s="41" t="s">
        <v>8</v>
      </c>
      <c r="I3" s="46" t="s">
        <v>58</v>
      </c>
      <c r="J3" s="41" t="s">
        <v>105</v>
      </c>
      <c r="K3" s="41" t="s">
        <v>9</v>
      </c>
      <c r="L3" s="41" t="s">
        <v>10</v>
      </c>
      <c r="M3" s="45" t="s">
        <v>11</v>
      </c>
      <c r="N3" s="45" t="s">
        <v>12</v>
      </c>
      <c r="O3" s="45" t="s">
        <v>13</v>
      </c>
    </row>
    <row r="4" spans="1:15" s="2" customFormat="1" ht="60" customHeight="1" x14ac:dyDescent="0.2">
      <c r="A4" s="40"/>
      <c r="B4" s="9" t="s">
        <v>14</v>
      </c>
      <c r="C4" s="5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2" customFormat="1" ht="20.100000000000001" customHeight="1" x14ac:dyDescent="0.2">
      <c r="A5" s="4">
        <v>1</v>
      </c>
      <c r="B5" s="6">
        <v>2</v>
      </c>
      <c r="C5" s="5">
        <v>3</v>
      </c>
      <c r="D5" s="4">
        <v>4</v>
      </c>
      <c r="E5" s="6">
        <v>5</v>
      </c>
      <c r="F5" s="5">
        <v>6</v>
      </c>
      <c r="G5" s="6">
        <v>7</v>
      </c>
      <c r="H5" s="5">
        <v>8</v>
      </c>
      <c r="I5" s="4">
        <v>9</v>
      </c>
      <c r="J5" s="6">
        <v>10</v>
      </c>
      <c r="K5" s="5">
        <v>11</v>
      </c>
      <c r="L5" s="4">
        <v>12</v>
      </c>
      <c r="M5" s="7">
        <v>13</v>
      </c>
      <c r="N5" s="7">
        <v>14</v>
      </c>
      <c r="O5" s="7">
        <v>15</v>
      </c>
    </row>
    <row r="6" spans="1:15" s="2" customFormat="1" ht="80.400000000000006" customHeight="1" x14ac:dyDescent="0.2">
      <c r="A6" s="65" t="s">
        <v>22</v>
      </c>
      <c r="B6" s="64" t="s">
        <v>59</v>
      </c>
      <c r="C6" s="22" t="s">
        <v>23</v>
      </c>
      <c r="D6" s="10" t="s">
        <v>63</v>
      </c>
      <c r="E6" s="10"/>
      <c r="F6" s="58"/>
      <c r="G6" s="24"/>
      <c r="H6" s="11">
        <v>65</v>
      </c>
      <c r="I6" s="11">
        <f t="shared" ref="I6:I21" si="0">H6*50%+H6</f>
        <v>97.5</v>
      </c>
      <c r="J6" s="12">
        <v>0</v>
      </c>
      <c r="K6" s="12">
        <f t="shared" ref="K6:K21" si="1">H6*J6</f>
        <v>0</v>
      </c>
      <c r="L6" s="12">
        <f t="shared" ref="L6:L21" si="2">I6*J6</f>
        <v>0</v>
      </c>
      <c r="M6" s="18"/>
      <c r="N6" s="17">
        <f t="shared" ref="N6:N20" si="3">K6+(K6*M6)</f>
        <v>0</v>
      </c>
      <c r="O6" s="12">
        <f t="shared" ref="O6:O20" si="4">L6+(L6*M6)</f>
        <v>0</v>
      </c>
    </row>
    <row r="7" spans="1:15" s="2" customFormat="1" ht="203.4" customHeight="1" x14ac:dyDescent="0.2">
      <c r="A7" s="42"/>
      <c r="B7" s="42"/>
      <c r="C7" s="22" t="s">
        <v>24</v>
      </c>
      <c r="D7" s="10" t="s">
        <v>64</v>
      </c>
      <c r="E7" s="10"/>
      <c r="F7" s="42"/>
      <c r="G7" s="26"/>
      <c r="H7" s="11">
        <v>18</v>
      </c>
      <c r="I7" s="11">
        <f t="shared" si="0"/>
        <v>27</v>
      </c>
      <c r="J7" s="12">
        <v>0</v>
      </c>
      <c r="K7" s="12">
        <f t="shared" si="1"/>
        <v>0</v>
      </c>
      <c r="L7" s="12">
        <f t="shared" si="2"/>
        <v>0</v>
      </c>
      <c r="M7" s="18"/>
      <c r="N7" s="17">
        <f t="shared" si="3"/>
        <v>0</v>
      </c>
      <c r="O7" s="12">
        <f t="shared" si="4"/>
        <v>0</v>
      </c>
    </row>
    <row r="8" spans="1:15" s="2" customFormat="1" ht="81.599999999999994" customHeight="1" x14ac:dyDescent="0.2">
      <c r="A8" s="65" t="s">
        <v>25</v>
      </c>
      <c r="B8" s="68" t="s">
        <v>60</v>
      </c>
      <c r="C8" s="22" t="s">
        <v>26</v>
      </c>
      <c r="D8" s="10" t="s">
        <v>65</v>
      </c>
      <c r="E8" s="10"/>
      <c r="F8" s="10"/>
      <c r="G8" s="10"/>
      <c r="H8" s="11">
        <v>60</v>
      </c>
      <c r="I8" s="11">
        <f t="shared" si="0"/>
        <v>90</v>
      </c>
      <c r="J8" s="12">
        <v>0</v>
      </c>
      <c r="K8" s="12">
        <f t="shared" si="1"/>
        <v>0</v>
      </c>
      <c r="L8" s="12">
        <f t="shared" si="2"/>
        <v>0</v>
      </c>
      <c r="M8" s="18"/>
      <c r="N8" s="17">
        <f t="shared" si="3"/>
        <v>0</v>
      </c>
      <c r="O8" s="12">
        <f t="shared" si="4"/>
        <v>0</v>
      </c>
    </row>
    <row r="9" spans="1:15" s="2" customFormat="1" ht="252.9" customHeight="1" x14ac:dyDescent="0.2">
      <c r="A9" s="42"/>
      <c r="B9" s="71"/>
      <c r="C9" s="22" t="s">
        <v>27</v>
      </c>
      <c r="D9" s="10" t="s">
        <v>66</v>
      </c>
      <c r="E9" s="10"/>
      <c r="F9" s="10"/>
      <c r="G9" s="10"/>
      <c r="H9" s="11">
        <v>17</v>
      </c>
      <c r="I9" s="11">
        <f t="shared" si="0"/>
        <v>25.5</v>
      </c>
      <c r="J9" s="12">
        <v>0</v>
      </c>
      <c r="K9" s="12">
        <f t="shared" si="1"/>
        <v>0</v>
      </c>
      <c r="L9" s="12">
        <f t="shared" si="2"/>
        <v>0</v>
      </c>
      <c r="M9" s="18"/>
      <c r="N9" s="17">
        <f t="shared" si="3"/>
        <v>0</v>
      </c>
      <c r="O9" s="12">
        <f t="shared" si="4"/>
        <v>0</v>
      </c>
    </row>
    <row r="10" spans="1:15" s="2" customFormat="1" ht="216" customHeight="1" x14ac:dyDescent="0.2">
      <c r="A10" s="34" t="s">
        <v>28</v>
      </c>
      <c r="B10" s="36" t="s">
        <v>50</v>
      </c>
      <c r="C10" s="22" t="s">
        <v>61</v>
      </c>
      <c r="D10" s="10" t="s">
        <v>62</v>
      </c>
      <c r="E10" s="10"/>
      <c r="F10" s="32"/>
      <c r="G10" s="10"/>
      <c r="H10" s="11">
        <v>202</v>
      </c>
      <c r="I10" s="11">
        <f t="shared" si="0"/>
        <v>303</v>
      </c>
      <c r="J10" s="12">
        <v>0</v>
      </c>
      <c r="K10" s="12">
        <f t="shared" si="1"/>
        <v>0</v>
      </c>
      <c r="L10" s="12">
        <f t="shared" si="2"/>
        <v>0</v>
      </c>
      <c r="M10" s="18"/>
      <c r="N10" s="17">
        <f t="shared" si="3"/>
        <v>0</v>
      </c>
      <c r="O10" s="12">
        <f t="shared" si="4"/>
        <v>0</v>
      </c>
    </row>
    <row r="11" spans="1:15" s="2" customFormat="1" ht="103.8" customHeight="1" x14ac:dyDescent="0.2">
      <c r="A11" s="65" t="s">
        <v>29</v>
      </c>
      <c r="B11" s="64" t="s">
        <v>52</v>
      </c>
      <c r="C11" s="22" t="s">
        <v>30</v>
      </c>
      <c r="D11" s="10" t="s">
        <v>67</v>
      </c>
      <c r="E11" s="10"/>
      <c r="F11" s="58"/>
      <c r="G11" s="10"/>
      <c r="H11" s="11">
        <v>68</v>
      </c>
      <c r="I11" s="11">
        <f t="shared" si="0"/>
        <v>102</v>
      </c>
      <c r="J11" s="12">
        <v>0</v>
      </c>
      <c r="K11" s="12">
        <f t="shared" si="1"/>
        <v>0</v>
      </c>
      <c r="L11" s="12">
        <f t="shared" si="2"/>
        <v>0</v>
      </c>
      <c r="M11" s="18"/>
      <c r="N11" s="17">
        <f t="shared" si="3"/>
        <v>0</v>
      </c>
      <c r="O11" s="12">
        <f t="shared" si="4"/>
        <v>0</v>
      </c>
    </row>
    <row r="12" spans="1:15" s="2" customFormat="1" ht="124.8" customHeight="1" x14ac:dyDescent="0.2">
      <c r="A12" s="42"/>
      <c r="B12" s="42"/>
      <c r="C12" s="22" t="s">
        <v>31</v>
      </c>
      <c r="D12" s="35" t="s">
        <v>68</v>
      </c>
      <c r="E12" s="10"/>
      <c r="F12" s="42"/>
      <c r="G12" s="10"/>
      <c r="H12" s="11">
        <v>70</v>
      </c>
      <c r="I12" s="11">
        <f t="shared" si="0"/>
        <v>105</v>
      </c>
      <c r="J12" s="12">
        <v>0</v>
      </c>
      <c r="K12" s="12">
        <f t="shared" si="1"/>
        <v>0</v>
      </c>
      <c r="L12" s="12">
        <f t="shared" si="2"/>
        <v>0</v>
      </c>
      <c r="M12" s="18"/>
      <c r="N12" s="17">
        <f t="shared" si="3"/>
        <v>0</v>
      </c>
      <c r="O12" s="12">
        <f t="shared" si="4"/>
        <v>0</v>
      </c>
    </row>
    <row r="13" spans="1:15" s="2" customFormat="1" ht="252.6" customHeight="1" x14ac:dyDescent="0.2">
      <c r="A13" s="13" t="s">
        <v>32</v>
      </c>
      <c r="B13" s="33" t="s">
        <v>51</v>
      </c>
      <c r="C13" s="22" t="s">
        <v>33</v>
      </c>
      <c r="D13" s="10" t="s">
        <v>69</v>
      </c>
      <c r="E13" s="10"/>
      <c r="F13" s="10"/>
      <c r="G13" s="10"/>
      <c r="H13" s="11">
        <v>67</v>
      </c>
      <c r="I13" s="11">
        <f t="shared" si="0"/>
        <v>100.5</v>
      </c>
      <c r="J13" s="12">
        <v>0</v>
      </c>
      <c r="K13" s="12">
        <f t="shared" si="1"/>
        <v>0</v>
      </c>
      <c r="L13" s="12">
        <f t="shared" si="2"/>
        <v>0</v>
      </c>
      <c r="M13" s="18"/>
      <c r="N13" s="17">
        <f t="shared" si="3"/>
        <v>0</v>
      </c>
      <c r="O13" s="12">
        <f t="shared" si="4"/>
        <v>0</v>
      </c>
    </row>
    <row r="14" spans="1:15" s="2" customFormat="1" ht="200.1" customHeight="1" x14ac:dyDescent="0.2">
      <c r="A14" s="65" t="s">
        <v>34</v>
      </c>
      <c r="B14" s="68" t="s">
        <v>53</v>
      </c>
      <c r="C14" s="22" t="s">
        <v>35</v>
      </c>
      <c r="D14" s="10" t="s">
        <v>70</v>
      </c>
      <c r="E14" s="10"/>
      <c r="F14" s="58"/>
      <c r="G14" s="10"/>
      <c r="H14" s="11">
        <v>68</v>
      </c>
      <c r="I14" s="11">
        <f t="shared" si="0"/>
        <v>102</v>
      </c>
      <c r="J14" s="12">
        <v>0</v>
      </c>
      <c r="K14" s="12">
        <f t="shared" si="1"/>
        <v>0</v>
      </c>
      <c r="L14" s="12">
        <f t="shared" si="2"/>
        <v>0</v>
      </c>
      <c r="M14" s="18"/>
      <c r="N14" s="17">
        <f t="shared" si="3"/>
        <v>0</v>
      </c>
      <c r="O14" s="12">
        <f t="shared" si="4"/>
        <v>0</v>
      </c>
    </row>
    <row r="15" spans="1:15" s="2" customFormat="1" ht="82.8" customHeight="1" x14ac:dyDescent="0.2">
      <c r="A15" s="42"/>
      <c r="B15" s="42"/>
      <c r="C15" s="22" t="s">
        <v>36</v>
      </c>
      <c r="D15" s="35" t="s">
        <v>71</v>
      </c>
      <c r="E15" s="10"/>
      <c r="F15" s="42"/>
      <c r="G15" s="10"/>
      <c r="H15" s="11">
        <v>40</v>
      </c>
      <c r="I15" s="11">
        <f t="shared" si="0"/>
        <v>60</v>
      </c>
      <c r="J15" s="12">
        <v>0</v>
      </c>
      <c r="K15" s="12">
        <f t="shared" si="1"/>
        <v>0</v>
      </c>
      <c r="L15" s="12">
        <f t="shared" si="2"/>
        <v>0</v>
      </c>
      <c r="M15" s="18"/>
      <c r="N15" s="17">
        <f t="shared" si="3"/>
        <v>0</v>
      </c>
      <c r="O15" s="12">
        <f t="shared" si="4"/>
        <v>0</v>
      </c>
    </row>
    <row r="16" spans="1:15" s="2" customFormat="1" ht="126.75" customHeight="1" x14ac:dyDescent="0.2">
      <c r="A16" s="65" t="s">
        <v>37</v>
      </c>
      <c r="B16" s="68" t="s">
        <v>54</v>
      </c>
      <c r="C16" s="22" t="s">
        <v>38</v>
      </c>
      <c r="D16" s="10" t="s">
        <v>72</v>
      </c>
      <c r="E16" s="10"/>
      <c r="F16" s="58"/>
      <c r="G16" s="10"/>
      <c r="H16" s="11">
        <v>12</v>
      </c>
      <c r="I16" s="11">
        <f t="shared" si="0"/>
        <v>18</v>
      </c>
      <c r="J16" s="12">
        <v>0</v>
      </c>
      <c r="K16" s="12">
        <f t="shared" si="1"/>
        <v>0</v>
      </c>
      <c r="L16" s="12">
        <f t="shared" si="2"/>
        <v>0</v>
      </c>
      <c r="M16" s="18"/>
      <c r="N16" s="17">
        <f t="shared" si="3"/>
        <v>0</v>
      </c>
      <c r="O16" s="12">
        <f t="shared" si="4"/>
        <v>0</v>
      </c>
    </row>
    <row r="17" spans="1:15" s="2" customFormat="1" ht="130.80000000000001" customHeight="1" x14ac:dyDescent="0.2">
      <c r="A17" s="42"/>
      <c r="B17" s="42"/>
      <c r="C17" s="22" t="s">
        <v>39</v>
      </c>
      <c r="D17" s="35" t="s">
        <v>73</v>
      </c>
      <c r="E17" s="10"/>
      <c r="F17" s="42"/>
      <c r="G17" s="10"/>
      <c r="H17" s="11">
        <v>16</v>
      </c>
      <c r="I17" s="11">
        <f t="shared" si="0"/>
        <v>24</v>
      </c>
      <c r="J17" s="12">
        <v>0</v>
      </c>
      <c r="K17" s="12">
        <f t="shared" si="1"/>
        <v>0</v>
      </c>
      <c r="L17" s="12">
        <f t="shared" si="2"/>
        <v>0</v>
      </c>
      <c r="M17" s="18"/>
      <c r="N17" s="17">
        <f t="shared" si="3"/>
        <v>0</v>
      </c>
      <c r="O17" s="12">
        <f t="shared" si="4"/>
        <v>0</v>
      </c>
    </row>
    <row r="18" spans="1:15" s="2" customFormat="1" ht="246" customHeight="1" x14ac:dyDescent="0.2">
      <c r="A18" s="21" t="s">
        <v>40</v>
      </c>
      <c r="B18" s="25" t="s">
        <v>55</v>
      </c>
      <c r="C18" s="22" t="s">
        <v>41</v>
      </c>
      <c r="D18" s="10" t="s">
        <v>74</v>
      </c>
      <c r="E18" s="10"/>
      <c r="F18" s="23"/>
      <c r="G18" s="10"/>
      <c r="H18" s="11">
        <v>11</v>
      </c>
      <c r="I18" s="11">
        <f t="shared" si="0"/>
        <v>16.5</v>
      </c>
      <c r="J18" s="12">
        <v>0</v>
      </c>
      <c r="K18" s="12">
        <f t="shared" si="1"/>
        <v>0</v>
      </c>
      <c r="L18" s="12">
        <f t="shared" si="2"/>
        <v>0</v>
      </c>
      <c r="M18" s="18"/>
      <c r="N18" s="17">
        <f t="shared" si="3"/>
        <v>0</v>
      </c>
      <c r="O18" s="12">
        <f t="shared" si="4"/>
        <v>0</v>
      </c>
    </row>
    <row r="19" spans="1:15" s="2" customFormat="1" ht="206.85" customHeight="1" x14ac:dyDescent="0.2">
      <c r="A19" s="21" t="s">
        <v>42</v>
      </c>
      <c r="B19" s="25" t="s">
        <v>56</v>
      </c>
      <c r="C19" s="22" t="s">
        <v>43</v>
      </c>
      <c r="D19" s="10" t="s">
        <v>75</v>
      </c>
      <c r="E19" s="10"/>
      <c r="F19" s="23"/>
      <c r="G19" s="10"/>
      <c r="H19" s="11">
        <v>2</v>
      </c>
      <c r="I19" s="11">
        <f t="shared" si="0"/>
        <v>3</v>
      </c>
      <c r="J19" s="12">
        <v>0</v>
      </c>
      <c r="K19" s="30">
        <f t="shared" si="1"/>
        <v>0</v>
      </c>
      <c r="L19" s="30">
        <f t="shared" si="2"/>
        <v>0</v>
      </c>
      <c r="M19" s="18"/>
      <c r="N19" s="17">
        <f t="shared" si="3"/>
        <v>0</v>
      </c>
      <c r="O19" s="12">
        <f t="shared" si="4"/>
        <v>0</v>
      </c>
    </row>
    <row r="20" spans="1:15" s="2" customFormat="1" ht="267" customHeight="1" x14ac:dyDescent="0.2">
      <c r="A20" s="13" t="s">
        <v>44</v>
      </c>
      <c r="B20" s="36" t="s">
        <v>107</v>
      </c>
      <c r="C20" s="22" t="s">
        <v>45</v>
      </c>
      <c r="D20" s="35" t="s">
        <v>76</v>
      </c>
      <c r="E20" s="10"/>
      <c r="F20" s="10"/>
      <c r="G20" s="10"/>
      <c r="H20" s="11">
        <v>24</v>
      </c>
      <c r="I20" s="11">
        <f t="shared" si="0"/>
        <v>36</v>
      </c>
      <c r="J20" s="12">
        <v>0</v>
      </c>
      <c r="K20" s="12">
        <f t="shared" si="1"/>
        <v>0</v>
      </c>
      <c r="L20" s="12">
        <f t="shared" si="2"/>
        <v>0</v>
      </c>
      <c r="M20" s="18"/>
      <c r="N20" s="17">
        <f t="shared" si="3"/>
        <v>0</v>
      </c>
      <c r="O20" s="12">
        <f t="shared" si="4"/>
        <v>0</v>
      </c>
    </row>
    <row r="21" spans="1:15" s="2" customFormat="1" ht="162.6" customHeight="1" x14ac:dyDescent="0.2">
      <c r="A21" s="72" t="s">
        <v>46</v>
      </c>
      <c r="B21" s="36" t="s">
        <v>57</v>
      </c>
      <c r="C21" s="37" t="s">
        <v>47</v>
      </c>
      <c r="D21" s="35" t="s">
        <v>48</v>
      </c>
      <c r="E21" s="10"/>
      <c r="F21" s="10"/>
      <c r="G21" s="10"/>
      <c r="H21" s="11">
        <v>40</v>
      </c>
      <c r="I21" s="11">
        <f t="shared" si="0"/>
        <v>60</v>
      </c>
      <c r="J21" s="30">
        <v>0</v>
      </c>
      <c r="K21" s="30">
        <f t="shared" si="1"/>
        <v>0</v>
      </c>
      <c r="L21" s="30">
        <f t="shared" si="2"/>
        <v>0</v>
      </c>
      <c r="M21" s="18"/>
      <c r="N21" s="17"/>
      <c r="O21" s="12"/>
    </row>
    <row r="22" spans="1:15" ht="17.399999999999999" x14ac:dyDescent="0.3">
      <c r="A22" s="59" t="s">
        <v>15</v>
      </c>
      <c r="B22" s="60"/>
      <c r="C22" s="60"/>
      <c r="D22" s="60"/>
      <c r="E22" s="60"/>
      <c r="F22" s="60"/>
      <c r="G22" s="60"/>
      <c r="H22" s="60"/>
      <c r="I22" s="60"/>
      <c r="J22" s="61"/>
      <c r="K22" s="31">
        <f>SUM(K6:K21)</f>
        <v>0</v>
      </c>
      <c r="L22" s="31">
        <f>SUM(L6:L21)</f>
        <v>0</v>
      </c>
      <c r="M22" s="15"/>
      <c r="N22" s="14">
        <f>SUM(N6:N20)</f>
        <v>0</v>
      </c>
      <c r="O22" s="14">
        <f>SUM(O6:O20)</f>
        <v>0</v>
      </c>
    </row>
    <row r="24" spans="1:15" ht="18" customHeight="1" x14ac:dyDescent="0.3">
      <c r="A24" s="62" t="s">
        <v>16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15" ht="19.2" customHeight="1" x14ac:dyDescent="0.3">
      <c r="A25" s="43" t="s">
        <v>17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15" ht="15.3" customHeight="1" x14ac:dyDescent="0.25">
      <c r="A26" s="28"/>
    </row>
    <row r="27" spans="1:15" ht="11.1" customHeight="1" x14ac:dyDescent="0.3">
      <c r="A27" s="70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</row>
    <row r="28" spans="1:15" ht="11.1" customHeight="1" x14ac:dyDescent="0.25">
      <c r="A28" s="29"/>
    </row>
    <row r="29" spans="1:15" ht="33" customHeight="1" x14ac:dyDescent="0.35">
      <c r="A29" s="50" t="s">
        <v>19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  <row r="30" spans="1:15" ht="11.1" customHeight="1" x14ac:dyDescent="0.25">
      <c r="A30" s="27"/>
    </row>
  </sheetData>
  <mergeCells count="35">
    <mergeCell ref="A1:O1"/>
    <mergeCell ref="F6:F7"/>
    <mergeCell ref="A27:L27"/>
    <mergeCell ref="H3:H4"/>
    <mergeCell ref="J3:J4"/>
    <mergeCell ref="A2:O2"/>
    <mergeCell ref="M3:M4"/>
    <mergeCell ref="A16:A17"/>
    <mergeCell ref="O3:O4"/>
    <mergeCell ref="N3:N4"/>
    <mergeCell ref="B16:B17"/>
    <mergeCell ref="F11:F12"/>
    <mergeCell ref="F3:F4"/>
    <mergeCell ref="B8:B9"/>
    <mergeCell ref="A29:L29"/>
    <mergeCell ref="K3:K4"/>
    <mergeCell ref="C3:C4"/>
    <mergeCell ref="E3:E4"/>
    <mergeCell ref="A14:A15"/>
    <mergeCell ref="A25:L25"/>
    <mergeCell ref="A11:A12"/>
    <mergeCell ref="A3:A4"/>
    <mergeCell ref="G3:G4"/>
    <mergeCell ref="F16:F17"/>
    <mergeCell ref="I3:I4"/>
    <mergeCell ref="D3:D4"/>
    <mergeCell ref="B6:B7"/>
    <mergeCell ref="B14:B15"/>
    <mergeCell ref="A8:A9"/>
    <mergeCell ref="F14:F15"/>
    <mergeCell ref="A22:J22"/>
    <mergeCell ref="A24:L24"/>
    <mergeCell ref="B11:B12"/>
    <mergeCell ref="L3:L4"/>
    <mergeCell ref="A6:A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zad. nr 1</vt:lpstr>
      <vt:lpstr>zad.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Stawska</dc:creator>
  <cp:lastModifiedBy>Anna Stawska</cp:lastModifiedBy>
  <dcterms:created xsi:type="dcterms:W3CDTF">2026-03-14T19:12:32Z</dcterms:created>
  <dcterms:modified xsi:type="dcterms:W3CDTF">2026-04-30T14:45:45Z</dcterms:modified>
</cp:coreProperties>
</file>