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ebastian_kątek\Desktop\DOKUMENTY DO PRZTARGU\Magazyn OC\"/>
    </mc:Choice>
  </mc:AlternateContent>
  <xr:revisionPtr revIDLastSave="0" documentId="13_ncr:20001_{4FEC67F2-33F2-4B68-81C0-C5F7A7C9B4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" sheetId="1" r:id="rId1"/>
    <sheet name="Instrukcja" sheetId="2" state="hidden" r:id="rId2"/>
    <sheet name="Słowniki" sheetId="3" state="hidden" r:id="rId3"/>
  </sheets>
  <definedNames>
    <definedName name="_xlnm._FilterDatabase" localSheetId="0" hidden="1">Formularz!$A$14:$I$37</definedName>
    <definedName name="_xlnm.Print_Titles" localSheetId="0">Formularz!$14:$14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1" l="1"/>
  <c r="E37" i="1"/>
  <c r="D37" i="1"/>
  <c r="F36" i="1"/>
  <c r="E36" i="1"/>
  <c r="D36" i="1"/>
  <c r="F35" i="1"/>
  <c r="E35" i="1"/>
  <c r="D35" i="1"/>
  <c r="F34" i="1"/>
  <c r="E34" i="1"/>
  <c r="D34" i="1"/>
  <c r="F33" i="1"/>
  <c r="E33" i="1"/>
  <c r="D33" i="1"/>
  <c r="F32" i="1"/>
  <c r="E32" i="1"/>
  <c r="D32" i="1"/>
  <c r="F31" i="1"/>
  <c r="E31" i="1"/>
  <c r="D31" i="1"/>
  <c r="F30" i="1"/>
  <c r="E30" i="1"/>
  <c r="D30" i="1"/>
  <c r="F29" i="1"/>
  <c r="E29" i="1"/>
  <c r="D29" i="1"/>
  <c r="F28" i="1"/>
  <c r="E28" i="1"/>
  <c r="D28" i="1"/>
  <c r="F27" i="1"/>
  <c r="E27" i="1"/>
  <c r="D27" i="1"/>
  <c r="F26" i="1"/>
  <c r="E26" i="1"/>
  <c r="D26" i="1"/>
  <c r="F25" i="1"/>
  <c r="E25" i="1"/>
  <c r="D25" i="1"/>
  <c r="F24" i="1"/>
  <c r="E24" i="1"/>
  <c r="D24" i="1"/>
  <c r="F23" i="1"/>
  <c r="E23" i="1"/>
  <c r="D23" i="1"/>
  <c r="F22" i="1"/>
  <c r="E22" i="1"/>
  <c r="D22" i="1"/>
  <c r="F21" i="1"/>
  <c r="E21" i="1"/>
  <c r="D21" i="1"/>
  <c r="F20" i="1"/>
  <c r="E20" i="1"/>
  <c r="D20" i="1"/>
  <c r="F19" i="1"/>
  <c r="E19" i="1"/>
  <c r="D19" i="1"/>
  <c r="F18" i="1"/>
  <c r="E18" i="1"/>
  <c r="D18" i="1"/>
  <c r="F17" i="1"/>
  <c r="E17" i="1"/>
  <c r="D17" i="1"/>
  <c r="F16" i="1"/>
  <c r="E16" i="1"/>
  <c r="D16" i="1"/>
  <c r="F15" i="1"/>
  <c r="E15" i="1"/>
  <c r="D15" i="1"/>
  <c r="B11" i="1" l="1"/>
  <c r="E10" i="1"/>
  <c r="E9" i="1"/>
  <c r="E1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C14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Wartość brutto ogółem danej pozycji. Dla pozycji etapu 2027 wartość ma charakter informacyjny i jest wykazywana w kolumnie F.</t>
        </r>
      </text>
    </comment>
    <comment ref="G14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Sposób kwalifikacji jest narzucony w formularzu zgodnie z PFU. Wykonawca nie zmienia tej kolumny.</t>
        </r>
      </text>
    </comment>
  </commentList>
</comments>
</file>

<file path=xl/sharedStrings.xml><?xml version="1.0" encoding="utf-8"?>
<sst xmlns="http://schemas.openxmlformats.org/spreadsheetml/2006/main" count="168" uniqueCount="138">
  <si>
    <t>Załącznik B do SWZ – Formularz kosztorysu ofertowego i tabela rozliczeniowa wykonawcy</t>
  </si>
  <si>
    <t>Zadanie: Rozbudowa i przebudowa budynku usługowego w Fredropolu z przeznaczeniem na magazyn zasobów ochrony ludności w formule zaprojektuj i wybuduj</t>
  </si>
  <si>
    <t>Nazwa wykonawcy</t>
  </si>
  <si>
    <t>Adres</t>
  </si>
  <si>
    <t>NIP / REGON</t>
  </si>
  <si>
    <t>Osoba do kontaktu</t>
  </si>
  <si>
    <t>Współczynnik kosztów kwalifikowanych dla kosztów wspólnych</t>
  </si>
  <si>
    <t>Razem koszty kwalifikowane</t>
  </si>
  <si>
    <t>Współczynnik kosztów niekwalifikowanych etapu 2026 dla kosztów wspólnych</t>
  </si>
  <si>
    <t>Razem koszty niekwalifikowane etapu 2026</t>
  </si>
  <si>
    <t>Cena ofertowa bieżącego wykonania = razem kwalifikowane + razem niekwalifikowane etapu 2026</t>
  </si>
  <si>
    <t>Razem koszty etapu 2027 / poza bieżącym wykonaniem</t>
  </si>
  <si>
    <t>Wypełnić wyłącznie zielone pola. Kolumna G oraz formuły podziału kosztów są zablokowane i nie podlegają zmianie przez wykonawcę.</t>
  </si>
  <si>
    <t>Pozycja / dział kosztorysu</t>
  </si>
  <si>
    <t>Opis zakresu</t>
  </si>
  <si>
    <t>Wartość brutto ogółem [zł]</t>
  </si>
  <si>
    <t>Koszt kwalifikowany [zł]</t>
  </si>
  <si>
    <t>Koszt niekwalifikowany etapu 2026 [zł]</t>
  </si>
  <si>
    <t>Koszt etapu 2027 / poza zakresem bieżącego wykonania [zł]</t>
  </si>
  <si>
    <t>Sposób kwalifikacji</t>
  </si>
  <si>
    <t>Uzasadnienie kwalifikacji</t>
  </si>
  <si>
    <t>Odniesienie do PFU, dokumentacji projektowej albo kosztorysu</t>
  </si>
  <si>
    <t>1. Dokumentacja projektowa i uzgodnienia</t>
  </si>
  <si>
    <t>Koncepcja, dokumentacja zamienna, projekty branżowe, uzgodnienia, opinie, decyzje, dokumentacja do użytkowania części magazynowej.</t>
  </si>
  <si>
    <t>bezpośrednio – kwalifikowane</t>
  </si>
  <si>
    <t>Zakres konieczny do zaprojektowania i oddania do użytkowania magazynu OLiOC.</t>
  </si>
  <si>
    <t>PFU: dokumentacja; wniosek: poz. 1</t>
  </si>
  <si>
    <t>2. Organizacja i przygotowanie terenu budowy</t>
  </si>
  <si>
    <t>Organizacja zaplecza, zabezpieczenia, prace przygotowawcze, obsługa geodezyjna, roboty tymczasowe.</t>
  </si>
  <si>
    <t>proporcja 51,99/48,01</t>
  </si>
  <si>
    <t>Pozycja wspólna inwestycji, rozdzielana według udziału powierzchni parteru i I piętra.</t>
  </si>
  <si>
    <t>PFU; PZT; kosztorys budowlany</t>
  </si>
  <si>
    <t>3. Roboty ziemne i fundamentowe</t>
  </si>
  <si>
    <t>Roboty ziemne, ławy, stopy, płyty, ściany fundamentowe, izolacje fundamentów.</t>
  </si>
  <si>
    <t>Element wspólny bryły budynku służący parterowi i I piętru.</t>
  </si>
  <si>
    <t>PAB/PZT; kosztorys budowlany</t>
  </si>
  <si>
    <t>4. Konstrukcja nośna budynku</t>
  </si>
  <si>
    <t>Ściany nośne, słupy, podciągi, wieńce, stropy, schody konstrukcyjne w zakresie wymaganym dokumentacją.</t>
  </si>
  <si>
    <t>Element wspólny bryły budynku; koszt rozdzielany według powierzchni parteru i I piętra.</t>
  </si>
  <si>
    <t>PAB; kosztorys budowlany</t>
  </si>
  <si>
    <t>5. Dach i odwodnienie dachu</t>
  </si>
  <si>
    <t>Konstrukcja dachu, pokrycie, obróbki, rynny, rury spustowe, akcesoria dachowe, odwodnienie dachu.</t>
  </si>
  <si>
    <t>Dach zabezpiecza cały budynek, w tym magazyn oraz przyszły etap I piętra.</t>
  </si>
  <si>
    <t>6. Elewacja i docieplenie całej bryły</t>
  </si>
  <si>
    <t>Docieplenie, warstwa zbrojona, tynki elewacyjne, malowanie, parapety zewnętrzne i roboty towarzyszące.</t>
  </si>
  <si>
    <t>Elewacja i docieplenie są elementem wspólnym całej bryły.</t>
  </si>
  <si>
    <t>PFU; PAB/PZT; kosztorys budowlany</t>
  </si>
  <si>
    <t>7. Stolarka zewnętrzna</t>
  </si>
  <si>
    <t>Okna, drzwi zewnętrzne, drzwi techniczne, elementy blokujące, ciepły montaż.</t>
  </si>
  <si>
    <t>Stolarka zewnętrzna służy całej bryle budynku; koszt rozdzielany według udziału powierzchni.</t>
  </si>
  <si>
    <t>PAB; zestawienia stolarki; kosztorys</t>
  </si>
  <si>
    <t>8. Bramy magazynowe / wjazdowe</t>
  </si>
  <si>
    <t>Bramy umożliwiające wjazd pojazdu i obsługę magazynu, wraz z automatyką i osprzętem.</t>
  </si>
  <si>
    <t>Bramy służą funkcji magazynu OLiOC i obsłudze załadunku/rozładunku.</t>
  </si>
  <si>
    <t>PFU; PAB; kosztorys</t>
  </si>
  <si>
    <t>9. Zagospodarowanie terenu – obsługa magazynu</t>
  </si>
  <si>
    <t>Dojazd, plac manewrowy, dojścia, odwodnienie i elementy terenu niezbędne do użytkowania magazynu.</t>
  </si>
  <si>
    <t>Dojazd, plac manewrowy, dojścia i odwodnienie niezbędne do użytkowania magazynu OLiOC.</t>
  </si>
  <si>
    <t>PFU; PZT</t>
  </si>
  <si>
    <t>10. Zagospodarowanie terenu – pozostały zakres</t>
  </si>
  <si>
    <t>Elementy terenu obsługujące funkcje niewchodzące w magazyn OLiOC albo przyszły etap.</t>
  </si>
  <si>
    <t>bezpośrednio – niekwalifikowane etap 2026</t>
  </si>
  <si>
    <t>Pozostały zakres zagospodarowania terenu nie jest bezpośrednim kosztem efektu rzeczowego magazynu OLiOC.</t>
  </si>
  <si>
    <t>11. Wykończenie parteru – magazyn OLiOC</t>
  </si>
  <si>
    <t>Tynki, malowanie, roboty wykończeniowe parteru, drzwi wewnętrzne w części magazynowej, zabezpieczenia użytkowe.</t>
  </si>
  <si>
    <t>Roboty bezpośrednio związane z uzyskaniem efektu rzeczowego magazynu.</t>
  </si>
  <si>
    <t>PFU; PAB; wniosek: poz. 3</t>
  </si>
  <si>
    <t>12. Posadzka magazynowa parteru</t>
  </si>
  <si>
    <t>Posadzka betonowa utwardzana, zatarta, typu Durobet albo równoważna, dostosowana do pojazdu do 5 ton i palet do 2 ton.</t>
  </si>
  <si>
    <t>Posadzka jest podstawowym elementem funkcjonalnym magazynu.</t>
  </si>
  <si>
    <t>13. Instalacje sanitarne parteru</t>
  </si>
  <si>
    <t>Instalacje wodociągowe, kanalizacyjne, grzewcze, wentylacja oraz elementy sanitarne wymagane do użytkowania magazynu.</t>
  </si>
  <si>
    <t>Instalacje służą użytkowaniu magazynu i uzyskaniu pozwolenia na użytkowanie części obiektu.</t>
  </si>
  <si>
    <t>PFU; branża sanitarna; wniosek: poz. 5</t>
  </si>
  <si>
    <t>14. Instalacje wspólne sanitarne / piony</t>
  </si>
  <si>
    <t>Piony i wspólne odcinki instalacji niezbędne technicznie dla budynku oraz przygotowania przyszłego etapu.</t>
  </si>
  <si>
    <t>Wspólne piony i odcinki instalacyjne służą parterowi oraz przyszłemu I piętru; koszt rozdzielany proporcją.</t>
  </si>
  <si>
    <t>PFU; dokumentacja sanitarna</t>
  </si>
  <si>
    <t>15. Instalacje elektryczne parteru</t>
  </si>
  <si>
    <t>Zasilanie, oświetlenie, gniazda, obwody ładowania akumulatorów, latarek, radiotelefonów i elektronarzędzi w magazynie.</t>
  </si>
  <si>
    <t>Instalacje bezpośrednio służą funkcji magazynu OLiOC.</t>
  </si>
  <si>
    <t>PFU; branża elektryczna; wniosek: poz. 6</t>
  </si>
  <si>
    <t>16. Instalacje elektryczne wspólne / zasilanie budynku</t>
  </si>
  <si>
    <t>Zasilanie, rozdzielnice, WLZ, uziemienie, pomiary, odcinki wspólne dla obiektu.</t>
  </si>
  <si>
    <t>Zasilanie i elementy wspólne instalacji elektrycznej służą całej bryle; koszt rozdzielany proporcją.</t>
  </si>
  <si>
    <t>PFU; kosztorys elektryczny</t>
  </si>
  <si>
    <t>17. Systemy bezpieczeństwa części magazynowej</t>
  </si>
  <si>
    <t>SSP, czujki, monitoring CCTV, alarm i kontrola dostępu w zakresie niezbędnym do bezpiecznego użytkowania magazynu OLiOC.</t>
  </si>
  <si>
    <t>Systemy bezpieczeństwa w tej pozycji służą funkcji magazynu OLiOC.</t>
  </si>
  <si>
    <t>PFU; dokumentacja elektryczna/słaboprądowa</t>
  </si>
  <si>
    <t>18. Wyposażenie magazynu</t>
  </si>
  <si>
    <t>15 regałów magazynowych średniego obciążenia, oznakowanie, gaśnice, instrukcje, szafki, stojaki, pojemniki.</t>
  </si>
  <si>
    <t>Wyposażenie służy wyłącznie magazynowi zasobów ochrony ludności.</t>
  </si>
  <si>
    <t>PFU; wniosek: poz. 7</t>
  </si>
  <si>
    <t>19. Zabezpieczenie I piętra w etapie 2026</t>
  </si>
  <si>
    <t>Zamknięcie stolarką zewnętrzną, doprowadzenie pionów, zabezpieczenie drzwiami przed dostępem osób nieuprawnionych, bez pełnego wykończenia.</t>
  </si>
  <si>
    <t>Zakres wykonywany w bieżącym etapie, ale służący przyszłej funkcji I piętra.</t>
  </si>
  <si>
    <t>PFU; PAB</t>
  </si>
  <si>
    <t>20. Instalacje przygotowawcze dla I piętra</t>
  </si>
  <si>
    <t>Piony wod.-kan., c.o., wentylacyjne, przewód do tablicy rozdzielczej I piętra; bez pełnej instalacji elektrycznej piętra.</t>
  </si>
  <si>
    <t>Zakres służy przyszłemu użytkowaniu I piętra i pozostaje kosztem niekwalifikowanym etapu 2026.</t>
  </si>
  <si>
    <t>PFU; dokumentacja branżowa</t>
  </si>
  <si>
    <t>21. Pełne wykończenie I piętra</t>
  </si>
  <si>
    <t>Tynki, posadzki, malowanie, stolarka wewnętrzna, instalacje szczegółowe, wyposażenie pomieszczeń piętra.</t>
  </si>
  <si>
    <t>bezpośrednio – etap 2027 / poza zakresem</t>
  </si>
  <si>
    <t>Zakres przewidziany do przyszłego etapu, niewchodzący do bieżącego wykonania.</t>
  </si>
  <si>
    <t>22. Winda osobowa</t>
  </si>
  <si>
    <t>Dostawa, montaż, regulacja, odbiory dźwigu osobowego.</t>
  </si>
  <si>
    <t>Winda nie jest wymagana do uruchomienia magazynu OLiOC na parterze.</t>
  </si>
  <si>
    <t>PFU; kosztorys budowlany</t>
  </si>
  <si>
    <t>23. Dokumentacja powykonawcza i odbiory</t>
  </si>
  <si>
    <t>Dokumentacja powykonawcza, pomiary, protokoły, komplet dokumentów do użytkowania magazynu, instrukcje użytkowania.</t>
  </si>
  <si>
    <t>Dokumentacja i odbiory w tej pozycji dotyczą doprowadzenia magazynu OLiOC do użytkowania.</t>
  </si>
  <si>
    <t>PFU; wymagania odbiorowe</t>
  </si>
  <si>
    <t>Oświadczenia wykonawcy</t>
  </si>
  <si>
    <t>☐ Oświadczam, że koszty kwalifikowane i niekwalifikowane wydzielono zgodnie z PFU i niniejszym formularzem.</t>
  </si>
  <si>
    <t>☐ Oświadczam, że pozycje wspólne rozdzielono według zablokowanego klucza 51,99% / 48,01%, zgodnie z niniejszym formularzem.</t>
  </si>
  <si>
    <t>☐ Oświadczam, że koszty etapu 2027 / poza zakresem bieżącego wykonania nie zwiększają ceny ofertowej bieżącego wykonania, chyba że SWZ stanowi inaczej.</t>
  </si>
  <si>
    <t>Data i podpis osoby uprawnionej: ........................................................................................................</t>
  </si>
  <si>
    <t>Załącznik B do SWZ – instrukcja wypełnienia tabeli rozliczeniowej</t>
  </si>
  <si>
    <t>Zasady wypełniania</t>
  </si>
  <si>
    <t>1. Wykonawca uzupełnia wyłącznie pola oznaczone kolorem zielonym.</t>
  </si>
  <si>
    <t>2. Kolumna C zawiera wartość brutto ogółem pozycji. Kolumny D, E i F wyliczają się automatycznie.</t>
  </si>
  <si>
    <t>3. Kolumna G jest zablokowana. Wykonawca nie wybiera sposobu kwalifikacji kosztu.</t>
  </si>
  <si>
    <t>4. Koszty bezpośrednio służące magazynowi OLiOC są przypisane jako kwalifikowane.</t>
  </si>
  <si>
    <t>5. Koszty dotyczące bieżącego wykonania, ale służące przyszłemu użytkowaniu I piętra, są przypisane jako niekwalifikowane etap 2026.</t>
  </si>
  <si>
    <t>6. Koszty przyszłego etapu 2027 / poza zakresem bieżącego wykonania są wykazywane w kolumnie F.</t>
  </si>
  <si>
    <t>7. Koszty wspólne bryły budynku, których nie da się przypisać bezpośrednio, są automatycznie dzielone kluczem 51,99% / 48,01%.</t>
  </si>
  <si>
    <t>Dane do klucza powierzchniowego</t>
  </si>
  <si>
    <t>Powierzchnia parteru – magazyn OLiOC</t>
  </si>
  <si>
    <t>m²</t>
  </si>
  <si>
    <t>51,99%</t>
  </si>
  <si>
    <t>Powierzchnia I piętra – przyszły etap</t>
  </si>
  <si>
    <t>48,01%</t>
  </si>
  <si>
    <t>Łączna powierzchnia użytkowa rozbudowy</t>
  </si>
  <si>
    <t>100,00%</t>
  </si>
  <si>
    <t>Ochrona arkusza</t>
  </si>
  <si>
    <t>Arkusz „Formularz” jest zabezpieczony. Hasło techniczne do odblokowania arkusza: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</si>
</sst>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z\ł"/>
  </numFmts>
  <fonts count="11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0"/>
      <color rgb="FF1F1F1F"/>
      <name val="Calibri"/>
    </font>
    <font>
      <sz val="10"/>
      <color rgb="FF1F1F1F"/>
      <name val="Calibri"/>
    </font>
    <font>
      <b/>
      <sz val="13"/>
      <color rgb="FFFFFFFF"/>
      <name val="Calibri"/>
    </font>
    <font>
      <b/>
      <sz val="11"/>
      <color rgb="FF1F1F1F"/>
      <name val="Calibri"/>
    </font>
    <font>
      <b/>
      <sz val="10"/>
      <name val="Calibri"/>
    </font>
    <font>
      <b/>
      <sz val="9"/>
      <color rgb="FF1F1F1F"/>
      <name val="Calibri"/>
    </font>
    <font>
      <b/>
      <sz val="11"/>
      <color rgb="FF7F6000"/>
      <name val="Calibri"/>
    </font>
    <font>
      <sz val="10"/>
      <name val="Calibri"/>
    </font>
    <font>
      <sz val="11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9EAF7"/>
      </patternFill>
    </fill>
    <fill>
      <patternFill patternType="solid">
        <fgColor rgb="FF1F4E78"/>
      </patternFill>
    </fill>
    <fill>
      <patternFill patternType="solid">
        <fgColor rgb="FFEAF2F8"/>
      </patternFill>
    </fill>
    <fill>
      <patternFill patternType="solid">
        <fgColor rgb="FFC6EFCE"/>
      </patternFill>
    </fill>
    <fill>
      <patternFill patternType="solid">
        <fgColor rgb="FFFFF2CC"/>
      </patternFill>
    </fill>
    <fill>
      <patternFill patternType="solid">
        <fgColor rgb="FFF2F2F2"/>
      </patternFill>
    </fill>
    <fill>
      <patternFill patternType="solid">
        <fgColor rgb="FFE7E6E6"/>
      </patternFill>
    </fill>
    <fill>
      <patternFill patternType="solid">
        <fgColor rgb="FFE2F0D9"/>
      </patternFill>
    </fill>
  </fills>
  <borders count="4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Alignment="1">
      <alignment vertical="top" wrapText="1"/>
    </xf>
    <xf numFmtId="0" fontId="6" fillId="7" borderId="1" xfId="0" applyFont="1" applyFill="1" applyBorder="1" applyAlignment="1">
      <alignment vertical="center" wrapText="1"/>
    </xf>
    <xf numFmtId="10" fontId="3" fillId="7" borderId="1" xfId="0" applyNumberFormat="1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0" fontId="6" fillId="8" borderId="1" xfId="0" applyFont="1" applyFill="1" applyBorder="1" applyAlignment="1">
      <alignment vertical="center" wrapText="1"/>
    </xf>
    <xf numFmtId="164" fontId="3" fillId="8" borderId="1" xfId="0" applyNumberFormat="1" applyFont="1" applyFill="1" applyBorder="1" applyAlignment="1">
      <alignment vertical="center" wrapText="1"/>
    </xf>
    <xf numFmtId="164" fontId="3" fillId="7" borderId="1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164" fontId="3" fillId="6" borderId="1" xfId="0" applyNumberFormat="1" applyFont="1" applyFill="1" applyBorder="1" applyAlignment="1" applyProtection="1">
      <alignment horizontal="right" vertical="top" wrapText="1"/>
      <protection locked="0"/>
    </xf>
    <xf numFmtId="164" fontId="3" fillId="8" borderId="1" xfId="0" applyNumberFormat="1" applyFont="1" applyFill="1" applyBorder="1" applyAlignment="1">
      <alignment horizontal="right" vertical="top" wrapText="1"/>
    </xf>
    <xf numFmtId="0" fontId="7" fillId="9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3" borderId="1" xfId="0" applyFont="1" applyFill="1" applyBorder="1"/>
    <xf numFmtId="0" fontId="10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4" fillId="4" borderId="0" xfId="0" applyFont="1" applyFill="1" applyAlignment="1">
      <alignment vertical="center" wrapText="1"/>
    </xf>
    <xf numFmtId="0" fontId="0" fillId="0" borderId="0" xfId="0"/>
    <xf numFmtId="0" fontId="0" fillId="6" borderId="1" xfId="0" applyFill="1" applyBorder="1" applyAlignment="1" applyProtection="1">
      <alignment vertical="center" wrapText="1"/>
      <protection locked="0"/>
    </xf>
    <xf numFmtId="0" fontId="0" fillId="6" borderId="2" xfId="0" applyFill="1" applyBorder="1" applyProtection="1">
      <protection locked="0"/>
    </xf>
    <xf numFmtId="0" fontId="0" fillId="6" borderId="3" xfId="0" applyFill="1" applyBorder="1" applyProtection="1">
      <protection locked="0"/>
    </xf>
    <xf numFmtId="0" fontId="6" fillId="10" borderId="1" xfId="0" applyFont="1" applyFill="1" applyBorder="1" applyAlignment="1">
      <alignment vertical="center" wrapText="1"/>
    </xf>
    <xf numFmtId="0" fontId="0" fillId="0" borderId="2" xfId="0" applyBorder="1"/>
    <xf numFmtId="0" fontId="0" fillId="0" borderId="3" xfId="0" applyBorder="1"/>
    <xf numFmtId="0" fontId="9" fillId="6" borderId="1" xfId="0" applyFont="1" applyFill="1" applyBorder="1" applyAlignment="1" applyProtection="1">
      <alignment vertical="center" wrapText="1"/>
      <protection locked="0"/>
    </xf>
    <xf numFmtId="0" fontId="9" fillId="2" borderId="1" xfId="0" applyFont="1" applyFill="1" applyBorder="1" applyAlignment="1">
      <alignment vertical="center" wrapText="1"/>
    </xf>
    <xf numFmtId="0" fontId="5" fillId="5" borderId="0" xfId="0" applyFont="1" applyFill="1" applyAlignment="1">
      <alignment vertical="center" wrapText="1"/>
    </xf>
    <xf numFmtId="0" fontId="8" fillId="7" borderId="1" xfId="0" applyFont="1" applyFill="1" applyBorder="1" applyAlignment="1">
      <alignment vertical="center" wrapText="1"/>
    </xf>
    <xf numFmtId="0" fontId="5" fillId="10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4"/>
  <sheetViews>
    <sheetView showGridLines="0" tabSelected="1" workbookViewId="0">
      <selection activeCell="D9" sqref="D9"/>
    </sheetView>
  </sheetViews>
  <sheetFormatPr defaultRowHeight="15" x14ac:dyDescent="0.25"/>
  <cols>
    <col min="1" max="1" width="32" customWidth="1"/>
    <col min="2" max="2" width="48" customWidth="1"/>
    <col min="3" max="4" width="18" customWidth="1"/>
    <col min="5" max="5" width="20" customWidth="1"/>
    <col min="6" max="6" width="24" customWidth="1"/>
    <col min="7" max="7" width="25" customWidth="1"/>
    <col min="8" max="8" width="42" customWidth="1"/>
    <col min="9" max="9" width="38" customWidth="1"/>
  </cols>
  <sheetData>
    <row r="1" spans="1:9" ht="36" customHeight="1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9" ht="36" customHeight="1" x14ac:dyDescent="0.25">
      <c r="A2" s="28" t="s">
        <v>1</v>
      </c>
      <c r="B2" s="19"/>
      <c r="C2" s="19"/>
      <c r="D2" s="19"/>
      <c r="E2" s="19"/>
      <c r="F2" s="19"/>
      <c r="G2" s="19"/>
      <c r="H2" s="19"/>
      <c r="I2" s="19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24" customHeight="1" x14ac:dyDescent="0.25">
      <c r="A4" s="17" t="s">
        <v>2</v>
      </c>
      <c r="B4" s="20"/>
      <c r="C4" s="21"/>
      <c r="D4" s="21"/>
      <c r="E4" s="21"/>
      <c r="F4" s="21"/>
      <c r="G4" s="21"/>
      <c r="H4" s="21"/>
      <c r="I4" s="22"/>
    </row>
    <row r="5" spans="1:9" ht="24" customHeight="1" x14ac:dyDescent="0.25">
      <c r="A5" s="17" t="s">
        <v>3</v>
      </c>
      <c r="B5" s="20"/>
      <c r="C5" s="21"/>
      <c r="D5" s="21"/>
      <c r="E5" s="21"/>
      <c r="F5" s="21"/>
      <c r="G5" s="21"/>
      <c r="H5" s="21"/>
      <c r="I5" s="22"/>
    </row>
    <row r="6" spans="1:9" ht="24" customHeight="1" x14ac:dyDescent="0.25">
      <c r="A6" s="17" t="s">
        <v>4</v>
      </c>
      <c r="B6" s="20"/>
      <c r="C6" s="21"/>
      <c r="D6" s="21"/>
      <c r="E6" s="21"/>
      <c r="F6" s="21"/>
      <c r="G6" s="21"/>
      <c r="H6" s="21"/>
      <c r="I6" s="22"/>
    </row>
    <row r="7" spans="1:9" ht="24" customHeight="1" x14ac:dyDescent="0.25">
      <c r="A7" s="17" t="s">
        <v>5</v>
      </c>
      <c r="B7" s="20"/>
      <c r="C7" s="21"/>
      <c r="D7" s="21"/>
      <c r="E7" s="21"/>
      <c r="F7" s="21"/>
      <c r="G7" s="21"/>
      <c r="H7" s="21"/>
      <c r="I7" s="22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ht="38.25" customHeight="1" x14ac:dyDescent="0.25">
      <c r="A9" s="2" t="s">
        <v>6</v>
      </c>
      <c r="B9" s="3">
        <v>0.51990000000000003</v>
      </c>
      <c r="C9" s="4"/>
      <c r="D9" s="5" t="s">
        <v>7</v>
      </c>
      <c r="E9" s="6">
        <f>SUM(D15:D37)</f>
        <v>0</v>
      </c>
      <c r="F9" s="1"/>
      <c r="G9" s="1"/>
      <c r="H9" s="1"/>
      <c r="I9" s="1"/>
    </row>
    <row r="10" spans="1:9" ht="37.5" customHeight="1" x14ac:dyDescent="0.25">
      <c r="A10" s="2" t="s">
        <v>8</v>
      </c>
      <c r="B10" s="3">
        <v>0.48010000000000003</v>
      </c>
      <c r="C10" s="4"/>
      <c r="D10" s="5" t="s">
        <v>9</v>
      </c>
      <c r="E10" s="6">
        <f>SUM(E15:E37)</f>
        <v>0</v>
      </c>
      <c r="F10" s="1"/>
      <c r="G10" s="1"/>
      <c r="H10" s="1"/>
      <c r="I10" s="1"/>
    </row>
    <row r="11" spans="1:9" ht="42" customHeight="1" x14ac:dyDescent="0.25">
      <c r="A11" s="2" t="s">
        <v>10</v>
      </c>
      <c r="B11" s="7">
        <f>SUM(D15:D37)+SUM(E15:E37)</f>
        <v>0</v>
      </c>
      <c r="C11" s="4"/>
      <c r="D11" s="5" t="s">
        <v>11</v>
      </c>
      <c r="E11" s="6">
        <f>SUM(F15:F37)</f>
        <v>0</v>
      </c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ht="32.1" customHeight="1" x14ac:dyDescent="0.25">
      <c r="A13" s="29" t="s">
        <v>12</v>
      </c>
      <c r="B13" s="24"/>
      <c r="C13" s="24"/>
      <c r="D13" s="24"/>
      <c r="E13" s="24"/>
      <c r="F13" s="24"/>
      <c r="G13" s="24"/>
      <c r="H13" s="24"/>
      <c r="I13" s="25"/>
    </row>
    <row r="14" spans="1:9" ht="45" customHeight="1" x14ac:dyDescent="0.25">
      <c r="A14" s="8" t="s">
        <v>13</v>
      </c>
      <c r="B14" s="8" t="s">
        <v>14</v>
      </c>
      <c r="C14" s="8" t="s">
        <v>15</v>
      </c>
      <c r="D14" s="8" t="s">
        <v>16</v>
      </c>
      <c r="E14" s="8" t="s">
        <v>17</v>
      </c>
      <c r="F14" s="8" t="s">
        <v>18</v>
      </c>
      <c r="G14" s="8" t="s">
        <v>19</v>
      </c>
      <c r="H14" s="8" t="s">
        <v>20</v>
      </c>
      <c r="I14" s="8" t="s">
        <v>21</v>
      </c>
    </row>
    <row r="15" spans="1:9" ht="44.1" customHeight="1" x14ac:dyDescent="0.25">
      <c r="A15" s="9" t="s">
        <v>22</v>
      </c>
      <c r="B15" s="9" t="s">
        <v>23</v>
      </c>
      <c r="C15" s="10"/>
      <c r="D15" s="11" t="str">
        <f>IF(C15="","",C15)</f>
        <v/>
      </c>
      <c r="E15" s="11" t="str">
        <f>IF(C15="","",0)</f>
        <v/>
      </c>
      <c r="F15" s="11" t="str">
        <f t="shared" ref="F15:F34" si="0">IF(C15="","",0)</f>
        <v/>
      </c>
      <c r="G15" s="12" t="s">
        <v>24</v>
      </c>
      <c r="H15" s="9" t="s">
        <v>25</v>
      </c>
      <c r="I15" s="9" t="s">
        <v>26</v>
      </c>
    </row>
    <row r="16" spans="1:9" ht="44.1" customHeight="1" x14ac:dyDescent="0.25">
      <c r="A16" s="9" t="s">
        <v>27</v>
      </c>
      <c r="B16" s="9" t="s">
        <v>28</v>
      </c>
      <c r="C16" s="10"/>
      <c r="D16" s="11" t="str">
        <f t="shared" ref="D16:D21" si="1">IF(C16="","",ROUND(C16*$B$9,2))</f>
        <v/>
      </c>
      <c r="E16" s="11" t="str">
        <f t="shared" ref="E16:E21" si="2">IF(C16="","",ROUND(C16*$B$10,2))</f>
        <v/>
      </c>
      <c r="F16" s="11" t="str">
        <f t="shared" si="0"/>
        <v/>
      </c>
      <c r="G16" s="12" t="s">
        <v>29</v>
      </c>
      <c r="H16" s="9" t="s">
        <v>30</v>
      </c>
      <c r="I16" s="9" t="s">
        <v>31</v>
      </c>
    </row>
    <row r="17" spans="1:9" ht="44.1" customHeight="1" x14ac:dyDescent="0.25">
      <c r="A17" s="9" t="s">
        <v>32</v>
      </c>
      <c r="B17" s="9" t="s">
        <v>33</v>
      </c>
      <c r="C17" s="10"/>
      <c r="D17" s="11" t="str">
        <f t="shared" si="1"/>
        <v/>
      </c>
      <c r="E17" s="11" t="str">
        <f t="shared" si="2"/>
        <v/>
      </c>
      <c r="F17" s="11" t="str">
        <f t="shared" si="0"/>
        <v/>
      </c>
      <c r="G17" s="12" t="s">
        <v>29</v>
      </c>
      <c r="H17" s="9" t="s">
        <v>34</v>
      </c>
      <c r="I17" s="9" t="s">
        <v>35</v>
      </c>
    </row>
    <row r="18" spans="1:9" ht="44.1" customHeight="1" x14ac:dyDescent="0.25">
      <c r="A18" s="9" t="s">
        <v>36</v>
      </c>
      <c r="B18" s="9" t="s">
        <v>37</v>
      </c>
      <c r="C18" s="10"/>
      <c r="D18" s="11" t="str">
        <f t="shared" si="1"/>
        <v/>
      </c>
      <c r="E18" s="11" t="str">
        <f t="shared" si="2"/>
        <v/>
      </c>
      <c r="F18" s="11" t="str">
        <f t="shared" si="0"/>
        <v/>
      </c>
      <c r="G18" s="12" t="s">
        <v>29</v>
      </c>
      <c r="H18" s="9" t="s">
        <v>38</v>
      </c>
      <c r="I18" s="9" t="s">
        <v>39</v>
      </c>
    </row>
    <row r="19" spans="1:9" ht="44.1" customHeight="1" x14ac:dyDescent="0.25">
      <c r="A19" s="9" t="s">
        <v>40</v>
      </c>
      <c r="B19" s="9" t="s">
        <v>41</v>
      </c>
      <c r="C19" s="10"/>
      <c r="D19" s="11" t="str">
        <f t="shared" si="1"/>
        <v/>
      </c>
      <c r="E19" s="11" t="str">
        <f t="shared" si="2"/>
        <v/>
      </c>
      <c r="F19" s="11" t="str">
        <f t="shared" si="0"/>
        <v/>
      </c>
      <c r="G19" s="12" t="s">
        <v>29</v>
      </c>
      <c r="H19" s="9" t="s">
        <v>42</v>
      </c>
      <c r="I19" s="9" t="s">
        <v>35</v>
      </c>
    </row>
    <row r="20" spans="1:9" ht="44.1" customHeight="1" x14ac:dyDescent="0.25">
      <c r="A20" s="9" t="s">
        <v>43</v>
      </c>
      <c r="B20" s="9" t="s">
        <v>44</v>
      </c>
      <c r="C20" s="10"/>
      <c r="D20" s="11" t="str">
        <f t="shared" si="1"/>
        <v/>
      </c>
      <c r="E20" s="11" t="str">
        <f t="shared" si="2"/>
        <v/>
      </c>
      <c r="F20" s="11" t="str">
        <f t="shared" si="0"/>
        <v/>
      </c>
      <c r="G20" s="12" t="s">
        <v>29</v>
      </c>
      <c r="H20" s="9" t="s">
        <v>45</v>
      </c>
      <c r="I20" s="9" t="s">
        <v>46</v>
      </c>
    </row>
    <row r="21" spans="1:9" ht="44.1" customHeight="1" x14ac:dyDescent="0.25">
      <c r="A21" s="9" t="s">
        <v>47</v>
      </c>
      <c r="B21" s="9" t="s">
        <v>48</v>
      </c>
      <c r="C21" s="10"/>
      <c r="D21" s="11" t="str">
        <f t="shared" si="1"/>
        <v/>
      </c>
      <c r="E21" s="11" t="str">
        <f t="shared" si="2"/>
        <v/>
      </c>
      <c r="F21" s="11" t="str">
        <f t="shared" si="0"/>
        <v/>
      </c>
      <c r="G21" s="12" t="s">
        <v>29</v>
      </c>
      <c r="H21" s="9" t="s">
        <v>49</v>
      </c>
      <c r="I21" s="9" t="s">
        <v>50</v>
      </c>
    </row>
    <row r="22" spans="1:9" ht="44.1" customHeight="1" x14ac:dyDescent="0.25">
      <c r="A22" s="9" t="s">
        <v>51</v>
      </c>
      <c r="B22" s="9" t="s">
        <v>52</v>
      </c>
      <c r="C22" s="10"/>
      <c r="D22" s="11" t="str">
        <f>IF(C22="","",C22)</f>
        <v/>
      </c>
      <c r="E22" s="11" t="str">
        <f>IF(C22="","",0)</f>
        <v/>
      </c>
      <c r="F22" s="11" t="str">
        <f t="shared" si="0"/>
        <v/>
      </c>
      <c r="G22" s="12" t="s">
        <v>24</v>
      </c>
      <c r="H22" s="9" t="s">
        <v>53</v>
      </c>
      <c r="I22" s="9" t="s">
        <v>54</v>
      </c>
    </row>
    <row r="23" spans="1:9" ht="44.1" customHeight="1" x14ac:dyDescent="0.25">
      <c r="A23" s="9" t="s">
        <v>55</v>
      </c>
      <c r="B23" s="9" t="s">
        <v>56</v>
      </c>
      <c r="C23" s="10"/>
      <c r="D23" s="11" t="str">
        <f>IF(C23="","",C23)</f>
        <v/>
      </c>
      <c r="E23" s="11" t="str">
        <f>IF(C23="","",0)</f>
        <v/>
      </c>
      <c r="F23" s="11" t="str">
        <f t="shared" si="0"/>
        <v/>
      </c>
      <c r="G23" s="12" t="s">
        <v>24</v>
      </c>
      <c r="H23" s="9" t="s">
        <v>57</v>
      </c>
      <c r="I23" s="9" t="s">
        <v>58</v>
      </c>
    </row>
    <row r="24" spans="1:9" ht="44.1" customHeight="1" x14ac:dyDescent="0.25">
      <c r="A24" s="9" t="s">
        <v>59</v>
      </c>
      <c r="B24" s="9" t="s">
        <v>60</v>
      </c>
      <c r="C24" s="10"/>
      <c r="D24" s="11" t="str">
        <f>IF(C24="","",0)</f>
        <v/>
      </c>
      <c r="E24" s="11" t="str">
        <f>IF(C24="","",C24)</f>
        <v/>
      </c>
      <c r="F24" s="11" t="str">
        <f t="shared" si="0"/>
        <v/>
      </c>
      <c r="G24" s="12" t="s">
        <v>61</v>
      </c>
      <c r="H24" s="9" t="s">
        <v>62</v>
      </c>
      <c r="I24" s="9" t="s">
        <v>58</v>
      </c>
    </row>
    <row r="25" spans="1:9" ht="44.1" customHeight="1" x14ac:dyDescent="0.25">
      <c r="A25" s="9" t="s">
        <v>63</v>
      </c>
      <c r="B25" s="9" t="s">
        <v>64</v>
      </c>
      <c r="C25" s="10"/>
      <c r="D25" s="11" t="str">
        <f>IF(C25="","",C25)</f>
        <v/>
      </c>
      <c r="E25" s="11" t="str">
        <f>IF(C25="","",0)</f>
        <v/>
      </c>
      <c r="F25" s="11" t="str">
        <f t="shared" si="0"/>
        <v/>
      </c>
      <c r="G25" s="12" t="s">
        <v>24</v>
      </c>
      <c r="H25" s="9" t="s">
        <v>65</v>
      </c>
      <c r="I25" s="9" t="s">
        <v>66</v>
      </c>
    </row>
    <row r="26" spans="1:9" ht="44.1" customHeight="1" x14ac:dyDescent="0.25">
      <c r="A26" s="9" t="s">
        <v>67</v>
      </c>
      <c r="B26" s="9" t="s">
        <v>68</v>
      </c>
      <c r="C26" s="10"/>
      <c r="D26" s="11" t="str">
        <f>IF(C26="","",C26)</f>
        <v/>
      </c>
      <c r="E26" s="11" t="str">
        <f>IF(C26="","",0)</f>
        <v/>
      </c>
      <c r="F26" s="11" t="str">
        <f t="shared" si="0"/>
        <v/>
      </c>
      <c r="G26" s="12" t="s">
        <v>24</v>
      </c>
      <c r="H26" s="9" t="s">
        <v>69</v>
      </c>
      <c r="I26" s="9" t="s">
        <v>54</v>
      </c>
    </row>
    <row r="27" spans="1:9" ht="44.1" customHeight="1" x14ac:dyDescent="0.25">
      <c r="A27" s="9" t="s">
        <v>70</v>
      </c>
      <c r="B27" s="9" t="s">
        <v>71</v>
      </c>
      <c r="C27" s="10"/>
      <c r="D27" s="11" t="str">
        <f>IF(C27="","",C27)</f>
        <v/>
      </c>
      <c r="E27" s="11" t="str">
        <f>IF(C27="","",0)</f>
        <v/>
      </c>
      <c r="F27" s="11" t="str">
        <f t="shared" si="0"/>
        <v/>
      </c>
      <c r="G27" s="12" t="s">
        <v>24</v>
      </c>
      <c r="H27" s="9" t="s">
        <v>72</v>
      </c>
      <c r="I27" s="9" t="s">
        <v>73</v>
      </c>
    </row>
    <row r="28" spans="1:9" ht="44.1" customHeight="1" x14ac:dyDescent="0.25">
      <c r="A28" s="9" t="s">
        <v>74</v>
      </c>
      <c r="B28" s="9" t="s">
        <v>75</v>
      </c>
      <c r="C28" s="10"/>
      <c r="D28" s="11" t="str">
        <f>IF(C28="","",ROUND(C28*$B$9,2))</f>
        <v/>
      </c>
      <c r="E28" s="11" t="str">
        <f>IF(C28="","",ROUND(C28*$B$10,2))</f>
        <v/>
      </c>
      <c r="F28" s="11" t="str">
        <f t="shared" si="0"/>
        <v/>
      </c>
      <c r="G28" s="12" t="s">
        <v>29</v>
      </c>
      <c r="H28" s="9" t="s">
        <v>76</v>
      </c>
      <c r="I28" s="9" t="s">
        <v>77</v>
      </c>
    </row>
    <row r="29" spans="1:9" ht="44.1" customHeight="1" x14ac:dyDescent="0.25">
      <c r="A29" s="9" t="s">
        <v>78</v>
      </c>
      <c r="B29" s="9" t="s">
        <v>79</v>
      </c>
      <c r="C29" s="10"/>
      <c r="D29" s="11" t="str">
        <f>IF(C29="","",C29)</f>
        <v/>
      </c>
      <c r="E29" s="11" t="str">
        <f>IF(C29="","",0)</f>
        <v/>
      </c>
      <c r="F29" s="11" t="str">
        <f t="shared" si="0"/>
        <v/>
      </c>
      <c r="G29" s="12" t="s">
        <v>24</v>
      </c>
      <c r="H29" s="9" t="s">
        <v>80</v>
      </c>
      <c r="I29" s="9" t="s">
        <v>81</v>
      </c>
    </row>
    <row r="30" spans="1:9" ht="44.1" customHeight="1" x14ac:dyDescent="0.25">
      <c r="A30" s="9" t="s">
        <v>82</v>
      </c>
      <c r="B30" s="9" t="s">
        <v>83</v>
      </c>
      <c r="C30" s="10"/>
      <c r="D30" s="11" t="str">
        <f>IF(C30="","",ROUND(C30*$B$9,2))</f>
        <v/>
      </c>
      <c r="E30" s="11" t="str">
        <f>IF(C30="","",ROUND(C30*$B$10,2))</f>
        <v/>
      </c>
      <c r="F30" s="11" t="str">
        <f t="shared" si="0"/>
        <v/>
      </c>
      <c r="G30" s="12" t="s">
        <v>29</v>
      </c>
      <c r="H30" s="9" t="s">
        <v>84</v>
      </c>
      <c r="I30" s="9" t="s">
        <v>85</v>
      </c>
    </row>
    <row r="31" spans="1:9" ht="44.1" customHeight="1" x14ac:dyDescent="0.25">
      <c r="A31" s="9" t="s">
        <v>86</v>
      </c>
      <c r="B31" s="9" t="s">
        <v>87</v>
      </c>
      <c r="C31" s="10"/>
      <c r="D31" s="11" t="str">
        <f>IF(C31="","",C31)</f>
        <v/>
      </c>
      <c r="E31" s="11" t="str">
        <f>IF(C31="","",0)</f>
        <v/>
      </c>
      <c r="F31" s="11" t="str">
        <f t="shared" si="0"/>
        <v/>
      </c>
      <c r="G31" s="12" t="s">
        <v>24</v>
      </c>
      <c r="H31" s="9" t="s">
        <v>88</v>
      </c>
      <c r="I31" s="9" t="s">
        <v>89</v>
      </c>
    </row>
    <row r="32" spans="1:9" ht="44.1" customHeight="1" x14ac:dyDescent="0.25">
      <c r="A32" s="9" t="s">
        <v>90</v>
      </c>
      <c r="B32" s="9" t="s">
        <v>91</v>
      </c>
      <c r="C32" s="10"/>
      <c r="D32" s="11" t="str">
        <f>IF(C32="","",C32)</f>
        <v/>
      </c>
      <c r="E32" s="11" t="str">
        <f>IF(C32="","",0)</f>
        <v/>
      </c>
      <c r="F32" s="11" t="str">
        <f t="shared" si="0"/>
        <v/>
      </c>
      <c r="G32" s="12" t="s">
        <v>24</v>
      </c>
      <c r="H32" s="9" t="s">
        <v>92</v>
      </c>
      <c r="I32" s="9" t="s">
        <v>93</v>
      </c>
    </row>
    <row r="33" spans="1:9" ht="44.1" customHeight="1" x14ac:dyDescent="0.25">
      <c r="A33" s="9" t="s">
        <v>94</v>
      </c>
      <c r="B33" s="9" t="s">
        <v>95</v>
      </c>
      <c r="C33" s="10"/>
      <c r="D33" s="11" t="str">
        <f>IF(C33="","",0)</f>
        <v/>
      </c>
      <c r="E33" s="11" t="str">
        <f>IF(C33="","",C33)</f>
        <v/>
      </c>
      <c r="F33" s="11" t="str">
        <f t="shared" si="0"/>
        <v/>
      </c>
      <c r="G33" s="12" t="s">
        <v>61</v>
      </c>
      <c r="H33" s="9" t="s">
        <v>96</v>
      </c>
      <c r="I33" s="9" t="s">
        <v>97</v>
      </c>
    </row>
    <row r="34" spans="1:9" ht="44.1" customHeight="1" x14ac:dyDescent="0.25">
      <c r="A34" s="9" t="s">
        <v>98</v>
      </c>
      <c r="B34" s="9" t="s">
        <v>99</v>
      </c>
      <c r="C34" s="10"/>
      <c r="D34" s="11" t="str">
        <f>IF(C34="","",0)</f>
        <v/>
      </c>
      <c r="E34" s="11" t="str">
        <f>IF(C34="","",C34)</f>
        <v/>
      </c>
      <c r="F34" s="11" t="str">
        <f t="shared" si="0"/>
        <v/>
      </c>
      <c r="G34" s="12" t="s">
        <v>61</v>
      </c>
      <c r="H34" s="9" t="s">
        <v>100</v>
      </c>
      <c r="I34" s="9" t="s">
        <v>101</v>
      </c>
    </row>
    <row r="35" spans="1:9" ht="44.1" customHeight="1" x14ac:dyDescent="0.25">
      <c r="A35" s="9" t="s">
        <v>102</v>
      </c>
      <c r="B35" s="9" t="s">
        <v>103</v>
      </c>
      <c r="C35" s="10"/>
      <c r="D35" s="11" t="str">
        <f>IF(C35="","",0)</f>
        <v/>
      </c>
      <c r="E35" s="11" t="str">
        <f>IF(C35="","",0)</f>
        <v/>
      </c>
      <c r="F35" s="11" t="str">
        <f>IF(C35="","",C35)</f>
        <v/>
      </c>
      <c r="G35" s="12" t="s">
        <v>104</v>
      </c>
      <c r="H35" s="9" t="s">
        <v>105</v>
      </c>
      <c r="I35" s="9" t="s">
        <v>97</v>
      </c>
    </row>
    <row r="36" spans="1:9" ht="44.1" customHeight="1" x14ac:dyDescent="0.25">
      <c r="A36" s="9" t="s">
        <v>106</v>
      </c>
      <c r="B36" s="9" t="s">
        <v>107</v>
      </c>
      <c r="C36" s="10"/>
      <c r="D36" s="11" t="str">
        <f>IF(C36="","",0)</f>
        <v/>
      </c>
      <c r="E36" s="11" t="str">
        <f>IF(C36="","",0)</f>
        <v/>
      </c>
      <c r="F36" s="11" t="str">
        <f>IF(C36="","",C36)</f>
        <v/>
      </c>
      <c r="G36" s="12" t="s">
        <v>104</v>
      </c>
      <c r="H36" s="9" t="s">
        <v>108</v>
      </c>
      <c r="I36" s="9" t="s">
        <v>109</v>
      </c>
    </row>
    <row r="37" spans="1:9" ht="44.1" customHeight="1" x14ac:dyDescent="0.25">
      <c r="A37" s="9" t="s">
        <v>110</v>
      </c>
      <c r="B37" s="9" t="s">
        <v>111</v>
      </c>
      <c r="C37" s="10"/>
      <c r="D37" s="11" t="str">
        <f>IF(C37="","",C37)</f>
        <v/>
      </c>
      <c r="E37" s="11" t="str">
        <f>IF(C37="","",0)</f>
        <v/>
      </c>
      <c r="F37" s="11" t="str">
        <f>IF(C37="","",0)</f>
        <v/>
      </c>
      <c r="G37" s="12" t="s">
        <v>24</v>
      </c>
      <c r="H37" s="9" t="s">
        <v>112</v>
      </c>
      <c r="I37" s="9" t="s">
        <v>113</v>
      </c>
    </row>
    <row r="38" spans="1:9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 s="1"/>
      <c r="B39" s="1"/>
      <c r="C39" s="1"/>
      <c r="D39" s="1"/>
      <c r="E39" s="1"/>
      <c r="F39" s="1"/>
      <c r="G39" s="1"/>
      <c r="H39" s="1"/>
      <c r="I39" s="1"/>
    </row>
    <row r="40" spans="1:9" ht="26.1" customHeight="1" x14ac:dyDescent="0.25">
      <c r="A40" s="23" t="s">
        <v>114</v>
      </c>
      <c r="B40" s="24"/>
      <c r="C40" s="24"/>
      <c r="D40" s="24"/>
      <c r="E40" s="24"/>
      <c r="F40" s="24"/>
      <c r="G40" s="24"/>
      <c r="H40" s="24"/>
      <c r="I40" s="25"/>
    </row>
    <row r="41" spans="1:9" ht="26.1" customHeight="1" x14ac:dyDescent="0.25">
      <c r="A41" s="27" t="s">
        <v>115</v>
      </c>
      <c r="B41" s="24"/>
      <c r="C41" s="24"/>
      <c r="D41" s="24"/>
      <c r="E41" s="24"/>
      <c r="F41" s="24"/>
      <c r="G41" s="24"/>
      <c r="H41" s="24"/>
      <c r="I41" s="25"/>
    </row>
    <row r="42" spans="1:9" ht="26.1" customHeight="1" x14ac:dyDescent="0.25">
      <c r="A42" s="27" t="s">
        <v>116</v>
      </c>
      <c r="B42" s="24"/>
      <c r="C42" s="24"/>
      <c r="D42" s="24"/>
      <c r="E42" s="24"/>
      <c r="F42" s="24"/>
      <c r="G42" s="24"/>
      <c r="H42" s="24"/>
      <c r="I42" s="25"/>
    </row>
    <row r="43" spans="1:9" ht="26.1" customHeight="1" x14ac:dyDescent="0.25">
      <c r="A43" s="27" t="s">
        <v>117</v>
      </c>
      <c r="B43" s="24"/>
      <c r="C43" s="24"/>
      <c r="D43" s="24"/>
      <c r="E43" s="24"/>
      <c r="F43" s="24"/>
      <c r="G43" s="24"/>
      <c r="H43" s="24"/>
      <c r="I43" s="25"/>
    </row>
    <row r="44" spans="1:9" ht="33.950000000000003" customHeight="1" x14ac:dyDescent="0.25">
      <c r="A44" s="26" t="s">
        <v>118</v>
      </c>
      <c r="B44" s="21"/>
      <c r="C44" s="21"/>
      <c r="D44" s="21"/>
      <c r="E44" s="21"/>
      <c r="F44" s="21"/>
      <c r="G44" s="21"/>
      <c r="H44" s="21"/>
      <c r="I44" s="22"/>
    </row>
  </sheetData>
  <sheetProtection password="CD62" sheet="1" objects="1" scenarios="1" formatCells="0" formatColumns="0" formatRows="0" insertColumns="0" insertRows="0" deleteColumns="0" deleteRows="0" sort="0" autoFilter="0" pivotTables="0"/>
  <autoFilter ref="A14:I37" xr:uid="{00000000-0009-0000-0000-000000000000}"/>
  <mergeCells count="12">
    <mergeCell ref="A1:I1"/>
    <mergeCell ref="B5:I5"/>
    <mergeCell ref="A40:I40"/>
    <mergeCell ref="A44:I44"/>
    <mergeCell ref="B4:I4"/>
    <mergeCell ref="A43:I43"/>
    <mergeCell ref="A2:I2"/>
    <mergeCell ref="A42:I42"/>
    <mergeCell ref="B7:I7"/>
    <mergeCell ref="B6:I6"/>
    <mergeCell ref="A41:I41"/>
    <mergeCell ref="A13:I13"/>
  </mergeCells>
  <dataValidations count="1">
    <dataValidation type="decimal" operator="greaterThanOrEqual" allowBlank="1" errorTitle="Nieprawidłowa wartość" error="Wpisz wartość liczbową nie mniejszą niż 0." promptTitle="Pole do wypełnienia" prompt="Wpisz wartość brutto pozycji. Podział kosztów zostanie wyliczony automatycznie dla pozycji 1–23." sqref="C15:C37" xr:uid="{00000000-0002-0000-0000-000000000000}">
      <formula1>0</formula1>
    </dataValidation>
  </dataValidations>
  <pageMargins left="0.25" right="0.25" top="0.4" bottom="0.4" header="0.5" footer="0.5"/>
  <pageSetup paperSize="9" fitToHeight="0"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showGridLines="0" topLeftCell="A7" workbookViewId="0">
      <selection activeCell="A18" sqref="A18"/>
    </sheetView>
  </sheetViews>
  <sheetFormatPr defaultRowHeight="15" x14ac:dyDescent="0.25"/>
  <cols>
    <col min="1" max="1" width="45" customWidth="1"/>
    <col min="2" max="2" width="14" customWidth="1"/>
    <col min="3" max="3" width="10" customWidth="1"/>
    <col min="4" max="8" width="14" customWidth="1"/>
  </cols>
  <sheetData>
    <row r="1" spans="1:8" ht="36" customHeight="1" x14ac:dyDescent="0.25">
      <c r="A1" s="31" t="s">
        <v>119</v>
      </c>
      <c r="B1" s="24"/>
      <c r="C1" s="24"/>
      <c r="D1" s="24"/>
      <c r="E1" s="24"/>
      <c r="F1" s="24"/>
      <c r="G1" s="24"/>
      <c r="H1" s="25"/>
    </row>
    <row r="2" spans="1:8" ht="27.95" customHeight="1" x14ac:dyDescent="0.25">
      <c r="A2" s="9"/>
      <c r="B2" s="9"/>
      <c r="C2" s="9"/>
      <c r="D2" s="9"/>
      <c r="E2" s="13"/>
      <c r="F2" s="13"/>
      <c r="G2" s="13"/>
      <c r="H2" s="13"/>
    </row>
    <row r="3" spans="1:8" ht="27.95" customHeight="1" x14ac:dyDescent="0.25">
      <c r="A3" s="30" t="s">
        <v>120</v>
      </c>
      <c r="B3" s="24"/>
      <c r="C3" s="24"/>
      <c r="D3" s="24"/>
      <c r="E3" s="24"/>
      <c r="F3" s="24"/>
      <c r="G3" s="24"/>
      <c r="H3" s="25"/>
    </row>
    <row r="4" spans="1:8" ht="27.95" customHeight="1" x14ac:dyDescent="0.25">
      <c r="A4" s="9" t="s">
        <v>121</v>
      </c>
      <c r="B4" s="9"/>
      <c r="C4" s="9"/>
      <c r="D4" s="9"/>
      <c r="E4" s="13"/>
      <c r="F4" s="13"/>
      <c r="G4" s="13"/>
      <c r="H4" s="13"/>
    </row>
    <row r="5" spans="1:8" ht="27.95" customHeight="1" x14ac:dyDescent="0.25">
      <c r="A5" s="9" t="s">
        <v>122</v>
      </c>
      <c r="B5" s="9"/>
      <c r="C5" s="9"/>
      <c r="D5" s="9"/>
      <c r="E5" s="13"/>
      <c r="F5" s="13"/>
      <c r="G5" s="13"/>
      <c r="H5" s="13"/>
    </row>
    <row r="6" spans="1:8" ht="27.95" customHeight="1" x14ac:dyDescent="0.25">
      <c r="A6" s="9" t="s">
        <v>123</v>
      </c>
      <c r="B6" s="9"/>
      <c r="C6" s="9"/>
      <c r="D6" s="9"/>
      <c r="E6" s="13"/>
      <c r="F6" s="13"/>
      <c r="G6" s="13"/>
      <c r="H6" s="13"/>
    </row>
    <row r="7" spans="1:8" ht="27.95" customHeight="1" x14ac:dyDescent="0.25">
      <c r="A7" s="9" t="s">
        <v>124</v>
      </c>
      <c r="B7" s="9"/>
      <c r="C7" s="9"/>
      <c r="D7" s="9"/>
      <c r="E7" s="13"/>
      <c r="F7" s="13"/>
      <c r="G7" s="13"/>
      <c r="H7" s="13"/>
    </row>
    <row r="8" spans="1:8" ht="27.95" customHeight="1" x14ac:dyDescent="0.25">
      <c r="A8" s="9" t="s">
        <v>125</v>
      </c>
      <c r="B8" s="9"/>
      <c r="C8" s="9"/>
      <c r="D8" s="9"/>
      <c r="E8" s="13"/>
      <c r="F8" s="13"/>
      <c r="G8" s="13"/>
      <c r="H8" s="13"/>
    </row>
    <row r="9" spans="1:8" ht="27.95" customHeight="1" x14ac:dyDescent="0.25">
      <c r="A9" s="9" t="s">
        <v>126</v>
      </c>
      <c r="B9" s="9"/>
      <c r="C9" s="9"/>
      <c r="D9" s="9"/>
      <c r="E9" s="13"/>
      <c r="F9" s="13"/>
      <c r="G9" s="13"/>
      <c r="H9" s="13"/>
    </row>
    <row r="10" spans="1:8" ht="27.95" customHeight="1" x14ac:dyDescent="0.25">
      <c r="A10" s="9" t="s">
        <v>127</v>
      </c>
      <c r="B10" s="9"/>
      <c r="C10" s="9"/>
      <c r="D10" s="9"/>
      <c r="E10" s="13"/>
      <c r="F10" s="13"/>
      <c r="G10" s="13"/>
      <c r="H10" s="13"/>
    </row>
    <row r="11" spans="1:8" ht="27.95" customHeight="1" x14ac:dyDescent="0.25">
      <c r="A11" s="9"/>
      <c r="B11" s="9"/>
      <c r="C11" s="9"/>
      <c r="D11" s="9"/>
      <c r="E11" s="13"/>
      <c r="F11" s="13"/>
      <c r="G11" s="13"/>
      <c r="H11" s="13"/>
    </row>
    <row r="12" spans="1:8" ht="27.95" customHeight="1" x14ac:dyDescent="0.25">
      <c r="A12" s="30" t="s">
        <v>128</v>
      </c>
      <c r="B12" s="24"/>
      <c r="C12" s="24"/>
      <c r="D12" s="24"/>
      <c r="E12" s="24"/>
      <c r="F12" s="24"/>
      <c r="G12" s="24"/>
      <c r="H12" s="25"/>
    </row>
    <row r="13" spans="1:8" ht="27.95" customHeight="1" x14ac:dyDescent="0.25">
      <c r="A13" s="9" t="s">
        <v>129</v>
      </c>
      <c r="B13" s="9">
        <v>116.9</v>
      </c>
      <c r="C13" s="9" t="s">
        <v>130</v>
      </c>
      <c r="D13" s="9" t="s">
        <v>131</v>
      </c>
      <c r="E13" s="13"/>
      <c r="F13" s="13"/>
      <c r="G13" s="13"/>
      <c r="H13" s="13"/>
    </row>
    <row r="14" spans="1:8" ht="27.95" customHeight="1" x14ac:dyDescent="0.25">
      <c r="A14" s="9" t="s">
        <v>132</v>
      </c>
      <c r="B14" s="9">
        <v>107.94</v>
      </c>
      <c r="C14" s="9" t="s">
        <v>130</v>
      </c>
      <c r="D14" s="9" t="s">
        <v>133</v>
      </c>
      <c r="E14" s="13"/>
      <c r="F14" s="13"/>
      <c r="G14" s="13"/>
      <c r="H14" s="13"/>
    </row>
    <row r="15" spans="1:8" ht="27.95" customHeight="1" x14ac:dyDescent="0.25">
      <c r="A15" s="14" t="s">
        <v>134</v>
      </c>
      <c r="B15" s="14">
        <v>224.84</v>
      </c>
      <c r="C15" s="14" t="s">
        <v>130</v>
      </c>
      <c r="D15" s="14" t="s">
        <v>135</v>
      </c>
      <c r="E15" s="13"/>
      <c r="F15" s="13"/>
      <c r="G15" s="13"/>
      <c r="H15" s="13"/>
    </row>
    <row r="16" spans="1:8" ht="27.95" customHeight="1" x14ac:dyDescent="0.25">
      <c r="A16" s="14"/>
      <c r="B16" s="14"/>
      <c r="C16" s="14"/>
      <c r="D16" s="14"/>
      <c r="E16" s="13"/>
      <c r="F16" s="13"/>
      <c r="G16" s="13"/>
      <c r="H16" s="13"/>
    </row>
    <row r="17" spans="1:8" ht="27.95" customHeight="1" x14ac:dyDescent="0.25">
      <c r="A17" s="30" t="s">
        <v>136</v>
      </c>
      <c r="B17" s="24"/>
      <c r="C17" s="24"/>
      <c r="D17" s="24"/>
      <c r="E17" s="24"/>
      <c r="F17" s="24"/>
      <c r="G17" s="24"/>
      <c r="H17" s="25"/>
    </row>
    <row r="18" spans="1:8" ht="27.95" customHeight="1" x14ac:dyDescent="0.25">
      <c r="A18" s="14" t="s">
        <v>137</v>
      </c>
      <c r="B18" s="14"/>
      <c r="C18" s="14"/>
      <c r="D18" s="14"/>
      <c r="E18" s="13"/>
      <c r="F18" s="13"/>
      <c r="G18" s="13"/>
      <c r="H18" s="13"/>
    </row>
  </sheetData>
  <sheetProtection password="CD62" sheet="1" objects="1" scenarios="1" formatCells="0" formatColumns="0" formatRows="0" insertColumns="0" insertRows="0" deleteColumns="0" deleteRows="0" sort="0" pivotTables="0"/>
  <mergeCells count="4">
    <mergeCell ref="A12:H12"/>
    <mergeCell ref="A1:H1"/>
    <mergeCell ref="A3:H3"/>
    <mergeCell ref="A17:H17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defaultRowHeight="15" x14ac:dyDescent="0.25"/>
  <cols>
    <col min="1" max="1" width="45" customWidth="1"/>
  </cols>
  <sheetData>
    <row r="1" spans="1:1" x14ac:dyDescent="0.25">
      <c r="A1" s="15" t="s">
        <v>19</v>
      </c>
    </row>
    <row r="2" spans="1:1" x14ac:dyDescent="0.25">
      <c r="A2" s="16" t="s">
        <v>24</v>
      </c>
    </row>
    <row r="3" spans="1:1" x14ac:dyDescent="0.25">
      <c r="A3" s="16" t="s">
        <v>61</v>
      </c>
    </row>
    <row r="4" spans="1:1" x14ac:dyDescent="0.25">
      <c r="A4" s="16" t="s">
        <v>104</v>
      </c>
    </row>
    <row r="5" spans="1:1" x14ac:dyDescent="0.25">
      <c r="A5" s="16" t="s">
        <v>29</v>
      </c>
    </row>
  </sheetData>
  <sheetProtection password="CD62" sheet="1" objects="1" scenarios="1" formatCells="0" formatColumns="0" formatRows="0" insertColumns="0" insertRows="0" deleteColumns="0" deleteRows="0" sort="0" pivotTables="0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Formularz</vt:lpstr>
      <vt:lpstr>Instrukcja</vt:lpstr>
      <vt:lpstr>Słowniki</vt:lpstr>
      <vt:lpstr>Formularz!Tytuły_wydruku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Sebastian Katek</cp:lastModifiedBy>
  <dcterms:created xsi:type="dcterms:W3CDTF">2026-04-30T09:26:16Z</dcterms:created>
  <dcterms:modified xsi:type="dcterms:W3CDTF">2026-04-30T10:40:15Z</dcterms:modified>
</cp:coreProperties>
</file>