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nia\OneDrive\Pulpit\MSWiA Kołobrzeg\ZAMÓWIENIA 2026\ZP.262.4.2026.AS Dostawa pieczywa na okres 12 miesięcy\"/>
    </mc:Choice>
  </mc:AlternateContent>
  <xr:revisionPtr revIDLastSave="0" documentId="13_ncr:1_{621DD4F8-DFDD-4F2B-A5D8-0CCDF55B4F70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FAC" sheetId="1" r:id="rId1"/>
  </sheets>
  <definedNames>
    <definedName name="_xlnm.Print_Area" localSheetId="0">FAC!$A$1:$M$27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" i="1" l="1"/>
  <c r="I6" i="1"/>
  <c r="J16" i="1" l="1"/>
  <c r="M16" i="1" s="1"/>
  <c r="I16" i="1"/>
  <c r="L16" i="1" s="1"/>
  <c r="J15" i="1"/>
  <c r="M15" i="1" s="1"/>
  <c r="I15" i="1"/>
  <c r="L15" i="1" s="1"/>
  <c r="J14" i="1"/>
  <c r="M14" i="1" s="1"/>
  <c r="I14" i="1"/>
  <c r="L14" i="1" s="1"/>
  <c r="J13" i="1"/>
  <c r="M13" i="1" s="1"/>
  <c r="I13" i="1"/>
  <c r="L13" i="1" s="1"/>
  <c r="J12" i="1"/>
  <c r="M12" i="1" s="1"/>
  <c r="I12" i="1"/>
  <c r="L12" i="1" s="1"/>
  <c r="J11" i="1"/>
  <c r="M11" i="1" s="1"/>
  <c r="I11" i="1"/>
  <c r="L11" i="1" s="1"/>
  <c r="J10" i="1"/>
  <c r="M10" i="1" s="1"/>
  <c r="I10" i="1"/>
  <c r="L10" i="1" s="1"/>
  <c r="J9" i="1"/>
  <c r="I9" i="1"/>
  <c r="L9" i="1" s="1"/>
  <c r="J8" i="1"/>
  <c r="M8" i="1" s="1"/>
  <c r="I8" i="1"/>
  <c r="L8" i="1" s="1"/>
  <c r="J7" i="1"/>
  <c r="M7" i="1" s="1"/>
  <c r="I7" i="1"/>
  <c r="L7" i="1" s="1"/>
  <c r="M6" i="1"/>
  <c r="L6" i="1"/>
  <c r="J17" i="1" l="1"/>
  <c r="M9" i="1"/>
  <c r="M17" i="1" s="1"/>
  <c r="I17" i="1"/>
  <c r="L17" i="1"/>
</calcChain>
</file>

<file path=xl/sharedStrings.xml><?xml version="1.0" encoding="utf-8"?>
<sst xmlns="http://schemas.openxmlformats.org/spreadsheetml/2006/main" count="41" uniqueCount="33">
  <si>
    <t>Lp.</t>
  </si>
  <si>
    <t>J.M.</t>
  </si>
  <si>
    <t>Nazwa
 handlowa
produktu</t>
  </si>
  <si>
    <t>Ilość kg/sztuk
zamówienie podstawowe
na 12 m-cy</t>
  </si>
  <si>
    <t>Stawka
podatku VAT
[%]</t>
  </si>
  <si>
    <t>Cena
całkowita brutto
 zamówienie podstawowe</t>
  </si>
  <si>
    <t>Cena
całkowita brutto
 z Opcją</t>
  </si>
  <si>
    <t>kg</t>
  </si>
  <si>
    <t>szt.</t>
  </si>
  <si>
    <t>szt</t>
  </si>
  <si>
    <t>Razem</t>
  </si>
  <si>
    <t>1) ilość z Opcją = ilość zamówienia podstawowego + 50% zamówienia podstawowego (łącznie 150% zamówienia podstawowego); odpowiada to 50% wartości netto zamówienia podstawowego przy tych samych cenach jednostkowych.</t>
  </si>
  <si>
    <r>
      <rPr>
        <b/>
        <sz val="14"/>
        <rFont val="Tahoma"/>
        <family val="2"/>
        <charset val="238"/>
      </rPr>
      <t>CHLEB ZWYKŁY</t>
    </r>
    <r>
      <rPr>
        <sz val="14"/>
        <rFont val="Tahoma"/>
        <family val="2"/>
      </rPr>
      <t xml:space="preserve"> wytwarzany na bazie mąki pszennej i żytniej, woda, drożdże, sól. Produkowany na żytnim zakwasie. Krojony, pakowany.
Masa netto : 500g - 600g (+/-5%)</t>
    </r>
  </si>
  <si>
    <r>
      <rPr>
        <b/>
        <sz val="14"/>
        <rFont val="Tahoma"/>
        <family val="2"/>
        <charset val="238"/>
      </rPr>
      <t>CHLEB SŁONECZNIKOWY</t>
    </r>
    <r>
      <rPr>
        <sz val="14"/>
        <rFont val="Tahoma"/>
        <family val="2"/>
      </rPr>
      <t xml:space="preserve"> pieczywo pszenno - żytnie z dodatkiem całych ziaren łuskanego czystego słonecznika. Z dodatkiem słodu, zakwas naturalny, woda, drożdże, sól. Krojony, pakowany.
Masa netto: 400g - 500g (+/-5%)</t>
    </r>
  </si>
  <si>
    <r>
      <rPr>
        <b/>
        <sz val="14"/>
        <rFont val="Tahoma"/>
        <family val="2"/>
        <charset val="238"/>
      </rPr>
      <t>CHLEB WIELOZIARNISTY</t>
    </r>
    <r>
      <rPr>
        <sz val="14"/>
        <rFont val="Tahoma"/>
        <family val="2"/>
      </rPr>
      <t xml:space="preserve"> pieczywo mieszane wypiekane na naturalnym zakwasie żytnim z dodatkiem mąki pszennej oraz wody, drożdży 
i soli. Wzbogacone ziarnami słonecznika lub sezamu lub siemienia lnianego lub płatkami owsianymi na zakwasie. Krojony, pakowany.
Masa netto:400g -500g (+/-5%)</t>
    </r>
  </si>
  <si>
    <r>
      <rPr>
        <b/>
        <sz val="14"/>
        <rFont val="Tahoma"/>
        <family val="2"/>
        <charset val="238"/>
      </rPr>
      <t xml:space="preserve">CHLEB ŻYTNI </t>
    </r>
    <r>
      <rPr>
        <sz val="14"/>
        <rFont val="Tahoma"/>
        <family val="2"/>
      </rPr>
      <t xml:space="preserve">wykonany z mąki żytniej, woda, sól, wypiekany na zakwasie (bez dodatku drożdży). Krojony, pakowany.
Masa netto: 500g (+/-5%)
</t>
    </r>
  </si>
  <si>
    <r>
      <rPr>
        <b/>
        <sz val="14"/>
        <rFont val="Tahoma"/>
        <family val="2"/>
        <charset val="238"/>
      </rPr>
      <t>CHLEB ŻYTNI</t>
    </r>
    <r>
      <rPr>
        <sz val="14"/>
        <rFont val="Tahoma"/>
        <family val="2"/>
      </rPr>
      <t xml:space="preserve"> wykonany z mąki żytniej, woda, sól, wypiekany na zakwasie (z dodatkiem drożdży). Krojony, pakowany.
Masa netto: 500g (+/-5%)</t>
    </r>
  </si>
  <si>
    <r>
      <rPr>
        <b/>
        <sz val="14"/>
        <color theme="1"/>
        <rFont val="Tahoma"/>
        <family val="2"/>
        <charset val="238"/>
      </rPr>
      <t>CHLEB BEZGLUTENOWY</t>
    </r>
    <r>
      <rPr>
        <sz val="14"/>
        <color theme="1"/>
        <rFont val="Tahoma"/>
        <family val="2"/>
      </rPr>
      <t xml:space="preserve"> pieczywo na bazie mąki bezglutenowej ryżowej lub kukurydzianej lub skrobi ziemniaczanej, sól, drożdże piekarskie. Krojony, pakowany. 
Proces technologiczny: składniki ciasta łączone, zagniatane w miesiarce spiralnej. Wypiekane w piecu w temp. ok. 200OC
Masa netto: 500g (+/-5%)</t>
    </r>
  </si>
  <si>
    <r>
      <rPr>
        <b/>
        <sz val="14"/>
        <color theme="1"/>
        <rFont val="Tahoma"/>
        <family val="2"/>
        <charset val="238"/>
      </rPr>
      <t>BUŁKA KAJZERKA</t>
    </r>
    <r>
      <rPr>
        <sz val="14"/>
        <color theme="1"/>
        <rFont val="Tahoma"/>
        <family val="2"/>
      </rPr>
      <t>, bułka pszenna okrągła mała, okrągła bułka z charakterystycznymi pięcioma promienistymi bruzdami na wierzchu. Masa netto 30g (+/-5%)</t>
    </r>
  </si>
  <si>
    <r>
      <rPr>
        <b/>
        <sz val="14"/>
        <color theme="1"/>
        <rFont val="Tahoma"/>
        <family val="2"/>
        <charset val="238"/>
      </rPr>
      <t>BUŁKA TARTA</t>
    </r>
    <r>
      <rPr>
        <sz val="14"/>
        <color theme="1"/>
        <rFont val="Tahoma"/>
        <family val="2"/>
      </rPr>
      <t xml:space="preserve"> wytwarzana z wysuszonej i zmielonego chleba pszennego lub bułki pszennej. Produkt winien być wysokojakościowy.
Zabrania się wykorzystania zwykłego chleba lub jego zwrotów  do produkcji bułki tartej.</t>
    </r>
  </si>
  <si>
    <r>
      <rPr>
        <b/>
        <sz val="14"/>
        <color theme="1"/>
        <rFont val="Tahoma"/>
        <family val="2"/>
        <charset val="238"/>
      </rPr>
      <t>BUŁKA GRAHAMKA</t>
    </r>
    <r>
      <rPr>
        <sz val="14"/>
        <color theme="1"/>
        <rFont val="Tahoma"/>
        <family val="2"/>
      </rPr>
      <t>, mąka pszenna graham  typ 1850, mąka pszenna typ 650, cukier, sól biała, drożdże, mąka ziemniaczana, masa netto 30g  (+/-2%)</t>
    </r>
  </si>
  <si>
    <r>
      <rPr>
        <b/>
        <sz val="14"/>
        <color theme="1"/>
        <rFont val="Tahoma"/>
        <family val="2"/>
        <charset val="238"/>
      </rPr>
      <t>BAGIETKA</t>
    </r>
    <r>
      <rPr>
        <sz val="14"/>
        <color theme="1"/>
        <rFont val="Tahoma"/>
        <family val="2"/>
      </rPr>
      <t xml:space="preserve"> Mąka pszenna, cukier, sól biała, drożdże,
tłuszcz roślinny, woda, masa netto: 300-400g (+/-5%)</t>
    </r>
  </si>
  <si>
    <r>
      <rPr>
        <b/>
        <sz val="14"/>
        <color theme="1"/>
        <rFont val="Tahoma"/>
        <family val="2"/>
        <charset val="238"/>
      </rPr>
      <t>BUŁKA SŁONECZNIKOWA</t>
    </r>
    <r>
      <rPr>
        <sz val="14"/>
        <color theme="1"/>
        <rFont val="Tahoma"/>
        <family val="2"/>
      </rPr>
      <t xml:space="preserve">
Kształt okrągły, lekko spłaszczony z równymi brzegami, barwa ciemnawa 
SKŁADNIKI mąka PSZENNA mąka ŻYTNI, cukier, naturalny zakwas ŻYTNI (mąka ŻYTNIA typ 720, woda),
drożdże piekarskie, MLEKO w proszku,
posypka - ziarno słonecznika. Masa netto: 30 g (+/-2%)</t>
    </r>
  </si>
  <si>
    <r>
      <t>Cena</t>
    </r>
    <r>
      <rPr>
        <b/>
        <vertAlign val="superscript"/>
        <sz val="14"/>
        <color rgb="FF000000"/>
        <rFont val="Tahoma"/>
        <family val="2"/>
        <charset val="238"/>
      </rPr>
      <t>2)</t>
    </r>
    <r>
      <rPr>
        <b/>
        <sz val="14"/>
        <color indexed="8"/>
        <rFont val="Tahoma"/>
        <family val="2"/>
      </rPr>
      <t xml:space="preserve">
jednostkowa netto
za kg/szt.</t>
    </r>
  </si>
  <si>
    <t>Przedmiot zamówienia
/asortyment, opis/</t>
  </si>
  <si>
    <t>FORMULARZ ASORTYMENTOWO - CENOWY
Sukcesywne dostawy świeżego pieczywa na okres 12 miesięcy 
SP ZOZ Sanatorium Uzdrowiskowe MSWiA w Kołobrzegu</t>
  </si>
  <si>
    <t xml:space="preserve">  ZP.262.4.2026.AS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1.1 do SWZ</t>
  </si>
  <si>
    <r>
      <t>Ilość kg/sztuk</t>
    </r>
    <r>
      <rPr>
        <b/>
        <vertAlign val="superscript"/>
        <sz val="14"/>
        <color rgb="FFFF0000"/>
        <rFont val="Tahoma"/>
        <family val="2"/>
        <charset val="238"/>
      </rPr>
      <t>1)</t>
    </r>
    <r>
      <rPr>
        <b/>
        <sz val="14"/>
        <color indexed="10"/>
        <rFont val="Tahoma"/>
        <family val="2"/>
      </rPr>
      <t xml:space="preserve">
zamówienie z Opcją
</t>
    </r>
  </si>
  <si>
    <t>2) należy wpisać cenę jednostkową netto za 1 kg/szt.</t>
  </si>
  <si>
    <t>Niniejszy formularz należy opatrzyć kwalifikowanym podpisem elektronicznym lub podpisem zaufanym lub podpisem osobistym, właściwej umocowanej osoby / właściwych umocowanych osób</t>
  </si>
  <si>
    <t>Producent</t>
  </si>
  <si>
    <t>Cena
całkowita netto
zamówienie podstawowe
(kol. 6x8)</t>
  </si>
  <si>
    <t>Cena
całkowita netto
 z Opcją
(kol. 7x8)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</si>
</sst>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415]General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9"/>
      <color indexed="8"/>
      <name val="Tahoma"/>
      <family val="2"/>
    </font>
    <font>
      <sz val="12"/>
      <color indexed="8"/>
      <name val="Tahoma"/>
      <family val="2"/>
    </font>
    <font>
      <b/>
      <sz val="11"/>
      <color indexed="8"/>
      <name val="Tahoma"/>
      <family val="2"/>
    </font>
    <font>
      <sz val="11"/>
      <color rgb="FF000000"/>
      <name val="Calibri"/>
      <family val="2"/>
    </font>
    <font>
      <b/>
      <sz val="14"/>
      <color rgb="FF000000"/>
      <name val="Tahoma"/>
      <family val="2"/>
    </font>
    <font>
      <b/>
      <sz val="14"/>
      <color indexed="8"/>
      <name val="Tahoma"/>
      <family val="2"/>
    </font>
    <font>
      <b/>
      <sz val="14"/>
      <color indexed="10"/>
      <name val="Tahoma"/>
      <family val="2"/>
    </font>
    <font>
      <sz val="14"/>
      <color indexed="8"/>
      <name val="Tahoma"/>
      <family val="2"/>
    </font>
    <font>
      <sz val="14"/>
      <color theme="1"/>
      <name val="Tahoma"/>
      <family val="2"/>
    </font>
    <font>
      <sz val="12"/>
      <color theme="10"/>
      <name val="Calibri"/>
      <family val="2"/>
      <scheme val="minor"/>
    </font>
    <font>
      <sz val="14"/>
      <name val="Tahoma"/>
      <family val="2"/>
    </font>
    <font>
      <b/>
      <sz val="14"/>
      <name val="Tahoma"/>
      <family val="2"/>
    </font>
    <font>
      <b/>
      <sz val="14"/>
      <name val="Tahoma"/>
      <family val="2"/>
      <charset val="238"/>
    </font>
    <font>
      <sz val="14"/>
      <name val="Tahoma"/>
      <family val="2"/>
      <charset val="238"/>
    </font>
    <font>
      <b/>
      <sz val="14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vertAlign val="superscript"/>
      <sz val="14"/>
      <color rgb="FFFF0000"/>
      <name val="Tahoma"/>
      <family val="2"/>
      <charset val="238"/>
    </font>
    <font>
      <b/>
      <vertAlign val="superscript"/>
      <sz val="14"/>
      <color rgb="FF000000"/>
      <name val="Tahoma"/>
      <family val="2"/>
      <charset val="238"/>
    </font>
    <font>
      <b/>
      <sz val="14"/>
      <color indexed="8"/>
      <name val="Tahoma"/>
      <family val="2"/>
      <charset val="238"/>
    </font>
    <font>
      <b/>
      <sz val="14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rgb="FFFFFF00"/>
      </patternFill>
    </fill>
    <fill>
      <patternFill patternType="solid">
        <fgColor rgb="FFFFFF00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165" fontId="5" fillId="0" borderId="0"/>
    <xf numFmtId="0" fontId="11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/>
    </xf>
    <xf numFmtId="0" fontId="9" fillId="4" borderId="1" xfId="0" applyFont="1" applyFill="1" applyBorder="1"/>
    <xf numFmtId="164" fontId="9" fillId="0" borderId="1" xfId="0" applyNumberFormat="1" applyFont="1" applyBorder="1" applyAlignment="1">
      <alignment vertical="center"/>
    </xf>
    <xf numFmtId="9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9" fontId="12" fillId="0" borderId="1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164" fontId="20" fillId="0" borderId="1" xfId="0" applyNumberFormat="1" applyFont="1" applyBorder="1" applyAlignment="1">
      <alignment horizontal="right" vertical="center"/>
    </xf>
    <xf numFmtId="0" fontId="1" fillId="0" borderId="0" xfId="0" applyFont="1"/>
    <xf numFmtId="0" fontId="7" fillId="0" borderId="0" xfId="0" applyFont="1" applyAlignment="1">
      <alignment horizontal="left" vertical="center" wrapText="1"/>
    </xf>
    <xf numFmtId="0" fontId="1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6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0" fillId="0" borderId="4" xfId="0" applyBorder="1"/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right" vertical="center"/>
    </xf>
    <xf numFmtId="0" fontId="0" fillId="0" borderId="6" xfId="0" applyBorder="1"/>
    <xf numFmtId="0" fontId="0" fillId="0" borderId="3" xfId="0" applyBorder="1"/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3">
    <cellStyle name="Excel Built-in Normal" xfId="1" xr:uid="{00000000-0005-0000-0000-000001000000}"/>
    <cellStyle name="Hyperlink" xfId="2" xr:uid="{00000000-0005-0000-0000-000002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5a2e9d605a6f4eaa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6134100</xdr:colOff>
      <xdr:row>9</xdr:row>
      <xdr:rowOff>632460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2BDC0E16-F30F-14B0-B45D-9FEBD94E3B9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6134100</xdr:colOff>
      <xdr:row>9</xdr:row>
      <xdr:rowOff>632460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F1F70E9-8904-4CA8-855A-5F3E92B658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6134100</xdr:colOff>
      <xdr:row>9</xdr:row>
      <xdr:rowOff>632460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263DDC3-F254-4C5F-A99C-0CB83A316B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864108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6134100</xdr:colOff>
      <xdr:row>9</xdr:row>
      <xdr:rowOff>632460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535E3A4-EF78-4A83-972C-6E1755F1F1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864108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CE8430F7-024E-2FB4-32D2-85042B14A6E1}"/>
</xltc:personList>
</file>

<file path=xl/theme/theme1.xml><?xml version="1.0" encoding="utf-8"?>
<a:theme xmlns:a="http://schemas.openxmlformats.org/drawingml/2006/main" name="Pakiet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akiet 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zoomScale="70" zoomScaleNormal="70" workbookViewId="0">
      <selection activeCell="H7" sqref="H7"/>
    </sheetView>
  </sheetViews>
  <sheetFormatPr defaultColWidth="11.88671875" defaultRowHeight="13.8" x14ac:dyDescent="0.25"/>
  <cols>
    <col min="1" max="1" width="21.6640625" style="1" customWidth="1"/>
    <col min="2" max="2" width="90.109375" style="1" customWidth="1"/>
    <col min="3" max="4" width="25.6640625" style="1" customWidth="1"/>
    <col min="5" max="5" width="25.6640625" style="21" customWidth="1"/>
    <col min="6" max="13" width="25.6640625" style="1" customWidth="1"/>
    <col min="14" max="15" width="11.88671875" style="1" customWidth="1"/>
    <col min="16" max="16384" width="11.88671875" style="1"/>
  </cols>
  <sheetData>
    <row r="1" spans="1:13" ht="33.6" customHeight="1" x14ac:dyDescent="0.25">
      <c r="A1" s="22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70.2" customHeight="1" x14ac:dyDescent="0.25">
      <c r="A2" s="26" t="s">
        <v>25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s="2" customFormat="1" ht="34.200000000000003" customHeight="1" x14ac:dyDescent="0.2">
      <c r="A3" s="27" t="s">
        <v>0</v>
      </c>
      <c r="B3" s="36" t="s">
        <v>24</v>
      </c>
      <c r="C3" s="24" t="s">
        <v>1</v>
      </c>
      <c r="D3" s="24" t="s">
        <v>2</v>
      </c>
      <c r="E3" s="43" t="s">
        <v>30</v>
      </c>
      <c r="F3" s="24" t="s">
        <v>3</v>
      </c>
      <c r="G3" s="34" t="s">
        <v>27</v>
      </c>
      <c r="H3" s="24" t="s">
        <v>23</v>
      </c>
      <c r="I3" s="24" t="s">
        <v>31</v>
      </c>
      <c r="J3" s="24" t="s">
        <v>32</v>
      </c>
      <c r="K3" s="29" t="s">
        <v>4</v>
      </c>
      <c r="L3" s="29" t="s">
        <v>5</v>
      </c>
      <c r="M3" s="29" t="s">
        <v>6</v>
      </c>
    </row>
    <row r="4" spans="1:13" s="2" customFormat="1" ht="76.2" customHeight="1" x14ac:dyDescent="0.2">
      <c r="A4" s="28"/>
      <c r="B4" s="37"/>
      <c r="C4" s="25"/>
      <c r="D4" s="25"/>
      <c r="E4" s="44"/>
      <c r="F4" s="25"/>
      <c r="G4" s="25"/>
      <c r="H4" s="25"/>
      <c r="I4" s="25"/>
      <c r="J4" s="25"/>
      <c r="K4" s="25"/>
      <c r="L4" s="25"/>
      <c r="M4" s="25"/>
    </row>
    <row r="5" spans="1:13" s="2" customFormat="1" ht="15.3" customHeight="1" x14ac:dyDescent="0.2">
      <c r="A5" s="3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</row>
    <row r="6" spans="1:13" s="2" customFormat="1" ht="120.9" customHeight="1" x14ac:dyDescent="0.2">
      <c r="A6" s="8">
        <v>1</v>
      </c>
      <c r="B6" s="18" t="s">
        <v>12</v>
      </c>
      <c r="C6" s="5" t="s">
        <v>7</v>
      </c>
      <c r="D6" s="5"/>
      <c r="E6" s="5"/>
      <c r="F6" s="6">
        <v>8000</v>
      </c>
      <c r="G6" s="6">
        <v>12000</v>
      </c>
      <c r="H6" s="20">
        <v>0</v>
      </c>
      <c r="I6" s="7">
        <f>F6*H6</f>
        <v>0</v>
      </c>
      <c r="J6" s="7">
        <f>G6*H6</f>
        <v>0</v>
      </c>
      <c r="K6" s="12">
        <v>0.05</v>
      </c>
      <c r="L6" s="11">
        <f t="shared" ref="L6:L16" si="0">ROUND(I6+(I6*K6),2)</f>
        <v>0</v>
      </c>
      <c r="M6" s="7">
        <f t="shared" ref="M6:M16" si="1">ROUND(J6+(J6*K6),2)</f>
        <v>0</v>
      </c>
    </row>
    <row r="7" spans="1:13" s="2" customFormat="1" ht="85.8" customHeight="1" x14ac:dyDescent="0.2">
      <c r="A7" s="8">
        <v>2</v>
      </c>
      <c r="B7" s="18" t="s">
        <v>13</v>
      </c>
      <c r="C7" s="5" t="s">
        <v>7</v>
      </c>
      <c r="D7" s="5"/>
      <c r="E7" s="5"/>
      <c r="F7" s="6">
        <v>7500</v>
      </c>
      <c r="G7" s="6">
        <v>11250</v>
      </c>
      <c r="H7" s="20">
        <v>0</v>
      </c>
      <c r="I7" s="7">
        <f t="shared" ref="I7:I16" si="2">F7*H7</f>
        <v>0</v>
      </c>
      <c r="J7" s="7">
        <f t="shared" ref="J7:J16" si="3">G7*H7</f>
        <v>0</v>
      </c>
      <c r="K7" s="12">
        <v>0.05</v>
      </c>
      <c r="L7" s="11">
        <f t="shared" si="0"/>
        <v>0</v>
      </c>
      <c r="M7" s="7">
        <f t="shared" si="1"/>
        <v>0</v>
      </c>
    </row>
    <row r="8" spans="1:13" s="2" customFormat="1" ht="116.4" customHeight="1" x14ac:dyDescent="0.2">
      <c r="A8" s="8">
        <v>3</v>
      </c>
      <c r="B8" s="18" t="s">
        <v>14</v>
      </c>
      <c r="C8" s="5" t="s">
        <v>7</v>
      </c>
      <c r="D8" s="5"/>
      <c r="E8" s="5"/>
      <c r="F8" s="6">
        <v>7000</v>
      </c>
      <c r="G8" s="6">
        <v>10500</v>
      </c>
      <c r="H8" s="20">
        <v>0</v>
      </c>
      <c r="I8" s="7">
        <f t="shared" si="2"/>
        <v>0</v>
      </c>
      <c r="J8" s="7">
        <f t="shared" si="3"/>
        <v>0</v>
      </c>
      <c r="K8" s="12">
        <v>0.05</v>
      </c>
      <c r="L8" s="11">
        <f t="shared" si="0"/>
        <v>0</v>
      </c>
      <c r="M8" s="7">
        <f t="shared" si="1"/>
        <v>0</v>
      </c>
    </row>
    <row r="9" spans="1:13" s="2" customFormat="1" ht="91.2" customHeight="1" x14ac:dyDescent="0.2">
      <c r="A9" s="8">
        <v>4</v>
      </c>
      <c r="B9" s="18" t="s">
        <v>15</v>
      </c>
      <c r="C9" s="14" t="s">
        <v>7</v>
      </c>
      <c r="D9" s="14"/>
      <c r="E9" s="14"/>
      <c r="F9" s="15">
        <v>4500</v>
      </c>
      <c r="G9" s="15">
        <v>6750</v>
      </c>
      <c r="H9" s="20">
        <v>0</v>
      </c>
      <c r="I9" s="16">
        <f t="shared" si="2"/>
        <v>0</v>
      </c>
      <c r="J9" s="16">
        <f t="shared" si="3"/>
        <v>0</v>
      </c>
      <c r="K9" s="17">
        <v>0.05</v>
      </c>
      <c r="L9" s="11">
        <f t="shared" si="0"/>
        <v>0</v>
      </c>
      <c r="M9" s="7">
        <f t="shared" si="1"/>
        <v>0</v>
      </c>
    </row>
    <row r="10" spans="1:13" s="2" customFormat="1" ht="94.5" customHeight="1" x14ac:dyDescent="0.2">
      <c r="A10" s="8">
        <v>5</v>
      </c>
      <c r="B10" s="18" t="s">
        <v>16</v>
      </c>
      <c r="C10" s="14" t="s">
        <v>7</v>
      </c>
      <c r="D10" s="14"/>
      <c r="E10" s="14"/>
      <c r="F10" s="15">
        <v>3500</v>
      </c>
      <c r="G10" s="15">
        <v>5250</v>
      </c>
      <c r="H10" s="20">
        <v>0</v>
      </c>
      <c r="I10" s="16">
        <f t="shared" si="2"/>
        <v>0</v>
      </c>
      <c r="J10" s="16">
        <f t="shared" si="3"/>
        <v>0</v>
      </c>
      <c r="K10" s="17">
        <v>0.05</v>
      </c>
      <c r="L10" s="11">
        <f t="shared" si="0"/>
        <v>0</v>
      </c>
      <c r="M10" s="7">
        <f t="shared" si="1"/>
        <v>0</v>
      </c>
    </row>
    <row r="11" spans="1:13" s="2" customFormat="1" ht="112.8" customHeight="1" x14ac:dyDescent="0.2">
      <c r="A11" s="8">
        <v>6</v>
      </c>
      <c r="B11" s="19" t="s">
        <v>17</v>
      </c>
      <c r="C11" s="5" t="s">
        <v>7</v>
      </c>
      <c r="D11" s="5"/>
      <c r="E11" s="5"/>
      <c r="F11" s="6">
        <v>50</v>
      </c>
      <c r="G11" s="6">
        <v>75</v>
      </c>
      <c r="H11" s="20">
        <v>0</v>
      </c>
      <c r="I11" s="7">
        <f t="shared" si="2"/>
        <v>0</v>
      </c>
      <c r="J11" s="7">
        <f t="shared" si="3"/>
        <v>0</v>
      </c>
      <c r="K11" s="12">
        <v>0.05</v>
      </c>
      <c r="L11" s="11">
        <f t="shared" si="0"/>
        <v>0</v>
      </c>
      <c r="M11" s="7">
        <f t="shared" si="1"/>
        <v>0</v>
      </c>
    </row>
    <row r="12" spans="1:13" s="2" customFormat="1" ht="78.3" customHeight="1" x14ac:dyDescent="0.2">
      <c r="A12" s="8">
        <v>8</v>
      </c>
      <c r="B12" s="19" t="s">
        <v>18</v>
      </c>
      <c r="C12" s="5" t="s">
        <v>8</v>
      </c>
      <c r="D12" s="5"/>
      <c r="E12" s="5"/>
      <c r="F12" s="6">
        <v>6500</v>
      </c>
      <c r="G12" s="6">
        <v>9750</v>
      </c>
      <c r="H12" s="20">
        <v>0</v>
      </c>
      <c r="I12" s="7">
        <f t="shared" si="2"/>
        <v>0</v>
      </c>
      <c r="J12" s="7">
        <f t="shared" si="3"/>
        <v>0</v>
      </c>
      <c r="K12" s="12">
        <v>0.05</v>
      </c>
      <c r="L12" s="11">
        <f t="shared" si="0"/>
        <v>0</v>
      </c>
      <c r="M12" s="7">
        <f t="shared" si="1"/>
        <v>0</v>
      </c>
    </row>
    <row r="13" spans="1:13" s="2" customFormat="1" ht="82.5" customHeight="1" x14ac:dyDescent="0.2">
      <c r="A13" s="8">
        <v>9</v>
      </c>
      <c r="B13" s="19" t="s">
        <v>19</v>
      </c>
      <c r="C13" s="5" t="s">
        <v>7</v>
      </c>
      <c r="D13" s="5"/>
      <c r="E13" s="5"/>
      <c r="F13" s="6">
        <v>1200</v>
      </c>
      <c r="G13" s="6">
        <v>1800</v>
      </c>
      <c r="H13" s="20">
        <v>0</v>
      </c>
      <c r="I13" s="7">
        <f t="shared" si="2"/>
        <v>0</v>
      </c>
      <c r="J13" s="7">
        <f t="shared" si="3"/>
        <v>0</v>
      </c>
      <c r="K13" s="12">
        <v>0.05</v>
      </c>
      <c r="L13" s="11">
        <f t="shared" si="0"/>
        <v>0</v>
      </c>
      <c r="M13" s="7">
        <f t="shared" si="1"/>
        <v>0</v>
      </c>
    </row>
    <row r="14" spans="1:13" s="2" customFormat="1" ht="69.150000000000006" customHeight="1" x14ac:dyDescent="0.2">
      <c r="A14" s="8">
        <v>10</v>
      </c>
      <c r="B14" s="19" t="s">
        <v>20</v>
      </c>
      <c r="C14" s="5" t="s">
        <v>8</v>
      </c>
      <c r="D14" s="5"/>
      <c r="E14" s="5"/>
      <c r="F14" s="6">
        <v>6500</v>
      </c>
      <c r="G14" s="6">
        <v>9750</v>
      </c>
      <c r="H14" s="20">
        <v>0</v>
      </c>
      <c r="I14" s="7">
        <f t="shared" si="2"/>
        <v>0</v>
      </c>
      <c r="J14" s="7">
        <f t="shared" si="3"/>
        <v>0</v>
      </c>
      <c r="K14" s="12">
        <v>0.05</v>
      </c>
      <c r="L14" s="11">
        <f t="shared" si="0"/>
        <v>0</v>
      </c>
      <c r="M14" s="7">
        <f t="shared" si="1"/>
        <v>0</v>
      </c>
    </row>
    <row r="15" spans="1:13" s="2" customFormat="1" ht="81.900000000000006" customHeight="1" x14ac:dyDescent="0.2">
      <c r="A15" s="8">
        <v>11</v>
      </c>
      <c r="B15" s="19" t="s">
        <v>21</v>
      </c>
      <c r="C15" s="5" t="s">
        <v>9</v>
      </c>
      <c r="D15" s="5"/>
      <c r="E15" s="5"/>
      <c r="F15" s="6">
        <v>150</v>
      </c>
      <c r="G15" s="6">
        <v>225</v>
      </c>
      <c r="H15" s="20">
        <v>0</v>
      </c>
      <c r="I15" s="7">
        <f t="shared" si="2"/>
        <v>0</v>
      </c>
      <c r="J15" s="7">
        <f t="shared" si="3"/>
        <v>0</v>
      </c>
      <c r="K15" s="12">
        <v>0.05</v>
      </c>
      <c r="L15" s="11">
        <f t="shared" si="0"/>
        <v>0</v>
      </c>
      <c r="M15" s="7">
        <f t="shared" si="1"/>
        <v>0</v>
      </c>
    </row>
    <row r="16" spans="1:13" s="2" customFormat="1" ht="120" customHeight="1" x14ac:dyDescent="0.2">
      <c r="A16" s="8">
        <v>12</v>
      </c>
      <c r="B16" s="19" t="s">
        <v>22</v>
      </c>
      <c r="C16" s="5" t="s">
        <v>9</v>
      </c>
      <c r="D16" s="5"/>
      <c r="E16" s="5"/>
      <c r="F16" s="6">
        <v>6000</v>
      </c>
      <c r="G16" s="6">
        <v>9000</v>
      </c>
      <c r="H16" s="20">
        <v>0</v>
      </c>
      <c r="I16" s="7">
        <f t="shared" si="2"/>
        <v>0</v>
      </c>
      <c r="J16" s="7">
        <f t="shared" si="3"/>
        <v>0</v>
      </c>
      <c r="K16" s="12">
        <v>0.05</v>
      </c>
      <c r="L16" s="11">
        <f t="shared" si="0"/>
        <v>0</v>
      </c>
      <c r="M16" s="7">
        <f t="shared" si="1"/>
        <v>0</v>
      </c>
    </row>
    <row r="17" spans="1:13" s="2" customFormat="1" ht="25.2" customHeight="1" x14ac:dyDescent="0.3">
      <c r="A17" s="31" t="s">
        <v>10</v>
      </c>
      <c r="B17" s="32"/>
      <c r="C17" s="32"/>
      <c r="D17" s="32"/>
      <c r="E17" s="32"/>
      <c r="F17" s="32"/>
      <c r="G17" s="32"/>
      <c r="H17" s="33"/>
      <c r="I17" s="9">
        <f>ROUND(SUM(I6:I16),2)</f>
        <v>0</v>
      </c>
      <c r="J17" s="9">
        <f>ROUND(SUM(J6:J16),2)</f>
        <v>0</v>
      </c>
      <c r="K17" s="10"/>
      <c r="L17" s="9">
        <f>ROUND(SUM(L6:L16),2)</f>
        <v>0</v>
      </c>
      <c r="M17" s="9">
        <f>ROUND(SUM(M6:M16),2)</f>
        <v>0</v>
      </c>
    </row>
    <row r="19" spans="1:13" x14ac:dyDescent="0.25">
      <c r="A19" s="40"/>
      <c r="B19" s="23"/>
      <c r="C19" s="23"/>
      <c r="D19" s="23"/>
      <c r="E19" s="23"/>
      <c r="F19" s="23"/>
      <c r="G19" s="23"/>
      <c r="H19" s="23"/>
      <c r="I19" s="23"/>
      <c r="J19" s="23"/>
    </row>
    <row r="20" spans="1:13" ht="18.75" customHeight="1" x14ac:dyDescent="0.25">
      <c r="A20" s="39" t="s">
        <v>11</v>
      </c>
      <c r="B20" s="23"/>
      <c r="C20" s="23"/>
      <c r="D20" s="23"/>
      <c r="E20" s="23"/>
      <c r="F20" s="23"/>
      <c r="G20" s="23"/>
      <c r="H20" s="23"/>
      <c r="I20" s="23"/>
      <c r="J20" s="23"/>
    </row>
    <row r="21" spans="1:13" ht="26.85" customHeight="1" x14ac:dyDescent="0.25">
      <c r="A21" s="35" t="s">
        <v>28</v>
      </c>
      <c r="B21" s="23"/>
      <c r="C21" s="23"/>
      <c r="D21" s="23"/>
      <c r="E21" s="23"/>
      <c r="F21" s="23"/>
      <c r="G21" s="23"/>
      <c r="H21" s="23"/>
      <c r="I21" s="23"/>
      <c r="J21" s="23"/>
    </row>
    <row r="22" spans="1:13" ht="33" customHeight="1" x14ac:dyDescent="0.25">
      <c r="A22" s="42" t="s">
        <v>29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3" ht="8.85" customHeight="1" x14ac:dyDescent="0.25">
      <c r="A23" s="38"/>
      <c r="B23" s="23"/>
      <c r="C23" s="23"/>
      <c r="D23" s="23"/>
      <c r="E23" s="23"/>
      <c r="F23" s="23"/>
      <c r="G23" s="23"/>
      <c r="H23" s="23"/>
      <c r="I23" s="23"/>
      <c r="J23" s="23"/>
    </row>
    <row r="24" spans="1:13" ht="8.85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3" ht="12.75" customHeight="1" x14ac:dyDescent="0.25">
      <c r="A25" s="30"/>
      <c r="B25" s="23"/>
      <c r="C25" s="23"/>
      <c r="D25" s="23"/>
      <c r="E25" s="23"/>
      <c r="F25" s="23"/>
      <c r="G25" s="23"/>
      <c r="H25" s="23"/>
      <c r="I25" s="23"/>
      <c r="J25" s="23"/>
    </row>
  </sheetData>
  <mergeCells count="22">
    <mergeCell ref="A25:J25"/>
    <mergeCell ref="A17:H17"/>
    <mergeCell ref="M3:M4"/>
    <mergeCell ref="G3:G4"/>
    <mergeCell ref="A21:J21"/>
    <mergeCell ref="B3:B4"/>
    <mergeCell ref="A23:J23"/>
    <mergeCell ref="D3:D4"/>
    <mergeCell ref="A20:J20"/>
    <mergeCell ref="A19:J19"/>
    <mergeCell ref="I3:I4"/>
    <mergeCell ref="C3:C4"/>
    <mergeCell ref="A22:M22"/>
    <mergeCell ref="E3:E4"/>
    <mergeCell ref="A1:M1"/>
    <mergeCell ref="F3:F4"/>
    <mergeCell ref="A2:M2"/>
    <mergeCell ref="A3:A4"/>
    <mergeCell ref="H3:H4"/>
    <mergeCell ref="J3:J4"/>
    <mergeCell ref="K3:K4"/>
    <mergeCell ref="L3:L4"/>
  </mergeCells>
  <pageMargins left="0.25" right="0.25" top="0.75" bottom="0.75" header="0.3" footer="0.3"/>
  <pageSetup paperSize="9" scale="37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FAC</vt:lpstr>
      <vt:lpstr>FAC!Obszar_wydruku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Stawska</dc:creator>
  <cp:lastModifiedBy>Anna Stawska</cp:lastModifiedBy>
  <cp:lastPrinted>2026-04-13T09:17:19Z</cp:lastPrinted>
  <dcterms:created xsi:type="dcterms:W3CDTF">2026-04-08T18:26:18Z</dcterms:created>
  <dcterms:modified xsi:type="dcterms:W3CDTF">2026-04-15T11:00:34Z</dcterms:modified>
</cp:coreProperties>
</file>