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5440" windowHeight="15270" tabRatio="783" activeTab="3"/>
  </bookViews>
  <sheets>
    <sheet name="Zadanie nr 1" sheetId="20" r:id="rId1"/>
    <sheet name="Zadanie nr 2" sheetId="14" r:id="rId2"/>
    <sheet name="Zadanie nr 3" sheetId="7" r:id="rId3"/>
    <sheet name="Zadanie nr 4 " sheetId="2" r:id="rId4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20" l="1"/>
  <c r="J5" i="14"/>
  <c r="J4" i="14"/>
  <c r="M4" i="20" l="1"/>
  <c r="M5" i="14"/>
  <c r="M4" i="14"/>
  <c r="J6" i="14"/>
  <c r="J37" i="7"/>
  <c r="J32" i="7"/>
  <c r="M32" i="7" s="1"/>
  <c r="J31" i="7"/>
  <c r="J27" i="7"/>
  <c r="J38" i="7"/>
  <c r="J39" i="7"/>
  <c r="J40" i="7"/>
  <c r="J41" i="7"/>
  <c r="J28" i="7"/>
  <c r="J29" i="7"/>
  <c r="M29" i="7" s="1"/>
  <c r="J30" i="7"/>
  <c r="M30" i="7" s="1"/>
  <c r="J33" i="7"/>
  <c r="J34" i="7"/>
  <c r="J35" i="7"/>
  <c r="J36" i="7"/>
  <c r="J24" i="7"/>
  <c r="J25" i="7"/>
  <c r="J26" i="7"/>
  <c r="J23" i="7"/>
  <c r="M23" i="7" s="1"/>
  <c r="J22" i="7"/>
  <c r="M22" i="7" s="1"/>
  <c r="J19" i="7"/>
  <c r="J20" i="7"/>
  <c r="J21" i="7"/>
  <c r="J18" i="7"/>
  <c r="M18" i="7" s="1"/>
  <c r="J14" i="7"/>
  <c r="M14" i="7" s="1"/>
  <c r="J13" i="7"/>
  <c r="J12" i="7"/>
  <c r="J11" i="7"/>
  <c r="M11" i="7"/>
  <c r="J10" i="7"/>
  <c r="M10" i="7" s="1"/>
  <c r="J9" i="7"/>
  <c r="M9" i="7" s="1"/>
  <c r="J8" i="7"/>
  <c r="M8" i="7"/>
  <c r="M6" i="7"/>
  <c r="J5" i="7"/>
  <c r="J6" i="7"/>
  <c r="J7" i="7"/>
  <c r="J15" i="7"/>
  <c r="M15" i="7" s="1"/>
  <c r="J16" i="7"/>
  <c r="M16" i="7" s="1"/>
  <c r="J17" i="7"/>
  <c r="M17" i="7" s="1"/>
  <c r="J4" i="7"/>
  <c r="M4" i="7" s="1"/>
  <c r="M6" i="14" l="1"/>
  <c r="M12" i="7"/>
  <c r="M41" i="7"/>
  <c r="M40" i="7"/>
  <c r="M39" i="7"/>
  <c r="M38" i="7"/>
  <c r="M37" i="7"/>
  <c r="M36" i="7"/>
  <c r="M35" i="7"/>
  <c r="M34" i="7"/>
  <c r="M33" i="7"/>
  <c r="M31" i="7"/>
  <c r="M28" i="7"/>
  <c r="M27" i="7"/>
  <c r="M26" i="7"/>
  <c r="M25" i="7"/>
  <c r="M24" i="7"/>
  <c r="M21" i="7"/>
  <c r="M20" i="7"/>
  <c r="M19" i="7"/>
  <c r="M13" i="7"/>
  <c r="M7" i="7"/>
  <c r="M5" i="7"/>
  <c r="J42" i="7"/>
  <c r="M42" i="7" l="1"/>
  <c r="I4" i="2" l="1"/>
  <c r="L4" i="2" l="1"/>
</calcChain>
</file>

<file path=xl/sharedStrings.xml><?xml version="1.0" encoding="utf-8"?>
<sst xmlns="http://schemas.openxmlformats.org/spreadsheetml/2006/main" count="159" uniqueCount="79">
  <si>
    <t>x</t>
  </si>
  <si>
    <t xml:space="preserve">L.p. </t>
  </si>
  <si>
    <t xml:space="preserve">Nazwa / skład produktu </t>
  </si>
  <si>
    <t xml:space="preserve">Producent </t>
  </si>
  <si>
    <t xml:space="preserve">Ilość </t>
  </si>
  <si>
    <t xml:space="preserve">Jednostka miary </t>
  </si>
  <si>
    <t xml:space="preserve">Cena jednostkowa netto 
</t>
  </si>
  <si>
    <t>Stawka podatku VAT %</t>
  </si>
  <si>
    <t>Podatek VAT</t>
  </si>
  <si>
    <t>szt.</t>
  </si>
  <si>
    <t>12=9+11</t>
  </si>
  <si>
    <t xml:space="preserve">Wartość brutto  </t>
  </si>
  <si>
    <t xml:space="preserve">Wartość netto </t>
  </si>
  <si>
    <t>8=6x8</t>
  </si>
  <si>
    <t>9=6x8</t>
  </si>
  <si>
    <t xml:space="preserve">Wartość brutto </t>
  </si>
  <si>
    <r>
      <t xml:space="preserve">Nazwa handlowa </t>
    </r>
    <r>
      <rPr>
        <i/>
        <sz val="9"/>
        <color theme="1"/>
        <rFont val="Calibri"/>
        <family val="2"/>
        <charset val="238"/>
        <scheme val="minor"/>
      </rPr>
      <t>(jeżeli dotyczy)</t>
    </r>
  </si>
  <si>
    <r>
      <t>Numer katalogowy</t>
    </r>
    <r>
      <rPr>
        <b/>
        <i/>
        <sz val="8"/>
        <color theme="1"/>
        <rFont val="Calibri"/>
        <family val="2"/>
        <charset val="238"/>
        <scheme val="minor"/>
      </rPr>
      <t xml:space="preserve"> </t>
    </r>
    <r>
      <rPr>
        <i/>
        <sz val="8"/>
        <color theme="1"/>
        <rFont val="Calibri"/>
        <family val="2"/>
        <charset val="238"/>
        <scheme val="minor"/>
      </rPr>
      <t>(jeżeli dotyczy)</t>
    </r>
  </si>
  <si>
    <r>
      <t xml:space="preserve">Nazwa handlowa  </t>
    </r>
    <r>
      <rPr>
        <i/>
        <sz val="9"/>
        <color theme="1"/>
        <rFont val="Calibri"/>
        <family val="2"/>
        <charset val="238"/>
        <scheme val="minor"/>
      </rPr>
      <t xml:space="preserve"> (jeżeli dotyczy)</t>
    </r>
  </si>
  <si>
    <r>
      <t xml:space="preserve">Żel do </t>
    </r>
    <r>
      <rPr>
        <sz val="10"/>
        <color rgb="FF7030A0"/>
        <rFont val="Calibri"/>
        <family val="2"/>
        <charset val="238"/>
        <scheme val="minor"/>
      </rPr>
      <t>badań endoskopowych (w tym do kolonoskopii i gastroskopii)</t>
    </r>
    <r>
      <rPr>
        <sz val="10"/>
        <rFont val="Calibri"/>
        <family val="2"/>
        <charset val="238"/>
        <scheme val="minor"/>
      </rPr>
      <t xml:space="preserve">, hipoalergiczny, bez tłuszczu, parafiny i silikonu, dobrze rozpuszczalny w wodzie,  przezroczysty, </t>
    </r>
    <r>
      <rPr>
        <sz val="10"/>
        <color rgb="FF7030A0"/>
        <rFont val="Calibri"/>
        <family val="2"/>
        <charset val="238"/>
        <scheme val="minor"/>
      </rPr>
      <t>poj. 250</t>
    </r>
    <r>
      <rPr>
        <sz val="10"/>
        <rFont val="Calibri"/>
        <family val="2"/>
        <charset val="238"/>
        <scheme val="minor"/>
      </rPr>
      <t xml:space="preserve">-260 ml </t>
    </r>
  </si>
  <si>
    <t xml:space="preserve">Razem </t>
  </si>
  <si>
    <r>
      <t xml:space="preserve">Numer katalogowy </t>
    </r>
    <r>
      <rPr>
        <i/>
        <sz val="9"/>
        <color theme="1"/>
        <rFont val="Calibri"/>
        <family val="2"/>
        <charset val="238"/>
        <scheme val="minor"/>
      </rPr>
      <t>(jeżeli dotyczy)</t>
    </r>
  </si>
  <si>
    <t>opak.</t>
  </si>
  <si>
    <t xml:space="preserve">Wartość brutto 
</t>
  </si>
  <si>
    <t>Aspirator podłogowy do usuwania płynów z podłogi, z drenem łączącym i uchwytem, niejałowy, do stosowania na bloku operacyjnym, dług. min. 180cm</t>
  </si>
  <si>
    <t>Folia termiczna do zabezpieczenia, pakowana pojedynczo, hipoalergiczna, powierzchnia odblaskowa, termoizolacyjny, wym. 150-170cm x 200-220cm, oznakowany CE, wyrób medyczny</t>
  </si>
  <si>
    <t>Jednorazowe kapturki do termometru BRAUN ThermoScan PC PRO 6000</t>
  </si>
  <si>
    <t>Jednorazowe wzierniki uszne do otoskopów: COMED, KaWe, Heine, Luxamed, Riester 4,0/2,0,  opak. 100 szt.</t>
  </si>
  <si>
    <t>Jednorazowy zestaw porodowy do zastosowania do nagłego porodu pozaszpitalnego</t>
  </si>
  <si>
    <t>Kieliszki do leków j. uż.</t>
  </si>
  <si>
    <t>Kubki j. uż. do picia, białe, pojemność 200 ml, opak. 100szt.</t>
  </si>
  <si>
    <t>Końcówki (złączki) do kapnometru EMMA</t>
  </si>
  <si>
    <t>Łopatka drewniana, niesterylna, opak. 100 szt.</t>
  </si>
  <si>
    <t>Maska dla dzieci / dorosłych z nebulizatorem, dług. drenu 210cm (±10%)</t>
  </si>
  <si>
    <t xml:space="preserve">Maszynki / golarki j. uż. do golenia </t>
  </si>
  <si>
    <t>Nebulizator z ustnikiem, trójnik, wężyk 2,1m</t>
  </si>
  <si>
    <t>Opaska do identyfikacji</t>
  </si>
  <si>
    <t xml:space="preserve"> a) dla dorosłych (białe i żółte)</t>
  </si>
  <si>
    <t xml:space="preserve"> b) niemowlęca (różowa i niebieska)</t>
  </si>
  <si>
    <t>Osłonka na głowicę (prezerwatywa), pudrowana, opak. 144 szt.</t>
  </si>
  <si>
    <t>Pojemnik 100 ml na mocz z zakrętką</t>
  </si>
  <si>
    <t xml:space="preserve">Stazy jednorazowe opak. 25 szt. </t>
  </si>
  <si>
    <t>Śliniaki stomatologiczne, opak. 50 szt.</t>
  </si>
  <si>
    <t>Wieszak do standardowych worków na mocz z  plastiku</t>
  </si>
  <si>
    <t xml:space="preserve">Worek na wymiociny, z elastycznej i wytrzymałej folii,  jednorazowego użytku,  z szerokim wlotem / kołnierzem zapewniającym pewny chwyt, bezpieczne zamknięcie worka po użyciu </t>
  </si>
  <si>
    <t>Worki na zwłoki foliowe zapinane na zamek, wym. 210-230 x 90-100 cm; 
folia polietylenowa o grubości 0,14-0,18 mm; wzmocnione uchwyty</t>
  </si>
  <si>
    <t>Wzierniki laryngologiczne nosowe metalowe wielorazowe</t>
  </si>
  <si>
    <t>Wzierniki laryngologiczne nosowe jednorazowe typu Rynoskop, plastikowe</t>
  </si>
  <si>
    <t>Zestaw do płukania żołądka (ewakuacji zawartości żołądka): sonda PCV 150-155cm z zaciskiem z podziałką i 3-4 otworami bocznymi, strzykawka 140-150ml. Niejałowy, rozmiary Ch16,24,34</t>
  </si>
  <si>
    <t>zest.</t>
  </si>
  <si>
    <t>Zestaw do lewatywy poj. 1.750ml, z miękkim atraumatycznym drenem (bez kanki) i min. 2 otworami bocznymi</t>
  </si>
  <si>
    <t>Ciśnieniomierz naramienny zegarowy manualny ze zintegrowaną gruszką z czytelnym manometrem o dużej skali odpornym na wstrząsy, mankietem z regulacją rękawa w zakresie 25-36 cm oraz stetoskopem. Możliwość  mycia i dezynfekowania powszechnie używanymi do tego celu środkami. W zestawie z etui. Gwarancja min. 24 miesiące. Wyrób medyczny</t>
  </si>
  <si>
    <t>Elektroniczny termometr cyfrowy przeznaczony do pomiaru temperatury klasycznie pod pachą, w odbytnicy lub w ustach. Dokładność mierzenia ±0,1°C. Pomiar maks. 2 minutowy, sygnał dźwiękowy sygnalizujący koniec pomiaru, pamięć ostatniego pomiaru. Wodoodporny. Wymienne baterie. Gwarancja min. 24 miesiące Wyrób medyczny</t>
  </si>
  <si>
    <t>Kołnierz ortopedyczny regulowany, j. uż., jednoczęściowy umożliwiający skuteczne zabezpieczenie pacjenta z podejrzeniem urazu kręgosłupa szyjnego. Instrukcja na tylnej części kołnierza / opakowaniu jednostkowym. Możliwość ustawiania rozmiarów, zatrzaski utrzymujące wybrany rozmiar, prowadnice regulacji rozmiaru, otwory w części potylicznej i z przodu kołnierza LUB 1 duży z przodu, możliwość prześwietlania i badania metodą  rezonansu magnetycznego. Wykonany z pianki hipoalergicznej z możliwością mycia i dezynfekowania powszechnie używanymi do tego celu środkami. Wyrób medyczny</t>
  </si>
  <si>
    <t xml:space="preserve"> a) dla dorosłych  </t>
  </si>
  <si>
    <t xml:space="preserve"> b) dla dzieci</t>
  </si>
  <si>
    <t>Staza uciskowa automatyczna wielorazowa jedno- lub dwuprzyciskowa wyposażona w specjalny zaczep umożliwiający regulację oraz blokowanie opaski. Możliwość sterylizacji. Wyrób medyczny</t>
  </si>
  <si>
    <t>Stetoskop internistyczny jednokanałowy z dwustronną głowicą. Gwarancja min. 24 miesiące Wyrób medyczny</t>
  </si>
  <si>
    <t>Stetoskop jednostronny z cienką membraną wykorzystywany razem z aparatami do mierzenia ciśnienia. Wyrób medyczny</t>
  </si>
  <si>
    <t>Stetoskop kardiologiczny dwukanałowy z dwustronną głowicą zapewniającą wysoką jakość odsłuchu w całym przekroju charakterystyki akustycznej (niskie i wysokie częstotliwości). Gwarancja min. 24 miesiące Wyrób medyczny</t>
  </si>
  <si>
    <t>Worek j. uż. do opróżniania worka na mocz z absorbentem wiążącym płyn w żel z zastawką antyzwrotną. Wykonany z bezlateksowej, transparentnej folii z podwójnymi zgrzewami oraz białą tylną ścianką. Na worku umieszczona trwała i czytelna skala co 100ml, znak CE oraz logo producenta. Worek wyposażony w dren o dług. 2-3cm z przesuwnym zaciskiem umożliwiającym zamknięcie światła drenu po wypełnieniu zakończony łącznikiem typu lejek do połączenia ze standardowym zaworem spustowym typu T worka do zbiórki moczu z zabezpieczeniem połączenia w postaci wytrzymałego sznurka. Wyrób niesterylny</t>
  </si>
  <si>
    <t>Dren wielokanalikowy, ze 100% silikonu klasy medycznej, sterylny. Połączone niezależne kapilary drenujące. Możliwość rozdzielania kanalików w celu zwiększenia obszaru drenażu. Dostępny w wersji 7, 9, 12, 16 kanalikowej. Długość 40cm. Materiał w całości kontrastujący w promieniach RTG. Twardość drenu 40±5 Shore A. Pakowany podwójnie - opakowanie zewnętrzne papier-folia, wewnętrzne folia perforowana</t>
  </si>
  <si>
    <t>Pasek drenujący (sączek) wykonany ze 100% biokompatybilnego silikonu
nie zawierającego ftalanów, żebrowany wewnątrz, na całej długości pasek kontrastujący w promieniach RTG, długość 10 cm, szerokość 8mm, sterylny, pakowany pojedynczo</t>
  </si>
  <si>
    <t>Cewnik do podawania tlenu przez nos dla dorosłych 500 cm</t>
  </si>
  <si>
    <t xml:space="preserve">Nebulizator z łącznikiem typu "T", ustnikiem, rurką karbowaną zastawką jednokierunkową i drenem 2,1m. Wykonany z nietoksycznych materiałów, bez zawartości lateksu. Pojemność 6 ml ze skalą linearną co 1 ml oraz cyfrową co 2 ml, wytwarzający cząsteczki o średniej wielkości MMAD = 3,91 μm przy przepływie 6 l/min. Uniwersalny łącznik "T" o średnicy 22M/15F - 22F umożliwia bezpośrednie podłączenie zestawu do rurki intubacyjnej / tracheostomijnej lub obwodu oddechowego. Demontowalny ustnik, rurka karbowana oraz zastawka jednokierunkowa z silikonową membraną ograniczającą straty leku podczas nebulizacji. Rozłączany dren o przekroju gwiazdkowym, wyposażony w uniwersalne łączniki. Wyrób sterylny, opakowanie folia-papier </t>
  </si>
  <si>
    <r>
      <rPr>
        <b/>
        <u/>
        <sz val="11"/>
        <color rgb="FF0070C0"/>
        <rFont val="Calibri"/>
        <family val="2"/>
        <charset val="238"/>
        <scheme val="minor"/>
      </rPr>
      <t>Zamawiający dopuszcza:</t>
    </r>
    <r>
      <rPr>
        <sz val="11"/>
        <color rgb="FF0070C0"/>
        <rFont val="Calibri"/>
        <family val="2"/>
        <charset val="238"/>
        <scheme val="minor"/>
      </rPr>
      <t xml:space="preserve">
Pozycja 23: zestaw wyceniony osobno.</t>
    </r>
  </si>
  <si>
    <t>Samoprzylepne elektrody skórne (pasek wskaźnikowy) do badań ERG do aparatów Reteval / UTAS, eliminują potrzebę kontaktu elektrody z rogówką podczas badania. Opak. 50 par</t>
  </si>
  <si>
    <t>a)rozmiar standardowy</t>
  </si>
  <si>
    <t>b)rozmiar mały</t>
  </si>
  <si>
    <t xml:space="preserve">Zamawiający dopuszcza: </t>
  </si>
  <si>
    <t>Mata absorpcyjna na podłogę z warstwą antypoślizgową:
a) wypełnienie airlaid,
b) nieprzepuszczalna dla płynów, 
c) antystatyczna, 
d) wymiary 80cm x 115cm, 
e) waga 110-130 g/m², w tym 15g/ m² SAP, 
f) chłonność 4400-4600ml, 
g) pakowane próżniowo,
h) opak. 50 szt.</t>
  </si>
  <si>
    <t>a) maksymalny wymiar 90 cm x 130 cm pod warunkiem wyceny 158 opakowań,</t>
  </si>
  <si>
    <t>b) odmienne wymiary (80-89cm x 115-129cm)  pod warunkiem zaoferowania  wymaganej powierzchni 9.200m² (z zaokrągleniem ilości opakowań w górę).</t>
  </si>
  <si>
    <t>FORMULARZ CENOWY - ZADANIE CZĘŚCIOWE NR 1 - mata absorpcyjna                                                                       zał. 2/1 do SWZ</t>
  </si>
  <si>
    <t>FORMULARZ CENOWY - ZADANIE CZĘŚCIOWE NR 2 - elektrody do badań ERG                              zał. 2/2 do SWZ</t>
  </si>
  <si>
    <t>FORMULARZ CENOWY - ZADANIE CZĘŚCIOWE NR 3 - drobny sprzęt medyczny                                 zał. 2/3 do SWZ</t>
  </si>
  <si>
    <t>FORMULARZ CENOWY - ZADANIE CZĘŚCIOWE NR 4  - żel do badań endoskopowych             zał. 2/4 do SWZ</t>
  </si>
  <si>
    <r>
      <t xml:space="preserve"> 1. Dot. pozycji nr 4: Zamawiający dopuszcza wzierniki w rozmiarach 2,5 i 4,0 pod warunkiem zachowania pozostałych wymaganych parametrów.
2. Dot. pozycji nr 12: Zamawiający dopuszcza nebulizator z drenem długości 200cm pod warunkiem zachowania pozostałych wymaganych parametrów.
3. Dot. pozycji nr 13 Zamawiający dopuszcza opaski identyfikacyjne dla dorosłych wyłącznie w kolorze białym. 
4. Dot. pozycji nr 19: Zamawiający dopuszcza zaoferowania worka na wymiociny z saszetką absorbentu w środku.
5. Dot. pozycji nr 23: </t>
    </r>
    <r>
      <rPr>
        <b/>
        <sz val="11"/>
        <color theme="1"/>
        <rFont val="Calibri"/>
        <family val="2"/>
        <charset val="238"/>
        <scheme val="minor"/>
      </rPr>
      <t>Zamawiający nie dopuszcza</t>
    </r>
    <r>
      <rPr>
        <sz val="11"/>
        <color theme="1"/>
        <rFont val="Calibri"/>
        <family val="2"/>
        <charset val="238"/>
        <scheme val="minor"/>
      </rPr>
      <t xml:space="preserve"> sterylnego zgłębnika dwunastniczy z zatyczką, podziałką głębokości o dł. 1500mm z 4 otworami (bez zacisku) oraz sterylną strzykawkę cewnikową 100ml. 
6. Dot. pozycji nr 23: </t>
    </r>
    <r>
      <rPr>
        <b/>
        <sz val="11"/>
        <color theme="1"/>
        <rFont val="Calibri"/>
        <family val="2"/>
        <charset val="238"/>
        <scheme val="minor"/>
      </rPr>
      <t>Zamawiający nie dopuszcz</t>
    </r>
    <r>
      <rPr>
        <sz val="11"/>
        <color theme="1"/>
        <rFont val="Calibri"/>
        <family val="2"/>
        <charset val="238"/>
        <scheme val="minor"/>
      </rPr>
      <t>a sondy żołądkowej o parametrach: - wykonane z PCW o jakości medycznej i twardości ok. 76°ShA
- powierzchnia satynowa („zmrożona”), - jednorazowego użytku, - jałowe, sterylizowane w tlenku etylenu, - konektor zgłębnika Ch16 wyposażony we wkładkę redukcyjną Luer oraz zatyczkę,- kolor konektora oznaczający kod średnicy cewnika, - cyfrowa podziałka głębokości, - 2 otwory boczne, - długość 150cm.
7. Dot. pozycji nr 24: Zamawiający dopuszcza zestaw do lewatywy z drenem zakończonym atraumatycznym otworem centralnym i jednym otworem bocznym.
8. Dot. pozycji nr 25: Zamawiający dopuszcza ciśnieniomierz z głowicą stetoskopu o średnicy 65 mm i mankietem o wymiarach o dł. 54 cm pod warunkiem zachowania pozostałych parametrów.</t>
    </r>
  </si>
  <si>
    <r>
      <rPr>
        <b/>
        <sz val="11"/>
        <color theme="1"/>
        <rFont val="Calibri"/>
        <family val="2"/>
        <charset val="238"/>
        <scheme val="minor"/>
      </rPr>
      <t>1. Zamawiający nie dopuszcza</t>
    </r>
    <r>
      <rPr>
        <sz val="11"/>
        <color theme="1"/>
        <rFont val="Calibri"/>
        <family val="2"/>
        <charset val="238"/>
        <scheme val="minor"/>
      </rPr>
      <t xml:space="preserve"> przenośnej maty na podłogę o dużej chłonności płynów (3 l/m²) rozmiar 71x101 cm /±1. Budowa maty wielowarstwowa, wierzchnia warstwa hydrofilowa o trwałej niestrzępiącej się konstrukcji, wewnętrzna warstwa celulozowo poliestrowa o wysokiej chłonności, foliowy spód nieprzemakalny, antyposlizgowy zapobiegający ślizganiu się produktu po mokrej podłodze. Pakowana indywidualnie w folię i w opakowanie zbiorcze po 13 szt.
</t>
    </r>
    <r>
      <rPr>
        <b/>
        <sz val="11"/>
        <color theme="1"/>
        <rFont val="Calibri"/>
        <family val="2"/>
        <charset val="238"/>
        <scheme val="minor"/>
      </rPr>
      <t xml:space="preserve">2. Zamawiający nie dopuszcza </t>
    </r>
    <r>
      <rPr>
        <sz val="11"/>
        <color theme="1"/>
        <rFont val="Calibri"/>
        <family val="2"/>
        <charset val="238"/>
        <scheme val="minor"/>
      </rPr>
      <t xml:space="preserve">przenośnej maty na podłogę o dużej chłonności płynów (3 l/m²) rozmiar 71x142 cm /±1. Budowa maty wielowarstwowa, wierzchnia warstwa hydrofilowa o trwałej niestrzępiącej się konstrukcji, wewnętrzna warstwa celulozowo poliestrowa o wysokiej chłonności, foliowy spód nieprzemakalny, antyposlizgowy zapobiegający ślizganiu się produktu po mokrej podłodze. Pakowana indywidualnie w folię i w opakowanie zbiorcze po 10 szt.
</t>
    </r>
    <r>
      <rPr>
        <b/>
        <sz val="11"/>
        <color theme="1"/>
        <rFont val="Calibri"/>
        <family val="2"/>
        <charset val="238"/>
        <scheme val="minor"/>
      </rPr>
      <t>3. Zamawiajacy nie dopuszcza</t>
    </r>
    <r>
      <rPr>
        <sz val="11"/>
        <color theme="1"/>
        <rFont val="Calibri"/>
        <family val="2"/>
        <charset val="238"/>
        <scheme val="minor"/>
      </rPr>
      <t xml:space="preserve"> maty podłogowej wysokochłonnej wykonanej z białego hydrofilowego PP (15g/m²) + niebieskiego hydrofilowego meltblown włókniny PP (230 g/m²) + jasnoniebieskiej antypoślizgowej folii PE (40 g/m²), waga całkowita 281g, kolor: podkład PE – niebieski, włóknina PP – niebieska i biała, rozmiar 81 cm x 122 cm, jednorazowego użytku, opakowanie 10 szt. – z przeliczeniem ilości opakowań.
</t>
    </r>
    <r>
      <rPr>
        <b/>
        <sz val="11"/>
        <color theme="1"/>
        <rFont val="Calibri"/>
        <family val="2"/>
        <charset val="238"/>
        <scheme val="minor"/>
      </rPr>
      <t>4. Zamawiający nie  dopuszcza</t>
    </r>
    <r>
      <rPr>
        <sz val="11"/>
        <color theme="1"/>
        <rFont val="Calibri"/>
        <family val="2"/>
        <charset val="238"/>
        <scheme val="minor"/>
      </rPr>
      <t xml:space="preserve">, w miejsce opisanej w SWZ, matę podłogową z możliwością cięcia, w kolorze biało-niebieskim, posiadająca antypoślizgową warstwę spodnią, 2 warstwy: biała warstwa bawełniana, niebieska warstwa antypoślizgowa z folii LDPE, chłonność około 1 litr, rozmiar 116cm x 76cm. Op. 50 szt.
</t>
    </r>
    <r>
      <rPr>
        <b/>
        <sz val="11"/>
        <color theme="1"/>
        <rFont val="Calibri"/>
        <family val="2"/>
        <charset val="238"/>
        <scheme val="minor"/>
      </rPr>
      <t>5. Zamawiający nie dopuszcza,</t>
    </r>
    <r>
      <rPr>
        <sz val="11"/>
        <color theme="1"/>
        <rFont val="Calibri"/>
        <family val="2"/>
        <charset val="238"/>
        <scheme val="minor"/>
      </rPr>
      <t xml:space="preserve"> w miejsce opisanej w SWZ, matę podłogową umożliwiającą wchłanianie dużej ilości płynów (chłonność ok 7l wody, min. 3 litry soli fizjologicznej); dwustronna, chłonąca od góry oraz od spodu; wkład chłonny wyposażony w superabsorbent , umożliwiający trwałe zatrzymanie płynu w rdzeniu, Warstwa wierzchnia i spodnia wykonana z hydrofilnej włókniny, w części środkowej superabsorbent; rozmiar 75x36cm (wkład chłonny 68cmx30cm), kolor biały; op. 100szt z przeliczeniem podanych ilości.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</si>
</sst>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23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rgb="FF00B0F0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rgb="FF00B050"/>
      <name val="Calibri"/>
      <family val="2"/>
      <charset val="238"/>
      <scheme val="minor"/>
    </font>
    <font>
      <sz val="10"/>
      <color rgb="FF7030A0"/>
      <name val="Calibri"/>
      <family val="2"/>
      <charset val="238"/>
      <scheme val="minor"/>
    </font>
    <font>
      <b/>
      <sz val="18"/>
      <color rgb="FF00B0F0"/>
      <name val="Calibri"/>
      <family val="2"/>
      <charset val="238"/>
      <scheme val="minor"/>
    </font>
    <font>
      <b/>
      <sz val="16"/>
      <color rgb="FF00B0F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u/>
      <sz val="11"/>
      <color rgb="FF0070C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9" fontId="16" fillId="0" borderId="0" applyFont="0" applyFill="0" applyBorder="0" applyAlignment="0" applyProtection="0"/>
  </cellStyleXfs>
  <cellXfs count="72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3" fontId="5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9" fontId="12" fillId="4" borderId="1" xfId="1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2" fontId="12" fillId="4" borderId="4" xfId="0" applyNumberFormat="1" applyFont="1" applyFill="1" applyBorder="1" applyAlignment="1">
      <alignment horizontal="center" vertical="center" wrapText="1"/>
    </xf>
    <xf numFmtId="4" fontId="20" fillId="2" borderId="1" xfId="0" applyNumberFormat="1" applyFont="1" applyFill="1" applyBorder="1" applyAlignment="1">
      <alignment horizontal="center" vertical="center" wrapText="1"/>
    </xf>
    <xf numFmtId="9" fontId="20" fillId="2" borderId="6" xfId="0" applyNumberFormat="1" applyFont="1" applyFill="1" applyBorder="1" applyAlignment="1">
      <alignment horizontal="center" vertical="center" wrapText="1"/>
    </xf>
    <xf numFmtId="4" fontId="20" fillId="2" borderId="6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3" fontId="3" fillId="4" borderId="4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9" fontId="2" fillId="4" borderId="1" xfId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2" fontId="2" fillId="4" borderId="4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8" fillId="0" borderId="0" xfId="0" applyFont="1"/>
    <xf numFmtId="0" fontId="17" fillId="0" borderId="0" xfId="0" applyFont="1"/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19" fillId="2" borderId="1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left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"/>
  <sheetViews>
    <sheetView zoomScaleNormal="100" workbookViewId="0">
      <selection activeCell="P10" sqref="P10"/>
    </sheetView>
  </sheetViews>
  <sheetFormatPr defaultRowHeight="15" x14ac:dyDescent="0.25"/>
  <cols>
    <col min="1" max="1" width="5.7109375" customWidth="1"/>
    <col min="2" max="2" width="31.42578125" customWidth="1"/>
    <col min="3" max="3" width="16.5703125" customWidth="1"/>
    <col min="4" max="4" width="14.7109375" customWidth="1"/>
    <col min="5" max="5" width="11.42578125" customWidth="1"/>
    <col min="6" max="6" width="11.85546875" customWidth="1"/>
    <col min="7" max="7" width="7.7109375" customWidth="1"/>
    <col min="10" max="10" width="11.7109375" customWidth="1"/>
    <col min="12" max="12" width="9.7109375" customWidth="1"/>
    <col min="13" max="13" width="10.5703125" customWidth="1"/>
  </cols>
  <sheetData>
    <row r="1" spans="1:13" ht="30" customHeight="1" x14ac:dyDescent="0.25">
      <c r="A1" s="48" t="s">
        <v>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ht="48" x14ac:dyDescent="0.25">
      <c r="A2" s="9" t="s">
        <v>1</v>
      </c>
      <c r="B2" s="50" t="s">
        <v>2</v>
      </c>
      <c r="C2" s="51"/>
      <c r="D2" s="9" t="s">
        <v>3</v>
      </c>
      <c r="E2" s="9" t="s">
        <v>18</v>
      </c>
      <c r="F2" s="9" t="s">
        <v>17</v>
      </c>
      <c r="G2" s="9" t="s">
        <v>4</v>
      </c>
      <c r="H2" s="9" t="s">
        <v>5</v>
      </c>
      <c r="I2" s="9" t="s">
        <v>6</v>
      </c>
      <c r="J2" s="9" t="s">
        <v>12</v>
      </c>
      <c r="K2" s="9" t="s">
        <v>7</v>
      </c>
      <c r="L2" s="9" t="s">
        <v>8</v>
      </c>
      <c r="M2" s="9" t="s">
        <v>15</v>
      </c>
    </row>
    <row r="3" spans="1:13" x14ac:dyDescent="0.25">
      <c r="A3" s="8">
        <v>1</v>
      </c>
      <c r="B3" s="52">
        <v>2</v>
      </c>
      <c r="C3" s="53"/>
      <c r="D3" s="8">
        <v>3</v>
      </c>
      <c r="E3" s="8">
        <v>4</v>
      </c>
      <c r="F3" s="8">
        <v>5</v>
      </c>
      <c r="G3" s="8">
        <v>6</v>
      </c>
      <c r="H3" s="8">
        <v>7</v>
      </c>
      <c r="I3" s="8">
        <v>8</v>
      </c>
      <c r="J3" s="8" t="s">
        <v>14</v>
      </c>
      <c r="K3" s="8">
        <v>10</v>
      </c>
      <c r="L3" s="8">
        <v>11</v>
      </c>
      <c r="M3" s="8" t="s">
        <v>10</v>
      </c>
    </row>
    <row r="4" spans="1:13" ht="122.25" customHeight="1" x14ac:dyDescent="0.25">
      <c r="A4" s="15">
        <v>1</v>
      </c>
      <c r="B4" s="54" t="s">
        <v>70</v>
      </c>
      <c r="C4" s="55"/>
      <c r="D4" s="4"/>
      <c r="E4" s="15"/>
      <c r="F4" s="15"/>
      <c r="G4" s="34">
        <v>200</v>
      </c>
      <c r="H4" s="15" t="s">
        <v>22</v>
      </c>
      <c r="I4" s="14"/>
      <c r="J4" s="10">
        <f>G4*I4</f>
        <v>0</v>
      </c>
      <c r="K4" s="13"/>
      <c r="L4" s="10"/>
      <c r="M4" s="10">
        <f t="shared" ref="M4" si="0">J4+L4</f>
        <v>0</v>
      </c>
    </row>
    <row r="5" spans="1:13" x14ac:dyDescent="0.25">
      <c r="A5" s="5"/>
      <c r="B5" s="6"/>
      <c r="C5" s="3"/>
      <c r="D5" s="3"/>
      <c r="E5" s="3"/>
      <c r="F5" s="3"/>
      <c r="G5" s="3"/>
      <c r="H5" s="3"/>
      <c r="I5" s="3"/>
      <c r="J5" s="5"/>
      <c r="K5" s="5"/>
      <c r="L5" s="5"/>
      <c r="M5" s="3"/>
    </row>
    <row r="6" spans="1:13" x14ac:dyDescent="0.25">
      <c r="B6" s="46" t="s">
        <v>69</v>
      </c>
      <c r="C6" s="47"/>
      <c r="D6" s="47"/>
      <c r="E6" s="47"/>
      <c r="F6" s="47"/>
      <c r="G6" s="47"/>
      <c r="H6" s="47"/>
      <c r="I6" s="47"/>
      <c r="J6" s="47"/>
      <c r="K6" s="47"/>
      <c r="L6" s="47"/>
    </row>
    <row r="7" spans="1:13" x14ac:dyDescent="0.25">
      <c r="B7" s="47" t="s">
        <v>71</v>
      </c>
      <c r="C7" s="47"/>
      <c r="D7" s="47"/>
      <c r="E7" s="47"/>
      <c r="F7" s="47"/>
      <c r="G7" s="47"/>
      <c r="H7" s="47"/>
      <c r="I7" s="47"/>
      <c r="J7" s="47"/>
      <c r="K7" s="47"/>
      <c r="L7" s="47"/>
    </row>
    <row r="8" spans="1:13" x14ac:dyDescent="0.25">
      <c r="B8" s="45" t="s">
        <v>72</v>
      </c>
      <c r="C8" s="45"/>
      <c r="D8" s="45"/>
      <c r="E8" s="45"/>
      <c r="F8" s="45"/>
      <c r="G8" s="45"/>
      <c r="H8" s="45"/>
      <c r="I8" s="45"/>
      <c r="J8" s="45"/>
      <c r="K8" s="45"/>
      <c r="L8" s="47"/>
    </row>
    <row r="10" spans="1:13" ht="291" customHeight="1" x14ac:dyDescent="0.25">
      <c r="B10" s="56" t="s">
        <v>78</v>
      </c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</sheetData>
  <mergeCells count="5">
    <mergeCell ref="A1:M1"/>
    <mergeCell ref="B2:C2"/>
    <mergeCell ref="B3:C3"/>
    <mergeCell ref="B4:C4"/>
    <mergeCell ref="B10:M10"/>
  </mergeCells>
  <pageMargins left="0.7" right="0.7" top="0.75" bottom="0.75" header="0.3" footer="0.3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"/>
  <sheetViews>
    <sheetView zoomScale="110" zoomScaleNormal="110" workbookViewId="0">
      <selection activeCell="H11" sqref="H11"/>
    </sheetView>
  </sheetViews>
  <sheetFormatPr defaultRowHeight="15" x14ac:dyDescent="0.25"/>
  <cols>
    <col min="1" max="1" width="6.140625" customWidth="1"/>
    <col min="2" max="2" width="37" customWidth="1"/>
    <col min="3" max="3" width="18.140625" customWidth="1"/>
    <col min="10" max="10" width="11" customWidth="1"/>
    <col min="13" max="13" width="10.28515625" customWidth="1"/>
  </cols>
  <sheetData>
    <row r="1" spans="1:13" ht="36" customHeight="1" x14ac:dyDescent="0.25">
      <c r="A1" s="59" t="s">
        <v>74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3" ht="48" x14ac:dyDescent="0.25">
      <c r="A2" s="9" t="s">
        <v>1</v>
      </c>
      <c r="B2" s="50" t="s">
        <v>2</v>
      </c>
      <c r="C2" s="51"/>
      <c r="D2" s="9" t="s">
        <v>3</v>
      </c>
      <c r="E2" s="9" t="s">
        <v>16</v>
      </c>
      <c r="F2" s="9" t="s">
        <v>21</v>
      </c>
      <c r="G2" s="18" t="s">
        <v>4</v>
      </c>
      <c r="H2" s="9" t="s">
        <v>5</v>
      </c>
      <c r="I2" s="9" t="s">
        <v>6</v>
      </c>
      <c r="J2" s="19" t="s">
        <v>12</v>
      </c>
      <c r="K2" s="9" t="s">
        <v>7</v>
      </c>
      <c r="L2" s="19" t="s">
        <v>8</v>
      </c>
      <c r="M2" s="20" t="s">
        <v>23</v>
      </c>
    </row>
    <row r="3" spans="1:13" x14ac:dyDescent="0.25">
      <c r="A3" s="8">
        <v>1</v>
      </c>
      <c r="B3" s="52">
        <v>2</v>
      </c>
      <c r="C3" s="53"/>
      <c r="D3" s="8">
        <v>3</v>
      </c>
      <c r="E3" s="8">
        <v>4</v>
      </c>
      <c r="F3" s="8">
        <v>5</v>
      </c>
      <c r="G3" s="21">
        <v>6</v>
      </c>
      <c r="H3" s="8">
        <v>7</v>
      </c>
      <c r="I3" s="8">
        <v>8</v>
      </c>
      <c r="J3" s="22" t="s">
        <v>14</v>
      </c>
      <c r="K3" s="8">
        <v>10</v>
      </c>
      <c r="L3" s="21">
        <v>11</v>
      </c>
      <c r="M3" s="22" t="s">
        <v>10</v>
      </c>
    </row>
    <row r="4" spans="1:13" ht="39.75" customHeight="1" x14ac:dyDescent="0.25">
      <c r="A4" s="60">
        <v>1</v>
      </c>
      <c r="B4" s="62" t="s">
        <v>66</v>
      </c>
      <c r="C4" s="32" t="s">
        <v>67</v>
      </c>
      <c r="D4" s="37"/>
      <c r="E4" s="37"/>
      <c r="F4" s="37"/>
      <c r="G4" s="35">
        <v>230</v>
      </c>
      <c r="H4" s="37" t="s">
        <v>22</v>
      </c>
      <c r="I4" s="38"/>
      <c r="J4" s="39">
        <f t="shared" ref="J4:J5" si="0">G4*I4</f>
        <v>0</v>
      </c>
      <c r="K4" s="40"/>
      <c r="L4" s="39"/>
      <c r="M4" s="39">
        <f t="shared" ref="M4:M5" si="1">J4+L4</f>
        <v>0</v>
      </c>
    </row>
    <row r="5" spans="1:13" ht="30" customHeight="1" x14ac:dyDescent="0.25">
      <c r="A5" s="61"/>
      <c r="B5" s="63"/>
      <c r="C5" s="32" t="s">
        <v>68</v>
      </c>
      <c r="D5" s="37"/>
      <c r="E5" s="37"/>
      <c r="F5" s="37"/>
      <c r="G5" s="35">
        <v>150</v>
      </c>
      <c r="H5" s="37" t="s">
        <v>22</v>
      </c>
      <c r="I5" s="38"/>
      <c r="J5" s="39">
        <f t="shared" si="0"/>
        <v>0</v>
      </c>
      <c r="K5" s="40"/>
      <c r="L5" s="39"/>
      <c r="M5" s="39">
        <f t="shared" si="1"/>
        <v>0</v>
      </c>
    </row>
    <row r="6" spans="1:13" ht="21" customHeight="1" x14ac:dyDescent="0.25">
      <c r="A6" s="58" t="s">
        <v>20</v>
      </c>
      <c r="B6" s="58"/>
      <c r="C6" s="58"/>
      <c r="D6" s="58"/>
      <c r="E6" s="58"/>
      <c r="F6" s="58"/>
      <c r="G6" s="58"/>
      <c r="H6" s="58"/>
      <c r="I6" s="58"/>
      <c r="J6" s="29">
        <f>SUM(J4:J5)</f>
        <v>0</v>
      </c>
      <c r="K6" s="30" t="s">
        <v>0</v>
      </c>
      <c r="L6" s="31" t="s">
        <v>0</v>
      </c>
      <c r="M6" s="31">
        <f>SUM(M4:M5)</f>
        <v>0</v>
      </c>
    </row>
  </sheetData>
  <mergeCells count="6">
    <mergeCell ref="A6:I6"/>
    <mergeCell ref="A1:M1"/>
    <mergeCell ref="B2:C2"/>
    <mergeCell ref="B3:C3"/>
    <mergeCell ref="A4:A5"/>
    <mergeCell ref="B4:B5"/>
  </mergeCells>
  <pageMargins left="0.7" right="0.7" top="0.75" bottom="0.75" header="0.3" footer="0.3"/>
  <pageSetup paperSize="9" scale="8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zoomScale="110" zoomScaleNormal="110" workbookViewId="0">
      <selection activeCell="R45" sqref="R45"/>
    </sheetView>
  </sheetViews>
  <sheetFormatPr defaultRowHeight="15" x14ac:dyDescent="0.25"/>
  <cols>
    <col min="1" max="1" width="6.140625" customWidth="1"/>
    <col min="2" max="2" width="34.85546875" customWidth="1"/>
    <col min="3" max="3" width="24.85546875" customWidth="1"/>
    <col min="10" max="10" width="12.7109375" customWidth="1"/>
    <col min="13" max="13" width="12.42578125" customWidth="1"/>
  </cols>
  <sheetData>
    <row r="1" spans="1:13" ht="31.5" customHeight="1" x14ac:dyDescent="0.25">
      <c r="A1" s="59" t="s">
        <v>75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3" ht="48" x14ac:dyDescent="0.25">
      <c r="A2" s="9" t="s">
        <v>1</v>
      </c>
      <c r="B2" s="50" t="s">
        <v>2</v>
      </c>
      <c r="C2" s="51"/>
      <c r="D2" s="9" t="s">
        <v>3</v>
      </c>
      <c r="E2" s="9" t="s">
        <v>16</v>
      </c>
      <c r="F2" s="9" t="s">
        <v>21</v>
      </c>
      <c r="G2" s="18" t="s">
        <v>4</v>
      </c>
      <c r="H2" s="9" t="s">
        <v>5</v>
      </c>
      <c r="I2" s="9" t="s">
        <v>6</v>
      </c>
      <c r="J2" s="19" t="s">
        <v>12</v>
      </c>
      <c r="K2" s="9" t="s">
        <v>7</v>
      </c>
      <c r="L2" s="19" t="s">
        <v>8</v>
      </c>
      <c r="M2" s="20" t="s">
        <v>23</v>
      </c>
    </row>
    <row r="3" spans="1:13" x14ac:dyDescent="0.25">
      <c r="A3" s="8">
        <v>1</v>
      </c>
      <c r="B3" s="52">
        <v>2</v>
      </c>
      <c r="C3" s="53"/>
      <c r="D3" s="8">
        <v>3</v>
      </c>
      <c r="E3" s="8">
        <v>4</v>
      </c>
      <c r="F3" s="8">
        <v>5</v>
      </c>
      <c r="G3" s="21">
        <v>6</v>
      </c>
      <c r="H3" s="8">
        <v>7</v>
      </c>
      <c r="I3" s="8">
        <v>8</v>
      </c>
      <c r="J3" s="22" t="s">
        <v>14</v>
      </c>
      <c r="K3" s="8">
        <v>10</v>
      </c>
      <c r="L3" s="21">
        <v>11</v>
      </c>
      <c r="M3" s="22" t="s">
        <v>10</v>
      </c>
    </row>
    <row r="4" spans="1:13" ht="39" customHeight="1" x14ac:dyDescent="0.25">
      <c r="A4" s="23">
        <v>1</v>
      </c>
      <c r="B4" s="64" t="s">
        <v>24</v>
      </c>
      <c r="C4" s="65"/>
      <c r="D4" s="23"/>
      <c r="E4" s="23"/>
      <c r="F4" s="23"/>
      <c r="G4" s="35">
        <v>30</v>
      </c>
      <c r="H4" s="23" t="s">
        <v>9</v>
      </c>
      <c r="I4" s="38"/>
      <c r="J4" s="39">
        <f>G4*I4</f>
        <v>0</v>
      </c>
      <c r="K4" s="40"/>
      <c r="L4" s="39"/>
      <c r="M4" s="39">
        <f>J4+L4</f>
        <v>0</v>
      </c>
    </row>
    <row r="5" spans="1:13" ht="42.75" customHeight="1" x14ac:dyDescent="0.25">
      <c r="A5" s="26">
        <v>2</v>
      </c>
      <c r="B5" s="70" t="s">
        <v>25</v>
      </c>
      <c r="C5" s="71"/>
      <c r="D5" s="27"/>
      <c r="E5" s="26"/>
      <c r="F5" s="26"/>
      <c r="G5" s="36">
        <v>1000</v>
      </c>
      <c r="H5" s="23" t="s">
        <v>9</v>
      </c>
      <c r="I5" s="42"/>
      <c r="J5" s="39">
        <f t="shared" ref="J5:J41" si="0">G5*I5</f>
        <v>0</v>
      </c>
      <c r="K5" s="40"/>
      <c r="L5" s="39"/>
      <c r="M5" s="39">
        <f t="shared" ref="M5:M41" si="1">J5+L5</f>
        <v>0</v>
      </c>
    </row>
    <row r="6" spans="1:13" ht="19.5" customHeight="1" x14ac:dyDescent="0.25">
      <c r="A6" s="26">
        <v>3</v>
      </c>
      <c r="B6" s="64" t="s">
        <v>26</v>
      </c>
      <c r="C6" s="65"/>
      <c r="D6" s="27"/>
      <c r="E6" s="26"/>
      <c r="F6" s="26"/>
      <c r="G6" s="36">
        <v>6600</v>
      </c>
      <c r="H6" s="23" t="s">
        <v>9</v>
      </c>
      <c r="I6" s="42"/>
      <c r="J6" s="39">
        <f t="shared" si="0"/>
        <v>0</v>
      </c>
      <c r="K6" s="40"/>
      <c r="L6" s="39"/>
      <c r="M6" s="39">
        <f t="shared" si="1"/>
        <v>0</v>
      </c>
    </row>
    <row r="7" spans="1:13" ht="28.5" customHeight="1" x14ac:dyDescent="0.25">
      <c r="A7" s="26">
        <v>4</v>
      </c>
      <c r="B7" s="64" t="s">
        <v>27</v>
      </c>
      <c r="C7" s="65"/>
      <c r="D7" s="27"/>
      <c r="E7" s="26"/>
      <c r="F7" s="26"/>
      <c r="G7" s="36">
        <v>90</v>
      </c>
      <c r="H7" s="23" t="s">
        <v>22</v>
      </c>
      <c r="I7" s="42"/>
      <c r="J7" s="39">
        <f t="shared" si="0"/>
        <v>0</v>
      </c>
      <c r="K7" s="40"/>
      <c r="L7" s="39"/>
      <c r="M7" s="39">
        <f t="shared" si="1"/>
        <v>0</v>
      </c>
    </row>
    <row r="8" spans="1:13" ht="30" customHeight="1" x14ac:dyDescent="0.25">
      <c r="A8" s="26">
        <v>5</v>
      </c>
      <c r="B8" s="64" t="s">
        <v>28</v>
      </c>
      <c r="C8" s="65"/>
      <c r="D8" s="27"/>
      <c r="E8" s="26"/>
      <c r="F8" s="26"/>
      <c r="G8" s="36">
        <v>50</v>
      </c>
      <c r="H8" s="23" t="s">
        <v>9</v>
      </c>
      <c r="I8" s="42"/>
      <c r="J8" s="39">
        <f t="shared" si="0"/>
        <v>0</v>
      </c>
      <c r="K8" s="40"/>
      <c r="L8" s="39"/>
      <c r="M8" s="39">
        <f t="shared" si="1"/>
        <v>0</v>
      </c>
    </row>
    <row r="9" spans="1:13" ht="21" customHeight="1" x14ac:dyDescent="0.25">
      <c r="A9" s="26">
        <v>6</v>
      </c>
      <c r="B9" s="64" t="s">
        <v>29</v>
      </c>
      <c r="C9" s="65"/>
      <c r="D9" s="27"/>
      <c r="E9" s="26"/>
      <c r="F9" s="26"/>
      <c r="G9" s="36">
        <v>400000</v>
      </c>
      <c r="H9" s="23" t="s">
        <v>9</v>
      </c>
      <c r="I9" s="42"/>
      <c r="J9" s="39">
        <f t="shared" si="0"/>
        <v>0</v>
      </c>
      <c r="K9" s="40"/>
      <c r="L9" s="39"/>
      <c r="M9" s="39">
        <f t="shared" si="1"/>
        <v>0</v>
      </c>
    </row>
    <row r="10" spans="1:13" ht="23.25" customHeight="1" x14ac:dyDescent="0.25">
      <c r="A10" s="26">
        <v>7</v>
      </c>
      <c r="B10" s="64" t="s">
        <v>30</v>
      </c>
      <c r="C10" s="65"/>
      <c r="D10" s="27"/>
      <c r="E10" s="26"/>
      <c r="F10" s="26"/>
      <c r="G10" s="36">
        <v>1400</v>
      </c>
      <c r="H10" s="23" t="s">
        <v>22</v>
      </c>
      <c r="I10" s="42"/>
      <c r="J10" s="39">
        <f t="shared" si="0"/>
        <v>0</v>
      </c>
      <c r="K10" s="40"/>
      <c r="L10" s="39"/>
      <c r="M10" s="39">
        <f t="shared" si="1"/>
        <v>0</v>
      </c>
    </row>
    <row r="11" spans="1:13" ht="22.5" customHeight="1" x14ac:dyDescent="0.25">
      <c r="A11" s="26">
        <v>8</v>
      </c>
      <c r="B11" s="64" t="s">
        <v>31</v>
      </c>
      <c r="C11" s="65"/>
      <c r="D11" s="27"/>
      <c r="E11" s="26"/>
      <c r="F11" s="26"/>
      <c r="G11" s="36">
        <v>100</v>
      </c>
      <c r="H11" s="23" t="s">
        <v>9</v>
      </c>
      <c r="I11" s="42"/>
      <c r="J11" s="39">
        <f t="shared" si="0"/>
        <v>0</v>
      </c>
      <c r="K11" s="40"/>
      <c r="L11" s="39"/>
      <c r="M11" s="39">
        <f t="shared" si="1"/>
        <v>0</v>
      </c>
    </row>
    <row r="12" spans="1:13" ht="17.25" customHeight="1" x14ac:dyDescent="0.25">
      <c r="A12" s="26">
        <v>9</v>
      </c>
      <c r="B12" s="64" t="s">
        <v>32</v>
      </c>
      <c r="C12" s="65"/>
      <c r="D12" s="27"/>
      <c r="E12" s="26"/>
      <c r="F12" s="26"/>
      <c r="G12" s="36">
        <v>1000</v>
      </c>
      <c r="H12" s="23" t="s">
        <v>22</v>
      </c>
      <c r="I12" s="42"/>
      <c r="J12" s="39">
        <f t="shared" si="0"/>
        <v>0</v>
      </c>
      <c r="K12" s="40"/>
      <c r="L12" s="39"/>
      <c r="M12" s="39">
        <f t="shared" si="1"/>
        <v>0</v>
      </c>
    </row>
    <row r="13" spans="1:13" ht="18.75" customHeight="1" x14ac:dyDescent="0.25">
      <c r="A13" s="26">
        <v>10</v>
      </c>
      <c r="B13" s="64" t="s">
        <v>33</v>
      </c>
      <c r="C13" s="65"/>
      <c r="D13" s="27"/>
      <c r="E13" s="26"/>
      <c r="F13" s="26"/>
      <c r="G13" s="36">
        <v>1300</v>
      </c>
      <c r="H13" s="23" t="s">
        <v>9</v>
      </c>
      <c r="I13" s="42"/>
      <c r="J13" s="39">
        <f t="shared" si="0"/>
        <v>0</v>
      </c>
      <c r="K13" s="40"/>
      <c r="L13" s="39"/>
      <c r="M13" s="39">
        <f t="shared" si="1"/>
        <v>0</v>
      </c>
    </row>
    <row r="14" spans="1:13" ht="18.75" customHeight="1" x14ac:dyDescent="0.25">
      <c r="A14" s="26">
        <v>11</v>
      </c>
      <c r="B14" s="64" t="s">
        <v>34</v>
      </c>
      <c r="C14" s="65"/>
      <c r="D14" s="27"/>
      <c r="E14" s="26"/>
      <c r="F14" s="26"/>
      <c r="G14" s="36">
        <v>4800</v>
      </c>
      <c r="H14" s="23" t="s">
        <v>9</v>
      </c>
      <c r="I14" s="42"/>
      <c r="J14" s="39">
        <f t="shared" si="0"/>
        <v>0</v>
      </c>
      <c r="K14" s="40"/>
      <c r="L14" s="39"/>
      <c r="M14" s="39">
        <f t="shared" si="1"/>
        <v>0</v>
      </c>
    </row>
    <row r="15" spans="1:13" ht="21.75" customHeight="1" x14ac:dyDescent="0.25">
      <c r="A15" s="26">
        <v>12</v>
      </c>
      <c r="B15" s="64" t="s">
        <v>35</v>
      </c>
      <c r="C15" s="65"/>
      <c r="D15" s="27"/>
      <c r="E15" s="26"/>
      <c r="F15" s="26"/>
      <c r="G15" s="36">
        <v>4000</v>
      </c>
      <c r="H15" s="23" t="s">
        <v>9</v>
      </c>
      <c r="I15" s="42"/>
      <c r="J15" s="39">
        <f t="shared" si="0"/>
        <v>0</v>
      </c>
      <c r="K15" s="40"/>
      <c r="L15" s="39"/>
      <c r="M15" s="39">
        <f t="shared" si="1"/>
        <v>0</v>
      </c>
    </row>
    <row r="16" spans="1:13" ht="21" customHeight="1" x14ac:dyDescent="0.25">
      <c r="A16" s="60">
        <v>13</v>
      </c>
      <c r="B16" s="62" t="s">
        <v>36</v>
      </c>
      <c r="C16" s="32" t="s">
        <v>37</v>
      </c>
      <c r="D16" s="27"/>
      <c r="E16" s="26"/>
      <c r="F16" s="26"/>
      <c r="G16" s="36">
        <v>7000</v>
      </c>
      <c r="H16" s="23" t="s">
        <v>9</v>
      </c>
      <c r="I16" s="42"/>
      <c r="J16" s="39">
        <f t="shared" si="0"/>
        <v>0</v>
      </c>
      <c r="K16" s="40"/>
      <c r="L16" s="39"/>
      <c r="M16" s="39">
        <f t="shared" si="1"/>
        <v>0</v>
      </c>
    </row>
    <row r="17" spans="1:13" ht="30.75" customHeight="1" x14ac:dyDescent="0.25">
      <c r="A17" s="67"/>
      <c r="B17" s="66"/>
      <c r="C17" s="32" t="s">
        <v>38</v>
      </c>
      <c r="D17" s="27"/>
      <c r="E17" s="26"/>
      <c r="F17" s="26"/>
      <c r="G17" s="36">
        <v>7000</v>
      </c>
      <c r="H17" s="23" t="s">
        <v>9</v>
      </c>
      <c r="I17" s="42"/>
      <c r="J17" s="39">
        <f t="shared" si="0"/>
        <v>0</v>
      </c>
      <c r="K17" s="40"/>
      <c r="L17" s="39"/>
      <c r="M17" s="24">
        <f t="shared" si="1"/>
        <v>0</v>
      </c>
    </row>
    <row r="18" spans="1:13" ht="21.75" customHeight="1" x14ac:dyDescent="0.25">
      <c r="A18" s="23">
        <v>14</v>
      </c>
      <c r="B18" s="64" t="s">
        <v>39</v>
      </c>
      <c r="C18" s="65"/>
      <c r="D18" s="27"/>
      <c r="E18" s="26"/>
      <c r="F18" s="26"/>
      <c r="G18" s="36">
        <v>280</v>
      </c>
      <c r="H18" s="23" t="s">
        <v>22</v>
      </c>
      <c r="I18" s="42"/>
      <c r="J18" s="39">
        <f t="shared" si="0"/>
        <v>0</v>
      </c>
      <c r="K18" s="40"/>
      <c r="L18" s="39"/>
      <c r="M18" s="24">
        <f t="shared" si="1"/>
        <v>0</v>
      </c>
    </row>
    <row r="19" spans="1:13" ht="22.5" customHeight="1" x14ac:dyDescent="0.25">
      <c r="A19" s="23">
        <v>15</v>
      </c>
      <c r="B19" s="64" t="s">
        <v>40</v>
      </c>
      <c r="C19" s="65"/>
      <c r="D19" s="27"/>
      <c r="E19" s="26"/>
      <c r="F19" s="26"/>
      <c r="G19" s="36">
        <v>43000</v>
      </c>
      <c r="H19" s="23" t="s">
        <v>9</v>
      </c>
      <c r="I19" s="42"/>
      <c r="J19" s="39">
        <f t="shared" si="0"/>
        <v>0</v>
      </c>
      <c r="K19" s="40"/>
      <c r="L19" s="39"/>
      <c r="M19" s="24">
        <f t="shared" si="1"/>
        <v>0</v>
      </c>
    </row>
    <row r="20" spans="1:13" ht="21.75" customHeight="1" x14ac:dyDescent="0.25">
      <c r="A20" s="23">
        <v>16</v>
      </c>
      <c r="B20" s="64" t="s">
        <v>41</v>
      </c>
      <c r="C20" s="65"/>
      <c r="D20" s="27"/>
      <c r="E20" s="26"/>
      <c r="F20" s="26"/>
      <c r="G20" s="36">
        <v>3750</v>
      </c>
      <c r="H20" s="23" t="s">
        <v>22</v>
      </c>
      <c r="I20" s="42"/>
      <c r="J20" s="39">
        <f t="shared" si="0"/>
        <v>0</v>
      </c>
      <c r="K20" s="40"/>
      <c r="L20" s="39"/>
      <c r="M20" s="24">
        <f t="shared" si="1"/>
        <v>0</v>
      </c>
    </row>
    <row r="21" spans="1:13" ht="24.75" customHeight="1" x14ac:dyDescent="0.25">
      <c r="A21" s="33">
        <v>17</v>
      </c>
      <c r="B21" s="64" t="s">
        <v>42</v>
      </c>
      <c r="C21" s="65"/>
      <c r="D21" s="27"/>
      <c r="E21" s="26"/>
      <c r="F21" s="26"/>
      <c r="G21" s="36">
        <v>100</v>
      </c>
      <c r="H21" s="23" t="s">
        <v>22</v>
      </c>
      <c r="I21" s="42"/>
      <c r="J21" s="39">
        <f t="shared" si="0"/>
        <v>0</v>
      </c>
      <c r="K21" s="40"/>
      <c r="L21" s="39"/>
      <c r="M21" s="24">
        <f t="shared" si="1"/>
        <v>0</v>
      </c>
    </row>
    <row r="22" spans="1:13" ht="18.75" customHeight="1" x14ac:dyDescent="0.25">
      <c r="A22" s="23">
        <v>18</v>
      </c>
      <c r="B22" s="64" t="s">
        <v>43</v>
      </c>
      <c r="C22" s="65"/>
      <c r="D22" s="27"/>
      <c r="E22" s="26"/>
      <c r="F22" s="26"/>
      <c r="G22" s="36">
        <v>7000</v>
      </c>
      <c r="H22" s="23" t="s">
        <v>9</v>
      </c>
      <c r="I22" s="42"/>
      <c r="J22" s="39">
        <f t="shared" si="0"/>
        <v>0</v>
      </c>
      <c r="K22" s="40"/>
      <c r="L22" s="39"/>
      <c r="M22" s="24">
        <f t="shared" si="1"/>
        <v>0</v>
      </c>
    </row>
    <row r="23" spans="1:13" ht="45" customHeight="1" x14ac:dyDescent="0.25">
      <c r="A23" s="23">
        <v>19</v>
      </c>
      <c r="B23" s="64" t="s">
        <v>44</v>
      </c>
      <c r="C23" s="65"/>
      <c r="D23" s="27"/>
      <c r="E23" s="26"/>
      <c r="F23" s="26"/>
      <c r="G23" s="36">
        <v>13000</v>
      </c>
      <c r="H23" s="23" t="s">
        <v>9</v>
      </c>
      <c r="I23" s="42"/>
      <c r="J23" s="39">
        <f t="shared" si="0"/>
        <v>0</v>
      </c>
      <c r="K23" s="40"/>
      <c r="L23" s="39"/>
      <c r="M23" s="24">
        <f t="shared" si="1"/>
        <v>0</v>
      </c>
    </row>
    <row r="24" spans="1:13" ht="30" customHeight="1" x14ac:dyDescent="0.25">
      <c r="A24" s="23">
        <v>20</v>
      </c>
      <c r="B24" s="64" t="s">
        <v>45</v>
      </c>
      <c r="C24" s="65"/>
      <c r="D24" s="27"/>
      <c r="E24" s="26"/>
      <c r="F24" s="26"/>
      <c r="G24" s="36">
        <v>1300</v>
      </c>
      <c r="H24" s="23" t="s">
        <v>9</v>
      </c>
      <c r="I24" s="42"/>
      <c r="J24" s="39">
        <f t="shared" si="0"/>
        <v>0</v>
      </c>
      <c r="K24" s="40"/>
      <c r="L24" s="39"/>
      <c r="M24" s="24">
        <f t="shared" si="1"/>
        <v>0</v>
      </c>
    </row>
    <row r="25" spans="1:13" ht="22.5" customHeight="1" x14ac:dyDescent="0.25">
      <c r="A25" s="23">
        <v>21</v>
      </c>
      <c r="B25" s="64" t="s">
        <v>46</v>
      </c>
      <c r="C25" s="65"/>
      <c r="D25" s="27"/>
      <c r="E25" s="26"/>
      <c r="F25" s="26"/>
      <c r="G25" s="36">
        <v>5500</v>
      </c>
      <c r="H25" s="23" t="s">
        <v>9</v>
      </c>
      <c r="I25" s="42"/>
      <c r="J25" s="39">
        <f t="shared" si="0"/>
        <v>0</v>
      </c>
      <c r="K25" s="40"/>
      <c r="L25" s="39"/>
      <c r="M25" s="24">
        <f t="shared" si="1"/>
        <v>0</v>
      </c>
    </row>
    <row r="26" spans="1:13" ht="27" customHeight="1" x14ac:dyDescent="0.25">
      <c r="A26" s="23">
        <v>22</v>
      </c>
      <c r="B26" s="64" t="s">
        <v>47</v>
      </c>
      <c r="C26" s="65"/>
      <c r="D26" s="27"/>
      <c r="E26" s="26"/>
      <c r="F26" s="26"/>
      <c r="G26" s="36">
        <v>2500</v>
      </c>
      <c r="H26" s="23" t="s">
        <v>9</v>
      </c>
      <c r="I26" s="42"/>
      <c r="J26" s="39">
        <f t="shared" si="0"/>
        <v>0</v>
      </c>
      <c r="K26" s="40"/>
      <c r="L26" s="39"/>
      <c r="M26" s="24">
        <f t="shared" si="1"/>
        <v>0</v>
      </c>
    </row>
    <row r="27" spans="1:13" ht="42" customHeight="1" x14ac:dyDescent="0.25">
      <c r="A27" s="23">
        <v>23</v>
      </c>
      <c r="B27" s="64" t="s">
        <v>48</v>
      </c>
      <c r="C27" s="65"/>
      <c r="D27" s="27"/>
      <c r="E27" s="26"/>
      <c r="F27" s="26"/>
      <c r="G27" s="36">
        <v>40</v>
      </c>
      <c r="H27" s="23" t="s">
        <v>49</v>
      </c>
      <c r="I27" s="42"/>
      <c r="J27" s="39">
        <f t="shared" si="0"/>
        <v>0</v>
      </c>
      <c r="K27" s="40"/>
      <c r="L27" s="39"/>
      <c r="M27" s="24">
        <f t="shared" si="1"/>
        <v>0</v>
      </c>
    </row>
    <row r="28" spans="1:13" ht="27" customHeight="1" x14ac:dyDescent="0.25">
      <c r="A28" s="23">
        <v>24</v>
      </c>
      <c r="B28" s="64" t="s">
        <v>50</v>
      </c>
      <c r="C28" s="65"/>
      <c r="D28" s="27"/>
      <c r="E28" s="26"/>
      <c r="F28" s="26"/>
      <c r="G28" s="36">
        <v>3300</v>
      </c>
      <c r="H28" s="23" t="s">
        <v>49</v>
      </c>
      <c r="I28" s="28"/>
      <c r="J28" s="24">
        <f t="shared" si="0"/>
        <v>0</v>
      </c>
      <c r="K28" s="25"/>
      <c r="L28" s="24"/>
      <c r="M28" s="24">
        <f t="shared" si="1"/>
        <v>0</v>
      </c>
    </row>
    <row r="29" spans="1:13" ht="82.5" customHeight="1" x14ac:dyDescent="0.25">
      <c r="A29" s="23">
        <v>25</v>
      </c>
      <c r="B29" s="64" t="s">
        <v>51</v>
      </c>
      <c r="C29" s="65"/>
      <c r="D29" s="27"/>
      <c r="E29" s="26"/>
      <c r="F29" s="26"/>
      <c r="G29" s="36">
        <v>30</v>
      </c>
      <c r="H29" s="23" t="s">
        <v>9</v>
      </c>
      <c r="I29" s="42"/>
      <c r="J29" s="39">
        <f t="shared" si="0"/>
        <v>0</v>
      </c>
      <c r="K29" s="40"/>
      <c r="L29" s="39"/>
      <c r="M29" s="39">
        <f t="shared" si="1"/>
        <v>0</v>
      </c>
    </row>
    <row r="30" spans="1:13" ht="69.75" customHeight="1" x14ac:dyDescent="0.25">
      <c r="A30" s="23">
        <v>26</v>
      </c>
      <c r="B30" s="64" t="s">
        <v>52</v>
      </c>
      <c r="C30" s="65"/>
      <c r="D30" s="27"/>
      <c r="E30" s="26"/>
      <c r="F30" s="26"/>
      <c r="G30" s="36">
        <v>120</v>
      </c>
      <c r="H30" s="23" t="s">
        <v>9</v>
      </c>
      <c r="I30" s="42"/>
      <c r="J30" s="39">
        <f t="shared" si="0"/>
        <v>0</v>
      </c>
      <c r="K30" s="40"/>
      <c r="L30" s="39"/>
      <c r="M30" s="39">
        <f t="shared" si="1"/>
        <v>0</v>
      </c>
    </row>
    <row r="31" spans="1:13" ht="115.5" customHeight="1" x14ac:dyDescent="0.25">
      <c r="A31" s="60">
        <v>27</v>
      </c>
      <c r="B31" s="62" t="s">
        <v>53</v>
      </c>
      <c r="C31" s="32" t="s">
        <v>54</v>
      </c>
      <c r="D31" s="27"/>
      <c r="E31" s="26"/>
      <c r="F31" s="26"/>
      <c r="G31" s="36">
        <v>70</v>
      </c>
      <c r="H31" s="23" t="s">
        <v>9</v>
      </c>
      <c r="I31" s="42"/>
      <c r="J31" s="39">
        <f t="shared" si="0"/>
        <v>0</v>
      </c>
      <c r="K31" s="40"/>
      <c r="L31" s="39"/>
      <c r="M31" s="39">
        <f t="shared" si="1"/>
        <v>0</v>
      </c>
    </row>
    <row r="32" spans="1:13" ht="93" customHeight="1" x14ac:dyDescent="0.25">
      <c r="A32" s="67"/>
      <c r="B32" s="66"/>
      <c r="C32" s="32" t="s">
        <v>55</v>
      </c>
      <c r="D32" s="27"/>
      <c r="E32" s="26"/>
      <c r="F32" s="26"/>
      <c r="G32" s="36">
        <v>70</v>
      </c>
      <c r="H32" s="23" t="s">
        <v>9</v>
      </c>
      <c r="I32" s="42"/>
      <c r="J32" s="39">
        <f t="shared" si="0"/>
        <v>0</v>
      </c>
      <c r="K32" s="40"/>
      <c r="L32" s="39"/>
      <c r="M32" s="39">
        <f t="shared" si="1"/>
        <v>0</v>
      </c>
    </row>
    <row r="33" spans="1:13" ht="44.25" customHeight="1" x14ac:dyDescent="0.25">
      <c r="A33" s="23">
        <v>28</v>
      </c>
      <c r="B33" s="64" t="s">
        <v>56</v>
      </c>
      <c r="C33" s="65"/>
      <c r="D33" s="27"/>
      <c r="E33" s="26"/>
      <c r="F33" s="26"/>
      <c r="G33" s="36">
        <v>100</v>
      </c>
      <c r="H33" s="23" t="s">
        <v>9</v>
      </c>
      <c r="I33" s="42"/>
      <c r="J33" s="39">
        <f t="shared" si="0"/>
        <v>0</v>
      </c>
      <c r="K33" s="40"/>
      <c r="L33" s="39"/>
      <c r="M33" s="24">
        <f t="shared" si="1"/>
        <v>0</v>
      </c>
    </row>
    <row r="34" spans="1:13" ht="27" customHeight="1" x14ac:dyDescent="0.25">
      <c r="A34" s="23">
        <v>29</v>
      </c>
      <c r="B34" s="64" t="s">
        <v>57</v>
      </c>
      <c r="C34" s="65"/>
      <c r="D34" s="27"/>
      <c r="E34" s="26"/>
      <c r="F34" s="26"/>
      <c r="G34" s="36">
        <v>40</v>
      </c>
      <c r="H34" s="23" t="s">
        <v>9</v>
      </c>
      <c r="I34" s="42"/>
      <c r="J34" s="39">
        <f t="shared" si="0"/>
        <v>0</v>
      </c>
      <c r="K34" s="40"/>
      <c r="L34" s="39"/>
      <c r="M34" s="24">
        <f t="shared" si="1"/>
        <v>0</v>
      </c>
    </row>
    <row r="35" spans="1:13" ht="27" customHeight="1" x14ac:dyDescent="0.25">
      <c r="A35" s="23">
        <v>30</v>
      </c>
      <c r="B35" s="64" t="s">
        <v>58</v>
      </c>
      <c r="C35" s="65"/>
      <c r="D35" s="27"/>
      <c r="E35" s="26"/>
      <c r="F35" s="26"/>
      <c r="G35" s="36">
        <v>40</v>
      </c>
      <c r="H35" s="23" t="s">
        <v>9</v>
      </c>
      <c r="I35" s="42"/>
      <c r="J35" s="39">
        <f t="shared" si="0"/>
        <v>0</v>
      </c>
      <c r="K35" s="40"/>
      <c r="L35" s="39"/>
      <c r="M35" s="24">
        <f t="shared" si="1"/>
        <v>0</v>
      </c>
    </row>
    <row r="36" spans="1:13" ht="53.25" customHeight="1" x14ac:dyDescent="0.25">
      <c r="A36" s="23">
        <v>31</v>
      </c>
      <c r="B36" s="64" t="s">
        <v>59</v>
      </c>
      <c r="C36" s="65"/>
      <c r="D36" s="27"/>
      <c r="E36" s="26"/>
      <c r="F36" s="26"/>
      <c r="G36" s="36">
        <v>40</v>
      </c>
      <c r="H36" s="23" t="s">
        <v>9</v>
      </c>
      <c r="I36" s="42"/>
      <c r="J36" s="39">
        <f t="shared" si="0"/>
        <v>0</v>
      </c>
      <c r="K36" s="40"/>
      <c r="L36" s="39"/>
      <c r="M36" s="24">
        <f t="shared" si="1"/>
        <v>0</v>
      </c>
    </row>
    <row r="37" spans="1:13" ht="127.5" customHeight="1" x14ac:dyDescent="0.25">
      <c r="A37" s="23">
        <v>32</v>
      </c>
      <c r="B37" s="64" t="s">
        <v>60</v>
      </c>
      <c r="C37" s="65"/>
      <c r="D37" s="27"/>
      <c r="E37" s="26"/>
      <c r="F37" s="26"/>
      <c r="G37" s="36">
        <v>80</v>
      </c>
      <c r="H37" s="23" t="s">
        <v>9</v>
      </c>
      <c r="I37" s="42"/>
      <c r="J37" s="39">
        <f t="shared" si="0"/>
        <v>0</v>
      </c>
      <c r="K37" s="40"/>
      <c r="L37" s="39"/>
      <c r="M37" s="24">
        <f t="shared" si="1"/>
        <v>0</v>
      </c>
    </row>
    <row r="38" spans="1:13" ht="85.5" customHeight="1" x14ac:dyDescent="0.25">
      <c r="A38" s="23">
        <v>33</v>
      </c>
      <c r="B38" s="64" t="s">
        <v>61</v>
      </c>
      <c r="C38" s="65"/>
      <c r="D38" s="27"/>
      <c r="E38" s="26"/>
      <c r="F38" s="26"/>
      <c r="G38" s="36">
        <v>60</v>
      </c>
      <c r="H38" s="23" t="s">
        <v>9</v>
      </c>
      <c r="I38" s="42"/>
      <c r="J38" s="24">
        <f t="shared" si="0"/>
        <v>0</v>
      </c>
      <c r="K38" s="40"/>
      <c r="L38" s="39"/>
      <c r="M38" s="24">
        <f t="shared" si="1"/>
        <v>0</v>
      </c>
    </row>
    <row r="39" spans="1:13" ht="57" customHeight="1" x14ac:dyDescent="0.25">
      <c r="A39" s="23">
        <v>34</v>
      </c>
      <c r="B39" s="64" t="s">
        <v>62</v>
      </c>
      <c r="C39" s="65"/>
      <c r="D39" s="27"/>
      <c r="E39" s="26"/>
      <c r="F39" s="26"/>
      <c r="G39" s="36">
        <v>60</v>
      </c>
      <c r="H39" s="23" t="s">
        <v>9</v>
      </c>
      <c r="I39" s="42"/>
      <c r="J39" s="24">
        <f t="shared" si="0"/>
        <v>0</v>
      </c>
      <c r="K39" s="40"/>
      <c r="L39" s="39"/>
      <c r="M39" s="24">
        <f t="shared" si="1"/>
        <v>0</v>
      </c>
    </row>
    <row r="40" spans="1:13" ht="18" customHeight="1" x14ac:dyDescent="0.25">
      <c r="A40" s="23">
        <v>35</v>
      </c>
      <c r="B40" s="64" t="s">
        <v>63</v>
      </c>
      <c r="C40" s="65"/>
      <c r="D40" s="27"/>
      <c r="E40" s="26"/>
      <c r="F40" s="26"/>
      <c r="G40" s="36">
        <v>600</v>
      </c>
      <c r="H40" s="23" t="s">
        <v>9</v>
      </c>
      <c r="I40" s="42"/>
      <c r="J40" s="24">
        <f t="shared" si="0"/>
        <v>0</v>
      </c>
      <c r="K40" s="40"/>
      <c r="L40" s="39"/>
      <c r="M40" s="24">
        <f t="shared" si="1"/>
        <v>0</v>
      </c>
    </row>
    <row r="41" spans="1:13" ht="145.5" customHeight="1" x14ac:dyDescent="0.25">
      <c r="A41" s="23">
        <v>36</v>
      </c>
      <c r="B41" s="64" t="s">
        <v>64</v>
      </c>
      <c r="C41" s="65"/>
      <c r="D41" s="27"/>
      <c r="E41" s="26"/>
      <c r="F41" s="26"/>
      <c r="G41" s="36">
        <v>50</v>
      </c>
      <c r="H41" s="23" t="s">
        <v>9</v>
      </c>
      <c r="I41" s="42"/>
      <c r="J41" s="24">
        <f t="shared" si="0"/>
        <v>0</v>
      </c>
      <c r="K41" s="40"/>
      <c r="L41" s="39"/>
      <c r="M41" s="24">
        <f t="shared" si="1"/>
        <v>0</v>
      </c>
    </row>
    <row r="42" spans="1:13" ht="21" customHeight="1" x14ac:dyDescent="0.25">
      <c r="A42" s="58" t="s">
        <v>20</v>
      </c>
      <c r="B42" s="58"/>
      <c r="C42" s="58"/>
      <c r="D42" s="58"/>
      <c r="E42" s="58"/>
      <c r="F42" s="58"/>
      <c r="G42" s="58"/>
      <c r="H42" s="58"/>
      <c r="I42" s="58"/>
      <c r="J42" s="29">
        <f>SUM(J4:J41)</f>
        <v>0</v>
      </c>
      <c r="K42" s="30" t="s">
        <v>0</v>
      </c>
      <c r="L42" s="31" t="s">
        <v>0</v>
      </c>
      <c r="M42" s="31">
        <f>SUM(M4:M41)</f>
        <v>0</v>
      </c>
    </row>
    <row r="44" spans="1:13" x14ac:dyDescent="0.25">
      <c r="B44" s="68" t="s">
        <v>65</v>
      </c>
      <c r="C44" s="69"/>
      <c r="D44" s="69"/>
      <c r="E44" s="69"/>
      <c r="F44" s="69"/>
    </row>
    <row r="45" spans="1:13" x14ac:dyDescent="0.25">
      <c r="B45" s="69"/>
      <c r="C45" s="69"/>
      <c r="D45" s="69"/>
      <c r="E45" s="69"/>
      <c r="F45" s="69"/>
    </row>
    <row r="46" spans="1:13" x14ac:dyDescent="0.25">
      <c r="B46" s="69"/>
      <c r="C46" s="69"/>
      <c r="D46" s="69"/>
      <c r="E46" s="69"/>
      <c r="F46" s="69"/>
    </row>
    <row r="49" spans="2:13" x14ac:dyDescent="0.25">
      <c r="B49" s="56" t="s">
        <v>77</v>
      </c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</row>
    <row r="50" spans="2:13" x14ac:dyDescent="0.25"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</row>
    <row r="51" spans="2:13" x14ac:dyDescent="0.25"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</row>
    <row r="52" spans="2:13" x14ac:dyDescent="0.25"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</row>
    <row r="53" spans="2:13" x14ac:dyDescent="0.25"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</row>
    <row r="54" spans="2:13" x14ac:dyDescent="0.25"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</row>
    <row r="55" spans="2:13" x14ac:dyDescent="0.25"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</row>
    <row r="56" spans="2:13" x14ac:dyDescent="0.25"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</row>
    <row r="57" spans="2:13" x14ac:dyDescent="0.25"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</row>
    <row r="58" spans="2:13" x14ac:dyDescent="0.25"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</row>
    <row r="59" spans="2:13" x14ac:dyDescent="0.25"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</row>
    <row r="60" spans="2:13" x14ac:dyDescent="0.25"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</row>
    <row r="61" spans="2:13" ht="0.75" customHeight="1" x14ac:dyDescent="0.25"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</row>
    <row r="62" spans="2:13" ht="33" hidden="1" customHeight="1" x14ac:dyDescent="0.25"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</row>
  </sheetData>
  <mergeCells count="44">
    <mergeCell ref="A1:M1"/>
    <mergeCell ref="B2:C2"/>
    <mergeCell ref="B3:C3"/>
    <mergeCell ref="B4:C4"/>
    <mergeCell ref="B41:C41"/>
    <mergeCell ref="B11:C11"/>
    <mergeCell ref="B15:C15"/>
    <mergeCell ref="B16:B17"/>
    <mergeCell ref="B12:C12"/>
    <mergeCell ref="B13:C13"/>
    <mergeCell ref="B14:C14"/>
    <mergeCell ref="A16:A17"/>
    <mergeCell ref="B6:C6"/>
    <mergeCell ref="B5:C5"/>
    <mergeCell ref="B8:C8"/>
    <mergeCell ref="B9:C9"/>
    <mergeCell ref="B10:C10"/>
    <mergeCell ref="B7:C7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30:C30"/>
    <mergeCell ref="B33:C33"/>
    <mergeCell ref="B34:C34"/>
    <mergeCell ref="B35:C35"/>
    <mergeCell ref="B36:C36"/>
    <mergeCell ref="B49:M62"/>
    <mergeCell ref="B38:C38"/>
    <mergeCell ref="B39:C39"/>
    <mergeCell ref="B31:B32"/>
    <mergeCell ref="A31:A32"/>
    <mergeCell ref="B40:C40"/>
    <mergeCell ref="B37:C37"/>
    <mergeCell ref="B44:F46"/>
    <mergeCell ref="A42:I42"/>
  </mergeCells>
  <pageMargins left="0.7" right="0.7" top="0.75" bottom="0.75" header="0.3" footer="0.3"/>
  <pageSetup paperSize="9" scale="7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tabSelected="1" zoomScale="90" zoomScaleNormal="90" workbookViewId="0">
      <selection activeCell="D23" sqref="D23"/>
    </sheetView>
  </sheetViews>
  <sheetFormatPr defaultRowHeight="15" x14ac:dyDescent="0.25"/>
  <cols>
    <col min="1" max="1" width="5.5703125" customWidth="1"/>
    <col min="2" max="2" width="45.5703125" customWidth="1"/>
    <col min="3" max="3" width="12.85546875" customWidth="1"/>
    <col min="4" max="4" width="13.28515625" customWidth="1"/>
    <col min="5" max="5" width="11.5703125" customWidth="1"/>
    <col min="6" max="6" width="7.42578125" customWidth="1"/>
    <col min="8" max="8" width="10.7109375" customWidth="1"/>
    <col min="9" max="9" width="11.140625" customWidth="1"/>
    <col min="12" max="12" width="11" customWidth="1"/>
  </cols>
  <sheetData>
    <row r="1" spans="1:12" ht="32.25" customHeight="1" x14ac:dyDescent="0.25">
      <c r="A1" s="59" t="s">
        <v>76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2" ht="42.75" customHeight="1" x14ac:dyDescent="0.25">
      <c r="A2" s="9" t="s">
        <v>1</v>
      </c>
      <c r="B2" s="9" t="s">
        <v>2</v>
      </c>
      <c r="C2" s="9" t="s">
        <v>3</v>
      </c>
      <c r="D2" s="9" t="s">
        <v>16</v>
      </c>
      <c r="E2" s="9" t="s">
        <v>17</v>
      </c>
      <c r="F2" s="9" t="s">
        <v>4</v>
      </c>
      <c r="G2" s="9" t="s">
        <v>5</v>
      </c>
      <c r="H2" s="9" t="s">
        <v>6</v>
      </c>
      <c r="I2" s="9" t="s">
        <v>12</v>
      </c>
      <c r="J2" s="9" t="s">
        <v>7</v>
      </c>
      <c r="K2" s="9" t="s">
        <v>8</v>
      </c>
      <c r="L2" s="9" t="s">
        <v>11</v>
      </c>
    </row>
    <row r="3" spans="1:12" x14ac:dyDescent="0.25">
      <c r="A3" s="8">
        <v>1</v>
      </c>
      <c r="B3" s="8">
        <v>2</v>
      </c>
      <c r="C3" s="8">
        <v>3</v>
      </c>
      <c r="D3" s="8">
        <v>4</v>
      </c>
      <c r="E3" s="8">
        <v>5</v>
      </c>
      <c r="F3" s="8">
        <v>6</v>
      </c>
      <c r="G3" s="8">
        <v>7</v>
      </c>
      <c r="H3" s="8" t="s">
        <v>13</v>
      </c>
      <c r="I3" s="8">
        <v>9</v>
      </c>
      <c r="J3" s="8">
        <v>10</v>
      </c>
      <c r="K3" s="8">
        <v>11</v>
      </c>
      <c r="L3" s="8" t="s">
        <v>10</v>
      </c>
    </row>
    <row r="4" spans="1:12" ht="114.75" customHeight="1" x14ac:dyDescent="0.25">
      <c r="A4" s="7">
        <v>1</v>
      </c>
      <c r="B4" s="11" t="s">
        <v>19</v>
      </c>
      <c r="C4" s="4"/>
      <c r="D4" s="1"/>
      <c r="E4" s="1"/>
      <c r="F4" s="43">
        <v>150</v>
      </c>
      <c r="G4" s="2" t="s">
        <v>9</v>
      </c>
      <c r="H4" s="44"/>
      <c r="I4" s="12">
        <f>F4*H4</f>
        <v>0</v>
      </c>
      <c r="J4" s="41"/>
      <c r="K4" s="12"/>
      <c r="L4" s="12">
        <f>I4+K4</f>
        <v>0</v>
      </c>
    </row>
    <row r="7" spans="1:12" ht="23.25" x14ac:dyDescent="0.35">
      <c r="C7" s="16"/>
    </row>
    <row r="9" spans="1:12" ht="21" x14ac:dyDescent="0.35">
      <c r="C9" s="17"/>
    </row>
  </sheetData>
  <mergeCells count="1">
    <mergeCell ref="A1:L1"/>
  </mergeCells>
  <pageMargins left="0.7" right="0.7" top="0.75" bottom="0.7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Zadanie nr 1</vt:lpstr>
      <vt:lpstr>Zadanie nr 2</vt:lpstr>
      <vt:lpstr>Zadanie nr 3</vt:lpstr>
      <vt:lpstr>Zadanie nr 4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Nowakowski Rafał</dc:creator>
  <cp:lastModifiedBy>Litwinowicz Łukasz</cp:lastModifiedBy>
  <cp:lastPrinted>2026-03-04T11:07:25Z</cp:lastPrinted>
  <dcterms:created xsi:type="dcterms:W3CDTF">2023-07-28T09:48:58Z</dcterms:created>
  <dcterms:modified xsi:type="dcterms:W3CDTF">2026-04-30T11:17:35Z</dcterms:modified>
</cp:coreProperties>
</file>