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orawiec0816\Desktop\"/>
    </mc:Choice>
  </mc:AlternateContent>
  <xr:revisionPtr revIDLastSave="0" documentId="13_ncr:1_{F5D2A704-2A41-4AA2-9E00-99B9CDC15E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ktrod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" l="1"/>
  <c r="I11" i="1" s="1"/>
  <c r="J11" i="1"/>
  <c r="K10" i="1"/>
  <c r="J10" i="1" s="1"/>
  <c r="K9" i="1"/>
  <c r="I9" i="1" s="1"/>
  <c r="J9" i="1"/>
  <c r="K8" i="1"/>
  <c r="J8" i="1"/>
  <c r="I8" i="1"/>
  <c r="K7" i="1"/>
  <c r="I7" i="1" s="1"/>
  <c r="J7" i="1"/>
  <c r="K6" i="1"/>
  <c r="K12" i="1" s="1"/>
  <c r="G6" i="1"/>
  <c r="H6" i="1" s="1"/>
  <c r="I10" i="1" l="1"/>
  <c r="J6" i="1"/>
  <c r="J12" i="1" s="1"/>
  <c r="I6" i="1" l="1"/>
  <c r="I12" i="1" s="1"/>
</calcChain>
</file>

<file path=xl/sharedStrings.xml><?xml version="1.0" encoding="utf-8"?>
<sst xmlns="http://schemas.openxmlformats.org/spreadsheetml/2006/main" count="40" uniqueCount="30">
  <si>
    <t xml:space="preserve">Załącznik nr 6 do 4WOG-1200.2712.28.2026 </t>
  </si>
  <si>
    <t>formularz cenowy dla części 3</t>
  </si>
  <si>
    <t>ELEKTRODY</t>
  </si>
  <si>
    <t>L.p.</t>
  </si>
  <si>
    <t>ELEKTRODY DO                                  Nazwa / typ defibrylatora</t>
  </si>
  <si>
    <t>j.m.</t>
  </si>
  <si>
    <t>Ilość</t>
  </si>
  <si>
    <t>Cena jednostkowa netto</t>
  </si>
  <si>
    <t>VAT %</t>
  </si>
  <si>
    <t>Wartość jednostkowa podatku VAT</t>
  </si>
  <si>
    <t>Wartość jednostkowa Netto</t>
  </si>
  <si>
    <t>Wartość Netto (kol.4 * kol.5)</t>
  </si>
  <si>
    <t>Wartość podatku VAT</t>
  </si>
  <si>
    <t>UWAGI</t>
  </si>
  <si>
    <t>równowżność</t>
  </si>
  <si>
    <t>1.</t>
  </si>
  <si>
    <t>Elektrody ZOLL CPR STAT-PADZ ( defibrylator E- Series, Zoll AED PLUS</t>
  </si>
  <si>
    <t>kpl</t>
  </si>
  <si>
    <t>lub produkt o tych samych właściwościach i parametrach techniczno-użytkowych pasujący do wskazanego typu urządzenia</t>
  </si>
  <si>
    <t>2.</t>
  </si>
  <si>
    <t>Elekrtody PRIMEDIC SAVEPADS PRECONECT(defibrylator HeartSafe AED)</t>
  </si>
  <si>
    <t>3.</t>
  </si>
  <si>
    <t>Elektrody Defibtech LIFELINE DDP-100 (defibrylator Lifeline DE DCFE 110B)</t>
  </si>
  <si>
    <t>4.</t>
  </si>
  <si>
    <t>Elektrody Cardiac Science Powerheart G5 (defibrylator AED Powerheart G5S-22A)</t>
  </si>
  <si>
    <t>5.</t>
  </si>
  <si>
    <t xml:space="preserve">Elektrody corPatcheasy Corpuls dla dorosłych (defibrylator Corpuls 3)            </t>
  </si>
  <si>
    <t>6.</t>
  </si>
  <si>
    <t xml:space="preserve">Elektrody MR62 uniwersalne (AED MINDRAY serii C ) </t>
  </si>
  <si>
    <t>Wartość Brutto (kol.7 + kol.8)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</si>
</sst>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0"/>
      <name val="Arial"/>
      <family val="2"/>
      <charset val="238"/>
    </font>
    <font>
      <sz val="11"/>
      <name val="Czcionka tekstu podstawowego"/>
      <charset val="238"/>
    </font>
    <font>
      <sz val="12"/>
      <color theme="1"/>
      <name val="Arial"/>
      <family val="2"/>
      <charset val="238"/>
    </font>
    <font>
      <sz val="10"/>
      <color theme="1"/>
      <name val="Czcionka tekstu podstawowego"/>
      <charset val="238"/>
    </font>
    <font>
      <b/>
      <sz val="16"/>
      <name val="Czcionka tekstu podstawowego"/>
      <charset val="238"/>
    </font>
    <font>
      <b/>
      <sz val="12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0" fillId="0" borderId="0" xfId="1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/>
    </xf>
    <xf numFmtId="44" fontId="4" fillId="0" borderId="0" xfId="1" applyFont="1" applyAlignment="1">
      <alignment vertical="center"/>
    </xf>
    <xf numFmtId="0" fontId="0" fillId="0" borderId="0" xfId="0" applyAlignment="1">
      <alignment horizontal="center"/>
    </xf>
    <xf numFmtId="0" fontId="0" fillId="0" borderId="0" xfId="1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vertical="center" wrapText="1"/>
    </xf>
    <xf numFmtId="44" fontId="5" fillId="2" borderId="3" xfId="1" applyFont="1" applyFill="1" applyBorder="1" applyAlignment="1">
      <alignment horizontal="center" vertical="center" wrapText="1"/>
    </xf>
    <xf numFmtId="44" fontId="5" fillId="3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horizontal="center" vertical="center"/>
    </xf>
    <xf numFmtId="0" fontId="10" fillId="0" borderId="0" xfId="0" applyFont="1"/>
    <xf numFmtId="44" fontId="2" fillId="0" borderId="0" xfId="1" applyFont="1" applyAlignment="1">
      <alignment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J18" sqref="J18"/>
    </sheetView>
  </sheetViews>
  <sheetFormatPr defaultRowHeight="15"/>
  <cols>
    <col min="1" max="1" width="5.28515625" customWidth="1"/>
    <col min="2" max="2" width="60.5703125" customWidth="1"/>
    <col min="3" max="3" width="14.5703125" customWidth="1"/>
    <col min="4" max="4" width="15.140625" style="30" customWidth="1"/>
    <col min="5" max="6" width="17.85546875" style="30" customWidth="1"/>
    <col min="7" max="8" width="17.85546875" style="30" hidden="1" customWidth="1"/>
    <col min="9" max="11" width="16.7109375" style="30" customWidth="1"/>
    <col min="14" max="14" width="113.85546875" customWidth="1"/>
  </cols>
  <sheetData>
    <row r="1" spans="1:15">
      <c r="D1" s="1"/>
      <c r="E1" s="2"/>
      <c r="F1" s="2"/>
      <c r="G1" s="2"/>
      <c r="H1" s="2"/>
      <c r="I1" s="2" t="s">
        <v>0</v>
      </c>
      <c r="J1" s="2"/>
      <c r="K1" s="2"/>
    </row>
    <row r="2" spans="1:15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</row>
    <row r="3" spans="1:15">
      <c r="A3" s="3" t="s">
        <v>2</v>
      </c>
      <c r="B3" s="3"/>
      <c r="C3" s="3"/>
      <c r="D3" s="4"/>
      <c r="E3" s="4"/>
      <c r="F3" s="4"/>
      <c r="G3" s="4"/>
      <c r="H3" s="4"/>
      <c r="I3" s="4"/>
      <c r="J3" s="4"/>
      <c r="K3" s="4"/>
    </row>
    <row r="4" spans="1:15" ht="15.75" thickBo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7</v>
      </c>
      <c r="J4" s="5">
        <v>8</v>
      </c>
      <c r="K4" s="5">
        <v>9</v>
      </c>
      <c r="L4" s="5">
        <v>10</v>
      </c>
      <c r="N4" s="6"/>
    </row>
    <row r="5" spans="1:15" ht="39" thickBot="1">
      <c r="A5" s="7" t="s">
        <v>3</v>
      </c>
      <c r="B5" s="7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9" t="s">
        <v>9</v>
      </c>
      <c r="H5" s="9" t="s">
        <v>10</v>
      </c>
      <c r="I5" s="8" t="s">
        <v>11</v>
      </c>
      <c r="J5" s="8" t="s">
        <v>12</v>
      </c>
      <c r="K5" s="10" t="s">
        <v>29</v>
      </c>
      <c r="L5" s="11" t="s">
        <v>13</v>
      </c>
      <c r="N5" s="12" t="s">
        <v>14</v>
      </c>
      <c r="O5" s="13"/>
    </row>
    <row r="6" spans="1:15" s="13" customFormat="1" ht="30">
      <c r="A6" s="14" t="s">
        <v>15</v>
      </c>
      <c r="B6" s="15" t="s">
        <v>16</v>
      </c>
      <c r="C6" s="16" t="s">
        <v>17</v>
      </c>
      <c r="D6" s="17">
        <v>12</v>
      </c>
      <c r="E6" s="18"/>
      <c r="F6" s="19"/>
      <c r="G6" s="18">
        <f>E6*F6</f>
        <v>0</v>
      </c>
      <c r="H6" s="18">
        <f>E6-G6</f>
        <v>0</v>
      </c>
      <c r="I6" s="18">
        <f>K6-J6</f>
        <v>0</v>
      </c>
      <c r="J6" s="18">
        <f>K6*F6</f>
        <v>0</v>
      </c>
      <c r="K6" s="20">
        <f t="shared" ref="K6:K11" si="0">E6*D6</f>
        <v>0</v>
      </c>
      <c r="L6" s="21"/>
      <c r="N6" s="22" t="s">
        <v>18</v>
      </c>
    </row>
    <row r="7" spans="1:15" s="13" customFormat="1" ht="30">
      <c r="A7" s="23" t="s">
        <v>19</v>
      </c>
      <c r="B7" s="24" t="s">
        <v>20</v>
      </c>
      <c r="C7" s="25" t="s">
        <v>17</v>
      </c>
      <c r="D7" s="17">
        <v>0</v>
      </c>
      <c r="E7" s="26"/>
      <c r="F7" s="19"/>
      <c r="G7" s="18"/>
      <c r="H7" s="18"/>
      <c r="I7" s="18">
        <f t="shared" ref="I7:I11" si="1">K7-J7</f>
        <v>0</v>
      </c>
      <c r="J7" s="18">
        <f t="shared" ref="J7:J11" si="2">K7*F7</f>
        <v>0</v>
      </c>
      <c r="K7" s="20">
        <f t="shared" si="0"/>
        <v>0</v>
      </c>
      <c r="L7" s="21"/>
      <c r="N7" s="22" t="s">
        <v>18</v>
      </c>
    </row>
    <row r="8" spans="1:15" s="13" customFormat="1" ht="30">
      <c r="A8" s="23" t="s">
        <v>21</v>
      </c>
      <c r="B8" s="24" t="s">
        <v>22</v>
      </c>
      <c r="C8" s="25" t="s">
        <v>17</v>
      </c>
      <c r="D8" s="17">
        <v>1</v>
      </c>
      <c r="E8" s="26"/>
      <c r="F8" s="19"/>
      <c r="G8" s="18"/>
      <c r="H8" s="18"/>
      <c r="I8" s="18">
        <f t="shared" si="1"/>
        <v>0</v>
      </c>
      <c r="J8" s="18">
        <f t="shared" si="2"/>
        <v>0</v>
      </c>
      <c r="K8" s="20">
        <f t="shared" si="0"/>
        <v>0</v>
      </c>
      <c r="L8" s="21"/>
      <c r="N8" s="22" t="s">
        <v>18</v>
      </c>
    </row>
    <row r="9" spans="1:15" s="13" customFormat="1" ht="30">
      <c r="A9" s="23" t="s">
        <v>23</v>
      </c>
      <c r="B9" s="24" t="s">
        <v>24</v>
      </c>
      <c r="C9" s="25" t="s">
        <v>17</v>
      </c>
      <c r="D9" s="17">
        <v>0</v>
      </c>
      <c r="E9" s="26"/>
      <c r="F9" s="19"/>
      <c r="G9" s="18"/>
      <c r="H9" s="18"/>
      <c r="I9" s="18">
        <f t="shared" si="1"/>
        <v>0</v>
      </c>
      <c r="J9" s="18">
        <f t="shared" si="2"/>
        <v>0</v>
      </c>
      <c r="K9" s="20">
        <f t="shared" si="0"/>
        <v>0</v>
      </c>
      <c r="L9" s="21"/>
      <c r="N9" s="22" t="s">
        <v>18</v>
      </c>
    </row>
    <row r="10" spans="1:15" s="13" customFormat="1" ht="30">
      <c r="A10" s="23" t="s">
        <v>25</v>
      </c>
      <c r="B10" s="24" t="s">
        <v>26</v>
      </c>
      <c r="C10" s="25" t="s">
        <v>17</v>
      </c>
      <c r="D10" s="17">
        <v>5</v>
      </c>
      <c r="E10" s="26"/>
      <c r="F10" s="19"/>
      <c r="G10" s="18"/>
      <c r="H10" s="18"/>
      <c r="I10" s="18">
        <f t="shared" si="1"/>
        <v>0</v>
      </c>
      <c r="J10" s="18">
        <f t="shared" si="2"/>
        <v>0</v>
      </c>
      <c r="K10" s="20">
        <f t="shared" si="0"/>
        <v>0</v>
      </c>
      <c r="L10" s="21"/>
      <c r="N10" s="22" t="s">
        <v>18</v>
      </c>
    </row>
    <row r="11" spans="1:15" s="13" customFormat="1">
      <c r="A11" s="23" t="s">
        <v>27</v>
      </c>
      <c r="B11" s="24" t="s">
        <v>28</v>
      </c>
      <c r="C11" s="25" t="s">
        <v>17</v>
      </c>
      <c r="D11" s="17">
        <v>4</v>
      </c>
      <c r="E11" s="26"/>
      <c r="F11" s="19"/>
      <c r="G11" s="18"/>
      <c r="H11" s="18"/>
      <c r="I11" s="18">
        <f t="shared" si="1"/>
        <v>0</v>
      </c>
      <c r="J11" s="18">
        <f t="shared" si="2"/>
        <v>0</v>
      </c>
      <c r="K11" s="20">
        <f t="shared" si="0"/>
        <v>0</v>
      </c>
      <c r="L11" s="21"/>
      <c r="N11" s="22" t="s">
        <v>18</v>
      </c>
    </row>
    <row r="12" spans="1:15" s="13" customFormat="1" ht="20.25">
      <c r="A12" s="23"/>
      <c r="B12" s="24"/>
      <c r="C12" s="25"/>
      <c r="D12" s="17"/>
      <c r="E12" s="26"/>
      <c r="F12" s="19"/>
      <c r="G12" s="18"/>
      <c r="H12" s="18"/>
      <c r="I12" s="27">
        <f t="shared" ref="I12:J12" si="3">SUM(I6:I11)</f>
        <v>0</v>
      </c>
      <c r="J12" s="27">
        <f t="shared" si="3"/>
        <v>0</v>
      </c>
      <c r="K12" s="28">
        <f>SUM(K6:K11)</f>
        <v>0</v>
      </c>
      <c r="L12" s="21"/>
      <c r="N12" s="22"/>
    </row>
    <row r="15" spans="1:15" ht="15.75">
      <c r="B15" s="29"/>
    </row>
  </sheetData>
  <mergeCells count="2">
    <mergeCell ref="A2:C2"/>
    <mergeCell ref="A3:C3"/>
  </mergeCells>
  <pageMargins left="0.7" right="0.7" top="0.75" bottom="0.75" header="0.3" footer="0.3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6C85CBF-8EF1-4011-9FE3-D22F5A4EE3A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elektrody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Morawiec Maria</dc:creator>
  <cp:lastModifiedBy>Morawiec Maria</cp:lastModifiedBy>
  <cp:lastPrinted>2026-04-27T09:19:14Z</cp:lastPrinted>
  <dcterms:created xsi:type="dcterms:W3CDTF">2015-06-05T18:19:34Z</dcterms:created>
  <dcterms:modified xsi:type="dcterms:W3CDTF">2026-04-27T09:23:33Z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9be0f3a2-5b9d-41fd-a71e-00493dea73c1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2SrOjqsnHltXAorj7NKL+J2u1Se45uhi</vt:lpwstr>
  </property>
  <property fmtid="{D5CDD505-2E9C-101B-9397-08002B2CF9AE}" pid="8" name="bjClsUserRVM">
    <vt:lpwstr>[]</vt:lpwstr>
  </property>
</Properties>
</file>