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morawiec0816\Desktop\"/>
    </mc:Choice>
  </mc:AlternateContent>
  <xr:revisionPtr revIDLastSave="0" documentId="13_ncr:1_{08A9B749-7408-4D76-B20E-F981A2EB8770}" xr6:coauthVersionLast="47" xr6:coauthVersionMax="47" xr10:uidLastSave="{00000000-0000-0000-0000-000000000000}"/>
  <bookViews>
    <workbookView xWindow="-120" yWindow="-120" windowWidth="29040" windowHeight="15720" xr2:uid="{00000000-000D-0000-FFFF-FFFF00000000}"/>
  </bookViews>
  <sheets>
    <sheet name="materiały"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273" i="1" l="1"/>
  <c r="M273" i="1"/>
  <c r="L273" i="1" s="1"/>
  <c r="K273" i="1"/>
  <c r="J273" i="1"/>
  <c r="N272" i="1"/>
  <c r="M272" i="1"/>
  <c r="L272" i="1"/>
  <c r="K272" i="1"/>
  <c r="J272" i="1"/>
  <c r="N271" i="1"/>
  <c r="M271" i="1"/>
  <c r="L271" i="1" s="1"/>
  <c r="K271" i="1"/>
  <c r="J271" i="1"/>
  <c r="N270" i="1"/>
  <c r="M270" i="1" s="1"/>
  <c r="L270" i="1" s="1"/>
  <c r="J270" i="1"/>
  <c r="K270" i="1" s="1"/>
  <c r="N269" i="1"/>
  <c r="M269" i="1" s="1"/>
  <c r="K269" i="1"/>
  <c r="J269" i="1"/>
  <c r="N268" i="1"/>
  <c r="M268" i="1" s="1"/>
  <c r="L268" i="1" s="1"/>
  <c r="J268" i="1"/>
  <c r="K268" i="1" s="1"/>
  <c r="N267" i="1"/>
  <c r="L267" i="1" s="1"/>
  <c r="M267" i="1"/>
  <c r="J267" i="1"/>
  <c r="K267" i="1" s="1"/>
  <c r="N266" i="1"/>
  <c r="M266" i="1" s="1"/>
  <c r="L266" i="1" s="1"/>
  <c r="J266" i="1"/>
  <c r="K266" i="1" s="1"/>
  <c r="N265" i="1"/>
  <c r="M265" i="1"/>
  <c r="L265" i="1"/>
  <c r="K265" i="1"/>
  <c r="J265" i="1"/>
  <c r="N264" i="1"/>
  <c r="M264" i="1" s="1"/>
  <c r="L264" i="1" s="1"/>
  <c r="J264" i="1"/>
  <c r="K264" i="1" s="1"/>
  <c r="N263" i="1"/>
  <c r="M263" i="1"/>
  <c r="L263" i="1" s="1"/>
  <c r="J263" i="1"/>
  <c r="K263" i="1" s="1"/>
  <c r="N262" i="1"/>
  <c r="J262" i="1"/>
  <c r="K262" i="1" s="1"/>
  <c r="N261" i="1"/>
  <c r="M261" i="1"/>
  <c r="L261" i="1" s="1"/>
  <c r="K261" i="1"/>
  <c r="J261" i="1"/>
  <c r="N260" i="1"/>
  <c r="M260" i="1"/>
  <c r="L260" i="1"/>
  <c r="K260" i="1"/>
  <c r="J260" i="1"/>
  <c r="N259" i="1"/>
  <c r="M259" i="1"/>
  <c r="L259" i="1" s="1"/>
  <c r="K259" i="1"/>
  <c r="J259" i="1"/>
  <c r="N258" i="1"/>
  <c r="M258" i="1" s="1"/>
  <c r="L258" i="1" s="1"/>
  <c r="J258" i="1"/>
  <c r="K258" i="1" s="1"/>
  <c r="N257" i="1"/>
  <c r="M257" i="1" s="1"/>
  <c r="K257" i="1"/>
  <c r="J257" i="1"/>
  <c r="N256" i="1"/>
  <c r="M256" i="1" s="1"/>
  <c r="L256" i="1" s="1"/>
  <c r="J256" i="1"/>
  <c r="K256" i="1" s="1"/>
  <c r="N255" i="1"/>
  <c r="L255" i="1" s="1"/>
  <c r="M255" i="1"/>
  <c r="J255" i="1"/>
  <c r="K255" i="1" s="1"/>
  <c r="N254" i="1"/>
  <c r="M254" i="1" s="1"/>
  <c r="L254" i="1" s="1"/>
  <c r="J254" i="1"/>
  <c r="K254" i="1" s="1"/>
  <c r="N253" i="1"/>
  <c r="M253" i="1"/>
  <c r="L253" i="1"/>
  <c r="K253" i="1"/>
  <c r="J253" i="1"/>
  <c r="N252" i="1"/>
  <c r="M252" i="1" s="1"/>
  <c r="L252" i="1" s="1"/>
  <c r="J252" i="1"/>
  <c r="K252" i="1" s="1"/>
  <c r="N251" i="1"/>
  <c r="M251" i="1"/>
  <c r="L251" i="1" s="1"/>
  <c r="J251" i="1"/>
  <c r="K251" i="1" s="1"/>
  <c r="N250" i="1"/>
  <c r="J250" i="1"/>
  <c r="K250" i="1" s="1"/>
  <c r="N249" i="1"/>
  <c r="L249" i="1" s="1"/>
  <c r="M249" i="1"/>
  <c r="K249" i="1"/>
  <c r="J249" i="1"/>
  <c r="N248" i="1"/>
  <c r="M248" i="1"/>
  <c r="L248" i="1"/>
  <c r="K248" i="1"/>
  <c r="J248" i="1"/>
  <c r="N247" i="1"/>
  <c r="L247" i="1" s="1"/>
  <c r="M247" i="1"/>
  <c r="K247" i="1"/>
  <c r="J247" i="1"/>
  <c r="N246" i="1"/>
  <c r="M246" i="1" s="1"/>
  <c r="L246" i="1" s="1"/>
  <c r="J246" i="1"/>
  <c r="K246" i="1" s="1"/>
  <c r="N245" i="1"/>
  <c r="M245" i="1" s="1"/>
  <c r="K245" i="1"/>
  <c r="J245" i="1"/>
  <c r="N244" i="1"/>
  <c r="M244" i="1" s="1"/>
  <c r="L244" i="1" s="1"/>
  <c r="J244" i="1"/>
  <c r="K244" i="1" s="1"/>
  <c r="N243" i="1"/>
  <c r="L243" i="1" s="1"/>
  <c r="M243" i="1"/>
  <c r="J243" i="1"/>
  <c r="K243" i="1" s="1"/>
  <c r="N242" i="1"/>
  <c r="M242" i="1" s="1"/>
  <c r="L242" i="1" s="1"/>
  <c r="J242" i="1"/>
  <c r="K242" i="1" s="1"/>
  <c r="N241" i="1"/>
  <c r="M241" i="1"/>
  <c r="L241" i="1"/>
  <c r="K241" i="1"/>
  <c r="J241" i="1"/>
  <c r="N240" i="1"/>
  <c r="M240" i="1" s="1"/>
  <c r="L240" i="1" s="1"/>
  <c r="J240" i="1"/>
  <c r="K240" i="1" s="1"/>
  <c r="N239" i="1"/>
  <c r="M239" i="1"/>
  <c r="L239" i="1" s="1"/>
  <c r="J239" i="1"/>
  <c r="K239" i="1" s="1"/>
  <c r="N238" i="1"/>
  <c r="J238" i="1"/>
  <c r="K238" i="1" s="1"/>
  <c r="N237" i="1"/>
  <c r="L237" i="1" s="1"/>
  <c r="M237" i="1"/>
  <c r="K237" i="1"/>
  <c r="J237" i="1"/>
  <c r="N236" i="1"/>
  <c r="M236" i="1"/>
  <c r="L236" i="1"/>
  <c r="K236" i="1"/>
  <c r="J236" i="1"/>
  <c r="N235" i="1"/>
  <c r="L235" i="1" s="1"/>
  <c r="M235" i="1"/>
  <c r="K235" i="1"/>
  <c r="J235" i="1"/>
  <c r="N234" i="1"/>
  <c r="M234" i="1" s="1"/>
  <c r="L234" i="1" s="1"/>
  <c r="J234" i="1"/>
  <c r="K234" i="1" s="1"/>
  <c r="N233" i="1"/>
  <c r="M233" i="1" s="1"/>
  <c r="K233" i="1"/>
  <c r="J233" i="1"/>
  <c r="N232" i="1"/>
  <c r="M232" i="1" s="1"/>
  <c r="L232" i="1" s="1"/>
  <c r="J232" i="1"/>
  <c r="K232" i="1" s="1"/>
  <c r="N231" i="1"/>
  <c r="L231" i="1" s="1"/>
  <c r="M231" i="1"/>
  <c r="J231" i="1"/>
  <c r="K231" i="1" s="1"/>
  <c r="N230" i="1"/>
  <c r="M230" i="1" s="1"/>
  <c r="L230" i="1" s="1"/>
  <c r="J230" i="1"/>
  <c r="K230" i="1" s="1"/>
  <c r="N229" i="1"/>
  <c r="M229" i="1"/>
  <c r="L229" i="1"/>
  <c r="K229" i="1"/>
  <c r="J229" i="1"/>
  <c r="N228" i="1"/>
  <c r="M228" i="1" s="1"/>
  <c r="L228" i="1" s="1"/>
  <c r="J228" i="1"/>
  <c r="K228" i="1" s="1"/>
  <c r="N227" i="1"/>
  <c r="M227" i="1"/>
  <c r="L227" i="1" s="1"/>
  <c r="J227" i="1"/>
  <c r="K227" i="1" s="1"/>
  <c r="N226" i="1"/>
  <c r="J226" i="1"/>
  <c r="K226" i="1" s="1"/>
  <c r="N225" i="1"/>
  <c r="L225" i="1" s="1"/>
  <c r="M225" i="1"/>
  <c r="K225" i="1"/>
  <c r="J225" i="1"/>
  <c r="N224" i="1"/>
  <c r="M224" i="1"/>
  <c r="L224" i="1"/>
  <c r="K224" i="1"/>
  <c r="J224" i="1"/>
  <c r="N223" i="1"/>
  <c r="M223" i="1" s="1"/>
  <c r="K223" i="1"/>
  <c r="J223" i="1"/>
  <c r="N222" i="1"/>
  <c r="M222" i="1" s="1"/>
  <c r="L222" i="1" s="1"/>
  <c r="J222" i="1"/>
  <c r="K222" i="1" s="1"/>
  <c r="N221" i="1"/>
  <c r="M221" i="1" s="1"/>
  <c r="J221" i="1"/>
  <c r="K221" i="1" s="1"/>
  <c r="N220" i="1"/>
  <c r="M220" i="1" s="1"/>
  <c r="L220" i="1" s="1"/>
  <c r="J220" i="1"/>
  <c r="K220" i="1" s="1"/>
  <c r="N219" i="1"/>
  <c r="L219" i="1" s="1"/>
  <c r="M219" i="1"/>
  <c r="J219" i="1"/>
  <c r="K219" i="1" s="1"/>
  <c r="N218" i="1"/>
  <c r="M218" i="1" s="1"/>
  <c r="L218" i="1" s="1"/>
  <c r="J218" i="1"/>
  <c r="K218" i="1" s="1"/>
  <c r="N217" i="1"/>
  <c r="M217" i="1"/>
  <c r="L217" i="1"/>
  <c r="K217" i="1"/>
  <c r="J217" i="1"/>
  <c r="N216" i="1"/>
  <c r="M216" i="1" s="1"/>
  <c r="L216" i="1" s="1"/>
  <c r="J216" i="1"/>
  <c r="K216" i="1" s="1"/>
  <c r="N215" i="1"/>
  <c r="M215" i="1"/>
  <c r="L215" i="1" s="1"/>
  <c r="J215" i="1"/>
  <c r="K215" i="1" s="1"/>
  <c r="N214" i="1"/>
  <c r="J214" i="1"/>
  <c r="K214" i="1" s="1"/>
  <c r="N213" i="1"/>
  <c r="L213" i="1" s="1"/>
  <c r="M213" i="1"/>
  <c r="K213" i="1"/>
  <c r="J213" i="1"/>
  <c r="N212" i="1"/>
  <c r="M212" i="1"/>
  <c r="L212" i="1"/>
  <c r="K212" i="1"/>
  <c r="J212" i="1"/>
  <c r="N211" i="1"/>
  <c r="L211" i="1" s="1"/>
  <c r="M211" i="1"/>
  <c r="K211" i="1"/>
  <c r="J211" i="1"/>
  <c r="N210" i="1"/>
  <c r="M210" i="1" s="1"/>
  <c r="L210" i="1" s="1"/>
  <c r="J210" i="1"/>
  <c r="K210" i="1" s="1"/>
  <c r="N209" i="1"/>
  <c r="M209" i="1" s="1"/>
  <c r="K209" i="1"/>
  <c r="J209" i="1"/>
  <c r="N208" i="1"/>
  <c r="M208" i="1" s="1"/>
  <c r="L208" i="1" s="1"/>
  <c r="J208" i="1"/>
  <c r="K208" i="1" s="1"/>
  <c r="N207" i="1"/>
  <c r="L207" i="1" s="1"/>
  <c r="M207" i="1"/>
  <c r="J207" i="1"/>
  <c r="K207" i="1" s="1"/>
  <c r="N206" i="1"/>
  <c r="M206" i="1" s="1"/>
  <c r="L206" i="1" s="1"/>
  <c r="J206" i="1"/>
  <c r="K206" i="1" s="1"/>
  <c r="N205" i="1"/>
  <c r="M205" i="1"/>
  <c r="L205" i="1"/>
  <c r="K205" i="1"/>
  <c r="J205" i="1"/>
  <c r="N204" i="1"/>
  <c r="M204" i="1"/>
  <c r="L204" i="1" s="1"/>
  <c r="J204" i="1"/>
  <c r="K204" i="1" s="1"/>
  <c r="N203" i="1"/>
  <c r="M203" i="1"/>
  <c r="L203" i="1" s="1"/>
  <c r="J203" i="1"/>
  <c r="K203" i="1" s="1"/>
  <c r="N202" i="1"/>
  <c r="J202" i="1"/>
  <c r="K202" i="1" s="1"/>
  <c r="N201" i="1"/>
  <c r="L201" i="1" s="1"/>
  <c r="M201" i="1"/>
  <c r="K201" i="1"/>
  <c r="J201" i="1"/>
  <c r="N200" i="1"/>
  <c r="M200" i="1"/>
  <c r="L200" i="1"/>
  <c r="K200" i="1"/>
  <c r="J200" i="1"/>
  <c r="N199" i="1"/>
  <c r="M199" i="1" s="1"/>
  <c r="K199" i="1"/>
  <c r="J199" i="1"/>
  <c r="N198" i="1"/>
  <c r="M198" i="1" s="1"/>
  <c r="L198" i="1" s="1"/>
  <c r="J198" i="1"/>
  <c r="K198" i="1" s="1"/>
  <c r="N197" i="1"/>
  <c r="M197" i="1" s="1"/>
  <c r="J197" i="1"/>
  <c r="K197" i="1" s="1"/>
  <c r="N196" i="1"/>
  <c r="M196" i="1" s="1"/>
  <c r="L196" i="1" s="1"/>
  <c r="J196" i="1"/>
  <c r="K196" i="1" s="1"/>
  <c r="N195" i="1"/>
  <c r="L195" i="1" s="1"/>
  <c r="M195" i="1"/>
  <c r="J195" i="1"/>
  <c r="K195" i="1" s="1"/>
  <c r="N194" i="1"/>
  <c r="M194" i="1" s="1"/>
  <c r="L194" i="1" s="1"/>
  <c r="J194" i="1"/>
  <c r="K194" i="1" s="1"/>
  <c r="N193" i="1"/>
  <c r="M193" i="1"/>
  <c r="L193" i="1"/>
  <c r="K193" i="1"/>
  <c r="J193" i="1"/>
  <c r="N192" i="1"/>
  <c r="M192" i="1" s="1"/>
  <c r="J192" i="1"/>
  <c r="K192" i="1" s="1"/>
  <c r="N191" i="1"/>
  <c r="L191" i="1" s="1"/>
  <c r="M191" i="1"/>
  <c r="J191" i="1"/>
  <c r="K191" i="1" s="1"/>
  <c r="N190" i="1"/>
  <c r="J190" i="1"/>
  <c r="K190" i="1" s="1"/>
  <c r="N189" i="1"/>
  <c r="L189" i="1" s="1"/>
  <c r="M189" i="1"/>
  <c r="K189" i="1"/>
  <c r="J189" i="1"/>
  <c r="N188" i="1"/>
  <c r="M188" i="1"/>
  <c r="L188" i="1"/>
  <c r="K188" i="1"/>
  <c r="J188" i="1"/>
  <c r="N187" i="1"/>
  <c r="M187" i="1" s="1"/>
  <c r="K187" i="1"/>
  <c r="J187" i="1"/>
  <c r="N186" i="1"/>
  <c r="M186" i="1" s="1"/>
  <c r="L186" i="1" s="1"/>
  <c r="J186" i="1"/>
  <c r="K186" i="1" s="1"/>
  <c r="N185" i="1"/>
  <c r="M185" i="1" s="1"/>
  <c r="J185" i="1"/>
  <c r="K185" i="1" s="1"/>
  <c r="N184" i="1"/>
  <c r="M184" i="1" s="1"/>
  <c r="L184" i="1" s="1"/>
  <c r="J184" i="1"/>
  <c r="K184" i="1" s="1"/>
  <c r="N183" i="1"/>
  <c r="L183" i="1" s="1"/>
  <c r="M183" i="1"/>
  <c r="J183" i="1"/>
  <c r="K183" i="1" s="1"/>
  <c r="N182" i="1"/>
  <c r="M182" i="1" s="1"/>
  <c r="L182" i="1" s="1"/>
  <c r="J182" i="1"/>
  <c r="K182" i="1" s="1"/>
  <c r="N181" i="1"/>
  <c r="M181" i="1"/>
  <c r="L181" i="1"/>
  <c r="K181" i="1"/>
  <c r="J181" i="1"/>
  <c r="N180" i="1"/>
  <c r="M180" i="1"/>
  <c r="L180" i="1" s="1"/>
  <c r="J180" i="1"/>
  <c r="K180" i="1" s="1"/>
  <c r="N179" i="1"/>
  <c r="L179" i="1" s="1"/>
  <c r="M179" i="1"/>
  <c r="J179" i="1"/>
  <c r="K179" i="1" s="1"/>
  <c r="N178" i="1"/>
  <c r="J178" i="1"/>
  <c r="K178" i="1" s="1"/>
  <c r="N177" i="1"/>
  <c r="L177" i="1" s="1"/>
  <c r="M177" i="1"/>
  <c r="K177" i="1"/>
  <c r="J177" i="1"/>
  <c r="N176" i="1"/>
  <c r="M176" i="1"/>
  <c r="L176" i="1"/>
  <c r="K176" i="1"/>
  <c r="J176" i="1"/>
  <c r="N175" i="1"/>
  <c r="M175" i="1" s="1"/>
  <c r="K175" i="1"/>
  <c r="J175" i="1"/>
  <c r="N174" i="1"/>
  <c r="M174" i="1" s="1"/>
  <c r="L174" i="1" s="1"/>
  <c r="J174" i="1"/>
  <c r="K174" i="1" s="1"/>
  <c r="N173" i="1"/>
  <c r="M173" i="1" s="1"/>
  <c r="K173" i="1"/>
  <c r="J173" i="1"/>
  <c r="N172" i="1"/>
  <c r="M172" i="1" s="1"/>
  <c r="L172" i="1" s="1"/>
  <c r="J172" i="1"/>
  <c r="K172" i="1" s="1"/>
  <c r="N171" i="1"/>
  <c r="L171" i="1" s="1"/>
  <c r="M171" i="1"/>
  <c r="J171" i="1"/>
  <c r="K171" i="1" s="1"/>
  <c r="N170" i="1"/>
  <c r="M170" i="1" s="1"/>
  <c r="J170" i="1"/>
  <c r="K170" i="1" s="1"/>
  <c r="N169" i="1"/>
  <c r="M169" i="1"/>
  <c r="L169" i="1"/>
  <c r="K169" i="1"/>
  <c r="J169" i="1"/>
  <c r="N168" i="1"/>
  <c r="M168" i="1"/>
  <c r="L168" i="1" s="1"/>
  <c r="J168" i="1"/>
  <c r="K168" i="1" s="1"/>
  <c r="N167" i="1"/>
  <c r="L167" i="1" s="1"/>
  <c r="M167" i="1"/>
  <c r="J167" i="1"/>
  <c r="K167" i="1" s="1"/>
  <c r="N166" i="1"/>
  <c r="J166" i="1"/>
  <c r="K166" i="1" s="1"/>
  <c r="N165" i="1"/>
  <c r="L165" i="1" s="1"/>
  <c r="M165" i="1"/>
  <c r="K165" i="1"/>
  <c r="J165" i="1"/>
  <c r="N164" i="1"/>
  <c r="M164" i="1"/>
  <c r="L164" i="1"/>
  <c r="K164" i="1"/>
  <c r="J164" i="1"/>
  <c r="N163" i="1"/>
  <c r="M163" i="1" s="1"/>
  <c r="K163" i="1"/>
  <c r="J163" i="1"/>
  <c r="N162" i="1"/>
  <c r="M162" i="1" s="1"/>
  <c r="L162" i="1" s="1"/>
  <c r="J162" i="1"/>
  <c r="K162" i="1" s="1"/>
  <c r="N161" i="1"/>
  <c r="M161" i="1" s="1"/>
  <c r="J161" i="1"/>
  <c r="K161" i="1" s="1"/>
  <c r="N160" i="1"/>
  <c r="M160" i="1" s="1"/>
  <c r="L160" i="1" s="1"/>
  <c r="J160" i="1"/>
  <c r="K160" i="1" s="1"/>
  <c r="N159" i="1"/>
  <c r="L159" i="1" s="1"/>
  <c r="M159" i="1"/>
  <c r="J159" i="1"/>
  <c r="K159" i="1" s="1"/>
  <c r="N158" i="1"/>
  <c r="M158" i="1" s="1"/>
  <c r="L158" i="1" s="1"/>
  <c r="J158" i="1"/>
  <c r="K158" i="1" s="1"/>
  <c r="N157" i="1"/>
  <c r="M157" i="1"/>
  <c r="L157" i="1"/>
  <c r="K157" i="1"/>
  <c r="J157" i="1"/>
  <c r="N156" i="1"/>
  <c r="M156" i="1"/>
  <c r="L156" i="1" s="1"/>
  <c r="J156" i="1"/>
  <c r="K156" i="1" s="1"/>
  <c r="N155" i="1"/>
  <c r="M155" i="1"/>
  <c r="L155" i="1" s="1"/>
  <c r="J155" i="1"/>
  <c r="K155" i="1" s="1"/>
  <c r="N154" i="1"/>
  <c r="K154" i="1"/>
  <c r="J154" i="1"/>
  <c r="N153" i="1"/>
  <c r="M153" i="1" s="1"/>
  <c r="K153" i="1"/>
  <c r="J153" i="1"/>
  <c r="N152" i="1"/>
  <c r="M152" i="1"/>
  <c r="L152" i="1"/>
  <c r="K152" i="1"/>
  <c r="J152" i="1"/>
  <c r="N151" i="1"/>
  <c r="M151" i="1" s="1"/>
  <c r="J151" i="1"/>
  <c r="K151" i="1" s="1"/>
  <c r="N150" i="1"/>
  <c r="M150" i="1" s="1"/>
  <c r="L150" i="1" s="1"/>
  <c r="J150" i="1"/>
  <c r="K150" i="1" s="1"/>
  <c r="N149" i="1"/>
  <c r="M149" i="1" s="1"/>
  <c r="J149" i="1"/>
  <c r="K149" i="1" s="1"/>
  <c r="N148" i="1"/>
  <c r="M148" i="1" s="1"/>
  <c r="L148" i="1" s="1"/>
  <c r="J148" i="1"/>
  <c r="K148" i="1" s="1"/>
  <c r="N147" i="1"/>
  <c r="L147" i="1" s="1"/>
  <c r="M147" i="1"/>
  <c r="J147" i="1"/>
  <c r="K147" i="1" s="1"/>
  <c r="N146" i="1"/>
  <c r="M146" i="1" s="1"/>
  <c r="L146" i="1" s="1"/>
  <c r="J146" i="1"/>
  <c r="K146" i="1" s="1"/>
  <c r="N145" i="1"/>
  <c r="M145" i="1"/>
  <c r="L145" i="1"/>
  <c r="K145" i="1"/>
  <c r="J145" i="1"/>
  <c r="N144" i="1"/>
  <c r="L144" i="1" s="1"/>
  <c r="M144" i="1"/>
  <c r="J144" i="1"/>
  <c r="K144" i="1" s="1"/>
  <c r="N143" i="1"/>
  <c r="L143" i="1" s="1"/>
  <c r="M143" i="1"/>
  <c r="J143" i="1"/>
  <c r="K143" i="1" s="1"/>
  <c r="N142" i="1"/>
  <c r="K142" i="1"/>
  <c r="J142" i="1"/>
  <c r="N141" i="1"/>
  <c r="M141" i="1" s="1"/>
  <c r="K141" i="1"/>
  <c r="J141" i="1"/>
  <c r="N140" i="1"/>
  <c r="M140" i="1"/>
  <c r="L140" i="1"/>
  <c r="K140" i="1"/>
  <c r="J140" i="1"/>
  <c r="N139" i="1"/>
  <c r="M139" i="1" s="1"/>
  <c r="J139" i="1"/>
  <c r="K139" i="1" s="1"/>
  <c r="N138" i="1"/>
  <c r="M138" i="1" s="1"/>
  <c r="L138" i="1" s="1"/>
  <c r="J138" i="1"/>
  <c r="K138" i="1" s="1"/>
  <c r="N137" i="1"/>
  <c r="M137" i="1" s="1"/>
  <c r="J137" i="1"/>
  <c r="K137" i="1" s="1"/>
  <c r="N136" i="1"/>
  <c r="M136" i="1" s="1"/>
  <c r="L136" i="1" s="1"/>
  <c r="J136" i="1"/>
  <c r="K136" i="1" s="1"/>
  <c r="N135" i="1"/>
  <c r="L135" i="1" s="1"/>
  <c r="M135" i="1"/>
  <c r="J135" i="1"/>
  <c r="K135" i="1" s="1"/>
  <c r="N134" i="1"/>
  <c r="M134" i="1" s="1"/>
  <c r="J134" i="1"/>
  <c r="K134" i="1" s="1"/>
  <c r="N133" i="1"/>
  <c r="M133" i="1"/>
  <c r="L133" i="1"/>
  <c r="K133" i="1"/>
  <c r="J133" i="1"/>
  <c r="N132" i="1"/>
  <c r="M132" i="1"/>
  <c r="L132" i="1" s="1"/>
  <c r="J132" i="1"/>
  <c r="K132" i="1" s="1"/>
  <c r="N131" i="1"/>
  <c r="L131" i="1" s="1"/>
  <c r="M131" i="1"/>
  <c r="J131" i="1"/>
  <c r="K131" i="1" s="1"/>
  <c r="N130" i="1"/>
  <c r="J130" i="1"/>
  <c r="K130" i="1" s="1"/>
  <c r="N129" i="1"/>
  <c r="M129" i="1"/>
  <c r="L129" i="1" s="1"/>
  <c r="K129" i="1"/>
  <c r="J129" i="1"/>
  <c r="N128" i="1"/>
  <c r="M128" i="1"/>
  <c r="L128" i="1"/>
  <c r="K128" i="1"/>
  <c r="J128" i="1"/>
  <c r="N127" i="1"/>
  <c r="M127" i="1" s="1"/>
  <c r="J127" i="1"/>
  <c r="K127" i="1" s="1"/>
  <c r="N126" i="1"/>
  <c r="M126" i="1" s="1"/>
  <c r="L126" i="1" s="1"/>
  <c r="J126" i="1"/>
  <c r="K126" i="1" s="1"/>
  <c r="N125" i="1"/>
  <c r="M125" i="1" s="1"/>
  <c r="J125" i="1"/>
  <c r="K125" i="1" s="1"/>
  <c r="N124" i="1"/>
  <c r="M124" i="1" s="1"/>
  <c r="L124" i="1" s="1"/>
  <c r="J124" i="1"/>
  <c r="K124" i="1" s="1"/>
  <c r="N123" i="1"/>
  <c r="L123" i="1" s="1"/>
  <c r="M123" i="1"/>
  <c r="J123" i="1"/>
  <c r="K123" i="1" s="1"/>
  <c r="N122" i="1"/>
  <c r="M122" i="1" s="1"/>
  <c r="J122" i="1"/>
  <c r="K122" i="1" s="1"/>
  <c r="N121" i="1"/>
  <c r="M121" i="1"/>
  <c r="L121" i="1"/>
  <c r="K121" i="1"/>
  <c r="J121" i="1"/>
  <c r="N120" i="1"/>
  <c r="M120" i="1"/>
  <c r="L120" i="1" s="1"/>
  <c r="J120" i="1"/>
  <c r="K120" i="1" s="1"/>
  <c r="N119" i="1"/>
  <c r="M119" i="1"/>
  <c r="L119" i="1" s="1"/>
  <c r="J119" i="1"/>
  <c r="K119" i="1" s="1"/>
  <c r="N118" i="1"/>
  <c r="J118" i="1"/>
  <c r="K118" i="1" s="1"/>
  <c r="N117" i="1"/>
  <c r="M117" i="1" s="1"/>
  <c r="K117" i="1"/>
  <c r="J117" i="1"/>
  <c r="N116" i="1"/>
  <c r="M116" i="1"/>
  <c r="L116" i="1"/>
  <c r="K116" i="1"/>
  <c r="J116" i="1"/>
  <c r="N115" i="1"/>
  <c r="M115" i="1" s="1"/>
  <c r="J115" i="1"/>
  <c r="K115" i="1" s="1"/>
  <c r="N114" i="1"/>
  <c r="M114" i="1" s="1"/>
  <c r="L114" i="1" s="1"/>
  <c r="J114" i="1"/>
  <c r="K114" i="1" s="1"/>
  <c r="N113" i="1"/>
  <c r="M113" i="1" s="1"/>
  <c r="J113" i="1"/>
  <c r="K113" i="1" s="1"/>
  <c r="N112" i="1"/>
  <c r="M112" i="1" s="1"/>
  <c r="L112" i="1" s="1"/>
  <c r="J112" i="1"/>
  <c r="K112" i="1" s="1"/>
  <c r="N111" i="1"/>
  <c r="L111" i="1" s="1"/>
  <c r="M111" i="1"/>
  <c r="J111" i="1"/>
  <c r="K111" i="1" s="1"/>
  <c r="N110" i="1"/>
  <c r="M110" i="1" s="1"/>
  <c r="J110" i="1"/>
  <c r="K110" i="1" s="1"/>
  <c r="N109" i="1"/>
  <c r="M109" i="1"/>
  <c r="L109" i="1"/>
  <c r="K109" i="1"/>
  <c r="J109" i="1"/>
  <c r="N108" i="1"/>
  <c r="M108" i="1"/>
  <c r="L108" i="1" s="1"/>
  <c r="J108" i="1"/>
  <c r="K108" i="1" s="1"/>
  <c r="N107" i="1"/>
  <c r="L107" i="1" s="1"/>
  <c r="M107" i="1"/>
  <c r="J107" i="1"/>
  <c r="K107" i="1" s="1"/>
  <c r="N106" i="1"/>
  <c r="J106" i="1"/>
  <c r="K106" i="1" s="1"/>
  <c r="N105" i="1"/>
  <c r="M105" i="1" s="1"/>
  <c r="K105" i="1"/>
  <c r="J105" i="1"/>
  <c r="N104" i="1"/>
  <c r="M104" i="1"/>
  <c r="L104" i="1"/>
  <c r="K104" i="1"/>
  <c r="J104" i="1"/>
  <c r="N103" i="1"/>
  <c r="M103" i="1" s="1"/>
  <c r="J103" i="1"/>
  <c r="K103" i="1" s="1"/>
  <c r="N102" i="1"/>
  <c r="M102" i="1" s="1"/>
  <c r="L102" i="1" s="1"/>
  <c r="J102" i="1"/>
  <c r="K102" i="1" s="1"/>
  <c r="N101" i="1"/>
  <c r="M101" i="1" s="1"/>
  <c r="J101" i="1"/>
  <c r="K101" i="1" s="1"/>
  <c r="N100" i="1"/>
  <c r="M100" i="1" s="1"/>
  <c r="L100" i="1" s="1"/>
  <c r="J100" i="1"/>
  <c r="K100" i="1" s="1"/>
  <c r="N99" i="1"/>
  <c r="L99" i="1" s="1"/>
  <c r="M99" i="1"/>
  <c r="J99" i="1"/>
  <c r="K99" i="1" s="1"/>
  <c r="N98" i="1"/>
  <c r="M98" i="1" s="1"/>
  <c r="L98" i="1" s="1"/>
  <c r="J98" i="1"/>
  <c r="K98" i="1" s="1"/>
  <c r="N97" i="1"/>
  <c r="M97" i="1"/>
  <c r="L97" i="1"/>
  <c r="K97" i="1"/>
  <c r="J97" i="1"/>
  <c r="N96" i="1"/>
  <c r="M96" i="1"/>
  <c r="L96" i="1" s="1"/>
  <c r="J96" i="1"/>
  <c r="K96" i="1" s="1"/>
  <c r="N95" i="1"/>
  <c r="M95" i="1"/>
  <c r="L95" i="1" s="1"/>
  <c r="J95" i="1"/>
  <c r="K95" i="1" s="1"/>
  <c r="N94" i="1"/>
  <c r="J94" i="1"/>
  <c r="K94" i="1" s="1"/>
  <c r="N93" i="1"/>
  <c r="L93" i="1" s="1"/>
  <c r="M93" i="1"/>
  <c r="K93" i="1"/>
  <c r="J93" i="1"/>
  <c r="N92" i="1"/>
  <c r="M92" i="1"/>
  <c r="L92" i="1"/>
  <c r="K92" i="1"/>
  <c r="J92" i="1"/>
  <c r="N91" i="1"/>
  <c r="M91" i="1" s="1"/>
  <c r="K91" i="1"/>
  <c r="J91" i="1"/>
  <c r="N90" i="1"/>
  <c r="M90" i="1" s="1"/>
  <c r="L90" i="1" s="1"/>
  <c r="J90" i="1"/>
  <c r="K90" i="1" s="1"/>
  <c r="N89" i="1"/>
  <c r="M89" i="1" s="1"/>
  <c r="J89" i="1"/>
  <c r="K89" i="1" s="1"/>
  <c r="N88" i="1"/>
  <c r="M88" i="1" s="1"/>
  <c r="L88" i="1" s="1"/>
  <c r="J88" i="1"/>
  <c r="K88" i="1" s="1"/>
  <c r="N87" i="1"/>
  <c r="L87" i="1" s="1"/>
  <c r="M87" i="1"/>
  <c r="J87" i="1"/>
  <c r="K87" i="1" s="1"/>
  <c r="N86" i="1"/>
  <c r="M86" i="1" s="1"/>
  <c r="L86" i="1" s="1"/>
  <c r="J86" i="1"/>
  <c r="K86" i="1" s="1"/>
  <c r="N85" i="1"/>
  <c r="M85" i="1"/>
  <c r="L85" i="1"/>
  <c r="K85" i="1"/>
  <c r="J85" i="1"/>
  <c r="N84" i="1"/>
  <c r="L84" i="1" s="1"/>
  <c r="M84" i="1"/>
  <c r="J84" i="1"/>
  <c r="K84" i="1" s="1"/>
  <c r="N83" i="1"/>
  <c r="L83" i="1" s="1"/>
  <c r="M83" i="1"/>
  <c r="J83" i="1"/>
  <c r="K83" i="1" s="1"/>
  <c r="N82" i="1"/>
  <c r="J82" i="1"/>
  <c r="K82" i="1" s="1"/>
  <c r="N81" i="1"/>
  <c r="M81" i="1" s="1"/>
  <c r="K81" i="1"/>
  <c r="J81" i="1"/>
  <c r="N80" i="1"/>
  <c r="M80" i="1"/>
  <c r="L80" i="1"/>
  <c r="K80" i="1"/>
  <c r="J80" i="1"/>
  <c r="N79" i="1"/>
  <c r="M79" i="1" s="1"/>
  <c r="J79" i="1"/>
  <c r="K79" i="1" s="1"/>
  <c r="N78" i="1"/>
  <c r="M78" i="1" s="1"/>
  <c r="L78" i="1" s="1"/>
  <c r="J78" i="1"/>
  <c r="K78" i="1" s="1"/>
  <c r="N77" i="1"/>
  <c r="M77" i="1" s="1"/>
  <c r="J77" i="1"/>
  <c r="K77" i="1" s="1"/>
  <c r="N76" i="1"/>
  <c r="M76" i="1" s="1"/>
  <c r="L76" i="1" s="1"/>
  <c r="J76" i="1"/>
  <c r="K76" i="1" s="1"/>
  <c r="N75" i="1"/>
  <c r="L75" i="1" s="1"/>
  <c r="M75" i="1"/>
  <c r="J75" i="1"/>
  <c r="K75" i="1" s="1"/>
  <c r="N74" i="1"/>
  <c r="M74" i="1" s="1"/>
  <c r="J74" i="1"/>
  <c r="K74" i="1" s="1"/>
  <c r="N73" i="1"/>
  <c r="M73" i="1"/>
  <c r="L73" i="1"/>
  <c r="K73" i="1"/>
  <c r="J73" i="1"/>
  <c r="N72" i="1"/>
  <c r="L72" i="1" s="1"/>
  <c r="M72" i="1"/>
  <c r="K72" i="1"/>
  <c r="J72" i="1"/>
  <c r="N71" i="1"/>
  <c r="L71" i="1" s="1"/>
  <c r="M71" i="1"/>
  <c r="J71" i="1"/>
  <c r="K71" i="1" s="1"/>
  <c r="N70" i="1"/>
  <c r="J70" i="1"/>
  <c r="K70" i="1" s="1"/>
  <c r="N69" i="1"/>
  <c r="M69" i="1" s="1"/>
  <c r="K69" i="1"/>
  <c r="J69" i="1"/>
  <c r="N68" i="1"/>
  <c r="M68" i="1"/>
  <c r="L68" i="1"/>
  <c r="K68" i="1"/>
  <c r="J68" i="1"/>
  <c r="N67" i="1"/>
  <c r="M67" i="1" s="1"/>
  <c r="L67" i="1" s="1"/>
  <c r="J67" i="1"/>
  <c r="K67" i="1" s="1"/>
  <c r="N66" i="1"/>
  <c r="M66" i="1" s="1"/>
  <c r="L66" i="1" s="1"/>
  <c r="J66" i="1"/>
  <c r="K66" i="1" s="1"/>
  <c r="N65" i="1"/>
  <c r="M65" i="1" s="1"/>
  <c r="J65" i="1"/>
  <c r="K65" i="1" s="1"/>
  <c r="N64" i="1"/>
  <c r="M64" i="1" s="1"/>
  <c r="L64" i="1" s="1"/>
  <c r="J64" i="1"/>
  <c r="K64" i="1" s="1"/>
  <c r="N63" i="1"/>
  <c r="L63" i="1" s="1"/>
  <c r="M63" i="1"/>
  <c r="J63" i="1"/>
  <c r="K63" i="1" s="1"/>
  <c r="N62" i="1"/>
  <c r="M62" i="1" s="1"/>
  <c r="J62" i="1"/>
  <c r="K62" i="1" s="1"/>
  <c r="N61" i="1"/>
  <c r="M61" i="1"/>
  <c r="L61" i="1"/>
  <c r="K61" i="1"/>
  <c r="J61" i="1"/>
  <c r="N60" i="1"/>
  <c r="M60" i="1"/>
  <c r="L60" i="1" s="1"/>
  <c r="J60" i="1"/>
  <c r="K60" i="1" s="1"/>
  <c r="N59" i="1"/>
  <c r="L59" i="1" s="1"/>
  <c r="M59" i="1"/>
  <c r="J59" i="1"/>
  <c r="K59" i="1" s="1"/>
  <c r="N58" i="1"/>
  <c r="J58" i="1"/>
  <c r="K58" i="1" s="1"/>
  <c r="N57" i="1"/>
  <c r="M57" i="1" s="1"/>
  <c r="J57" i="1"/>
  <c r="K57" i="1" s="1"/>
  <c r="N56" i="1"/>
  <c r="M56" i="1"/>
  <c r="L56" i="1"/>
  <c r="J56" i="1"/>
  <c r="K56" i="1" s="1"/>
  <c r="N55" i="1"/>
  <c r="M55" i="1"/>
  <c r="L55" i="1" s="1"/>
  <c r="J55" i="1"/>
  <c r="K55" i="1" s="1"/>
  <c r="N54" i="1"/>
  <c r="M54" i="1" s="1"/>
  <c r="L54" i="1" s="1"/>
  <c r="J54" i="1"/>
  <c r="K54" i="1" s="1"/>
  <c r="N53" i="1"/>
  <c r="M53" i="1" s="1"/>
  <c r="K53" i="1"/>
  <c r="J53" i="1"/>
  <c r="N52" i="1"/>
  <c r="M52" i="1" s="1"/>
  <c r="J52" i="1"/>
  <c r="K52" i="1" s="1"/>
  <c r="N51" i="1"/>
  <c r="L51" i="1" s="1"/>
  <c r="M51" i="1"/>
  <c r="J51" i="1"/>
  <c r="K51" i="1" s="1"/>
  <c r="N50" i="1"/>
  <c r="M50" i="1" s="1"/>
  <c r="J50" i="1"/>
  <c r="K50" i="1" s="1"/>
  <c r="N49" i="1"/>
  <c r="M49" i="1"/>
  <c r="L49" i="1"/>
  <c r="K49" i="1"/>
  <c r="J49" i="1"/>
  <c r="N48" i="1"/>
  <c r="M48" i="1" s="1"/>
  <c r="L48" i="1" s="1"/>
  <c r="J48" i="1"/>
  <c r="K48" i="1" s="1"/>
  <c r="N47" i="1"/>
  <c r="M47" i="1" s="1"/>
  <c r="J47" i="1"/>
  <c r="K47" i="1" s="1"/>
  <c r="N46" i="1"/>
  <c r="J46" i="1"/>
  <c r="K46" i="1" s="1"/>
  <c r="N45" i="1"/>
  <c r="M45" i="1" s="1"/>
  <c r="J45" i="1"/>
  <c r="K45" i="1" s="1"/>
  <c r="N44" i="1"/>
  <c r="M44" i="1"/>
  <c r="L44" i="1"/>
  <c r="K44" i="1"/>
  <c r="J44" i="1"/>
  <c r="N43" i="1"/>
  <c r="M43" i="1" s="1"/>
  <c r="J43" i="1"/>
  <c r="K43" i="1" s="1"/>
  <c r="N42" i="1"/>
  <c r="M42" i="1" s="1"/>
  <c r="L42" i="1" s="1"/>
  <c r="J42" i="1"/>
  <c r="K42" i="1" s="1"/>
  <c r="N41" i="1"/>
  <c r="M41" i="1" s="1"/>
  <c r="J41" i="1"/>
  <c r="K41" i="1" s="1"/>
  <c r="N40" i="1"/>
  <c r="M40" i="1" s="1"/>
  <c r="J40" i="1"/>
  <c r="K40" i="1" s="1"/>
  <c r="N39" i="1"/>
  <c r="L39" i="1" s="1"/>
  <c r="M39" i="1"/>
  <c r="J39" i="1"/>
  <c r="K39" i="1" s="1"/>
  <c r="N38" i="1"/>
  <c r="M38" i="1" s="1"/>
  <c r="J38" i="1"/>
  <c r="K38" i="1" s="1"/>
  <c r="N37" i="1"/>
  <c r="M37" i="1"/>
  <c r="L37" i="1"/>
  <c r="K37" i="1"/>
  <c r="J37" i="1"/>
  <c r="N36" i="1"/>
  <c r="M36" i="1"/>
  <c r="L36" i="1" s="1"/>
  <c r="K36" i="1"/>
  <c r="J36" i="1"/>
  <c r="N35" i="1"/>
  <c r="L35" i="1" s="1"/>
  <c r="M35" i="1"/>
  <c r="J35" i="1"/>
  <c r="K35" i="1" s="1"/>
  <c r="N34" i="1"/>
  <c r="J34" i="1"/>
  <c r="K34" i="1" s="1"/>
  <c r="N33" i="1"/>
  <c r="M33" i="1" s="1"/>
  <c r="J33" i="1"/>
  <c r="K33" i="1" s="1"/>
  <c r="N32" i="1"/>
  <c r="M32" i="1"/>
  <c r="L32" i="1"/>
  <c r="K32" i="1"/>
  <c r="J32" i="1"/>
  <c r="N31" i="1"/>
  <c r="M31" i="1" s="1"/>
  <c r="L31" i="1" s="1"/>
  <c r="J31" i="1"/>
  <c r="K31" i="1" s="1"/>
  <c r="N30" i="1"/>
  <c r="M30" i="1" s="1"/>
  <c r="L30" i="1" s="1"/>
  <c r="J30" i="1"/>
  <c r="K30" i="1" s="1"/>
  <c r="N29" i="1"/>
  <c r="M29" i="1" s="1"/>
  <c r="J29" i="1"/>
  <c r="K29" i="1" s="1"/>
  <c r="N28" i="1"/>
  <c r="M28" i="1" s="1"/>
  <c r="J28" i="1"/>
  <c r="K28" i="1" s="1"/>
  <c r="N27" i="1"/>
  <c r="L27" i="1" s="1"/>
  <c r="M27" i="1"/>
  <c r="J27" i="1"/>
  <c r="K27" i="1" s="1"/>
  <c r="N26" i="1"/>
  <c r="L26" i="1" s="1"/>
  <c r="M26" i="1"/>
  <c r="J26" i="1"/>
  <c r="K26" i="1" s="1"/>
  <c r="N25" i="1"/>
  <c r="M25" i="1"/>
  <c r="L25" i="1"/>
  <c r="K25" i="1"/>
  <c r="J25" i="1"/>
  <c r="N24" i="1"/>
  <c r="M24" i="1"/>
  <c r="L24" i="1" s="1"/>
  <c r="K24" i="1"/>
  <c r="J24" i="1"/>
  <c r="N23" i="1"/>
  <c r="M23" i="1"/>
  <c r="L23" i="1" s="1"/>
  <c r="J23" i="1"/>
  <c r="K23" i="1" s="1"/>
  <c r="N22" i="1"/>
  <c r="J22" i="1"/>
  <c r="K22" i="1" s="1"/>
  <c r="N21" i="1"/>
  <c r="M21" i="1" s="1"/>
  <c r="J21" i="1"/>
  <c r="K21" i="1" s="1"/>
  <c r="N20" i="1"/>
  <c r="M20" i="1"/>
  <c r="L20" i="1"/>
  <c r="K20" i="1"/>
  <c r="J20" i="1"/>
  <c r="N19" i="1"/>
  <c r="M19" i="1" s="1"/>
  <c r="L19" i="1" s="1"/>
  <c r="K19" i="1"/>
  <c r="J19" i="1"/>
  <c r="N18" i="1"/>
  <c r="M18" i="1" s="1"/>
  <c r="L18" i="1" s="1"/>
  <c r="J18" i="1"/>
  <c r="K18" i="1" s="1"/>
  <c r="N17" i="1"/>
  <c r="M17" i="1" s="1"/>
  <c r="L17" i="1" s="1"/>
  <c r="J17" i="1"/>
  <c r="K17" i="1" s="1"/>
  <c r="N16" i="1"/>
  <c r="M16" i="1" s="1"/>
  <c r="J16" i="1"/>
  <c r="K16" i="1" s="1"/>
  <c r="N15" i="1"/>
  <c r="L15" i="1" s="1"/>
  <c r="M15" i="1"/>
  <c r="J15" i="1"/>
  <c r="K15" i="1" s="1"/>
  <c r="N14" i="1"/>
  <c r="L14" i="1" s="1"/>
  <c r="M14" i="1"/>
  <c r="J14" i="1"/>
  <c r="K14" i="1" s="1"/>
  <c r="N13" i="1"/>
  <c r="M13" i="1"/>
  <c r="L13" i="1"/>
  <c r="K13" i="1"/>
  <c r="J13" i="1"/>
  <c r="N12" i="1"/>
  <c r="M12" i="1"/>
  <c r="L12" i="1" s="1"/>
  <c r="K12" i="1"/>
  <c r="J12" i="1"/>
  <c r="N11" i="1"/>
  <c r="M11" i="1"/>
  <c r="L11" i="1" s="1"/>
  <c r="J11" i="1"/>
  <c r="K11" i="1" s="1"/>
  <c r="N10" i="1"/>
  <c r="J10" i="1"/>
  <c r="K10" i="1" s="1"/>
  <c r="N9" i="1"/>
  <c r="M9" i="1" s="1"/>
  <c r="J9" i="1"/>
  <c r="K9" i="1" s="1"/>
  <c r="N8" i="1"/>
  <c r="M8" i="1"/>
  <c r="L8" i="1"/>
  <c r="K8" i="1"/>
  <c r="J8" i="1"/>
  <c r="N7" i="1"/>
  <c r="M7" i="1" s="1"/>
  <c r="L7" i="1" s="1"/>
  <c r="K7" i="1"/>
  <c r="J7" i="1"/>
  <c r="N6" i="1"/>
  <c r="N274" i="1" s="1"/>
  <c r="J6" i="1"/>
  <c r="K6" i="1" s="1"/>
  <c r="L46" i="1" l="1"/>
  <c r="L70" i="1"/>
  <c r="L58" i="1"/>
  <c r="L82" i="1"/>
  <c r="L202" i="1"/>
  <c r="L190" i="1"/>
  <c r="L226" i="1"/>
  <c r="L214" i="1"/>
  <c r="L238" i="1"/>
  <c r="L118" i="1"/>
  <c r="L250" i="1"/>
  <c r="M10" i="1"/>
  <c r="L10" i="1" s="1"/>
  <c r="M22" i="1"/>
  <c r="L22" i="1" s="1"/>
  <c r="M34" i="1"/>
  <c r="L34" i="1" s="1"/>
  <c r="M46" i="1"/>
  <c r="M58" i="1"/>
  <c r="M70" i="1"/>
  <c r="M82" i="1"/>
  <c r="M94" i="1"/>
  <c r="L94" i="1" s="1"/>
  <c r="M106" i="1"/>
  <c r="L106" i="1" s="1"/>
  <c r="M118" i="1"/>
  <c r="M130" i="1"/>
  <c r="L130" i="1" s="1"/>
  <c r="M142" i="1"/>
  <c r="L142" i="1" s="1"/>
  <c r="M154" i="1"/>
  <c r="L154" i="1" s="1"/>
  <c r="M166" i="1"/>
  <c r="L166" i="1" s="1"/>
  <c r="M178" i="1"/>
  <c r="L178" i="1" s="1"/>
  <c r="M190" i="1"/>
  <c r="M202" i="1"/>
  <c r="M214" i="1"/>
  <c r="M226" i="1"/>
  <c r="M238" i="1"/>
  <c r="M250" i="1"/>
  <c r="M262" i="1"/>
  <c r="L262" i="1" s="1"/>
  <c r="M6" i="1"/>
  <c r="L47" i="1"/>
  <c r="L16" i="1"/>
  <c r="L28" i="1"/>
  <c r="L40" i="1"/>
  <c r="L52" i="1"/>
  <c r="L9" i="1"/>
  <c r="L21" i="1"/>
  <c r="L33" i="1"/>
  <c r="L45" i="1"/>
  <c r="L57" i="1"/>
  <c r="L69" i="1"/>
  <c r="L81" i="1"/>
  <c r="L105" i="1"/>
  <c r="L117" i="1"/>
  <c r="L141" i="1"/>
  <c r="L153" i="1"/>
  <c r="L38" i="1"/>
  <c r="L50" i="1"/>
  <c r="L62" i="1"/>
  <c r="L74" i="1"/>
  <c r="L110" i="1"/>
  <c r="L122" i="1"/>
  <c r="L134" i="1"/>
  <c r="L170" i="1"/>
  <c r="L43" i="1"/>
  <c r="L79" i="1"/>
  <c r="L91" i="1"/>
  <c r="L103" i="1"/>
  <c r="L115" i="1"/>
  <c r="L127" i="1"/>
  <c r="L139" i="1"/>
  <c r="L151" i="1"/>
  <c r="L163" i="1"/>
  <c r="L175" i="1"/>
  <c r="L187" i="1"/>
  <c r="L199" i="1"/>
  <c r="L223" i="1"/>
  <c r="L192" i="1"/>
  <c r="L29" i="1"/>
  <c r="L41" i="1"/>
  <c r="L53" i="1"/>
  <c r="L65" i="1"/>
  <c r="L77" i="1"/>
  <c r="L89" i="1"/>
  <c r="L101" i="1"/>
  <c r="L113" i="1"/>
  <c r="L125" i="1"/>
  <c r="L137" i="1"/>
  <c r="L149" i="1"/>
  <c r="L161" i="1"/>
  <c r="L173" i="1"/>
  <c r="L185" i="1"/>
  <c r="L197" i="1"/>
  <c r="L209" i="1"/>
  <c r="L221" i="1"/>
  <c r="L233" i="1"/>
  <c r="L245" i="1"/>
  <c r="L257" i="1"/>
  <c r="L269" i="1"/>
  <c r="M274" i="1" l="1"/>
  <c r="L6" i="1"/>
  <c r="L274" i="1" s="1"/>
</calcChain>
</file>

<file path=xl/sharedStrings.xml><?xml version="1.0" encoding="utf-8"?>
<sst xmlns="http://schemas.openxmlformats.org/spreadsheetml/2006/main" count="1859" uniqueCount="904">
  <si>
    <t xml:space="preserve">Załącznik nr 6 do 4WOG-1200.2712.28.2026 </t>
  </si>
  <si>
    <t>formularz cenowy dla części 2</t>
  </si>
  <si>
    <t>MATERIAŁY MEDYCZNE</t>
  </si>
  <si>
    <t>L.p.</t>
  </si>
  <si>
    <t>Nazwa polska</t>
  </si>
  <si>
    <t>Postać</t>
  </si>
  <si>
    <t>Dawka/skład/wymiary</t>
  </si>
  <si>
    <t>Opakowanie</t>
  </si>
  <si>
    <t>Nazwa handlowa preparatu proponowanego/Postać/Dawka</t>
  </si>
  <si>
    <t>Ilość</t>
  </si>
  <si>
    <t>Cena jednostkowa netto</t>
  </si>
  <si>
    <t>VAT %</t>
  </si>
  <si>
    <t>Wartość jednostkowa podatku VAT</t>
  </si>
  <si>
    <t>Wartość jednostkowa Netto</t>
  </si>
  <si>
    <t>Wartość Netto (kol.7 * kol.8)</t>
  </si>
  <si>
    <t>Wartość podatku VAT</t>
  </si>
  <si>
    <t>Wartość Brutto (kol.12 + kol.13)</t>
  </si>
  <si>
    <t>UWAGI</t>
  </si>
  <si>
    <t>pozycja WET</t>
  </si>
  <si>
    <t>równwżność</t>
  </si>
  <si>
    <t>paski testowe do glukometru Accu-Chek</t>
  </si>
  <si>
    <t>nie dotyczy</t>
  </si>
  <si>
    <t>50 szt</t>
  </si>
  <si>
    <t>Accu-Chek Active</t>
  </si>
  <si>
    <t>lub produkt równoważny przez co rozumie się produkt o tych samych właściwościach i parametrach techniczno-użytkowych</t>
  </si>
  <si>
    <t>2.</t>
  </si>
  <si>
    <t>paski do glukometru Accu- Chek</t>
  </si>
  <si>
    <t>Accu-Chek Performa</t>
  </si>
  <si>
    <t>3.</t>
  </si>
  <si>
    <t>paski do glukometru Accu- Chek Instant</t>
  </si>
  <si>
    <t>100 szt</t>
  </si>
  <si>
    <t>Accu - Chec Instant</t>
  </si>
  <si>
    <t>4.</t>
  </si>
  <si>
    <t>paski testowe do glukometru Contour TS</t>
  </si>
  <si>
    <t>Contour TS</t>
  </si>
  <si>
    <t>5.</t>
  </si>
  <si>
    <t>Diagnostic Gold Strip</t>
  </si>
  <si>
    <t>6.</t>
  </si>
  <si>
    <t>płyn do dezynfekcji powierzchni</t>
  </si>
  <si>
    <t xml:space="preserve">aerozol </t>
  </si>
  <si>
    <t>1-propanol 32,5g, etanol 18g, aldehyd gltarowy 0,1g</t>
  </si>
  <si>
    <t>1 l</t>
  </si>
  <si>
    <t xml:space="preserve">Aerodesin 2000 </t>
  </si>
  <si>
    <t>lub produkt równoważny przez co rozumie się produkt o tym samym składzie chemicznym  z dopuszczalnym odchyleniem poszczególnych skladników o 5 %</t>
  </si>
  <si>
    <t>7.</t>
  </si>
  <si>
    <t>preparat do dezynfekcji rąk</t>
  </si>
  <si>
    <t>żel</t>
  </si>
  <si>
    <t xml:space="preserve">AniosGEI 85 NPC z pompką </t>
  </si>
  <si>
    <t>8.</t>
  </si>
  <si>
    <t>preparat do dezynfekcji rąk i skory</t>
  </si>
  <si>
    <t>płyn</t>
  </si>
  <si>
    <t>ethanolum 96%, 799mg/g</t>
  </si>
  <si>
    <t>500 ml</t>
  </si>
  <si>
    <t xml:space="preserve">AHD 1000 </t>
  </si>
  <si>
    <t>9.</t>
  </si>
  <si>
    <t>aparat do płukania oka</t>
  </si>
  <si>
    <t xml:space="preserve">      nie dotyczy</t>
  </si>
  <si>
    <t>0,9% NaCl</t>
  </si>
  <si>
    <t>200 ml</t>
  </si>
  <si>
    <t>Aparat do płukania oka</t>
  </si>
  <si>
    <t>lub produkt równoważny przez co rozumie się produkt o tych samym składzie i działaniu</t>
  </si>
  <si>
    <t>10.</t>
  </si>
  <si>
    <t>opatrunek na oparzenia Aqua Gel 12cm x 24 cm</t>
  </si>
  <si>
    <t>1 szt</t>
  </si>
  <si>
    <t>żelowy opatrunek na oparzenia</t>
  </si>
  <si>
    <t>11.</t>
  </si>
  <si>
    <t>opatrunek na oparzenia Aqua Gel 6cm x 12 cm</t>
  </si>
  <si>
    <t>12.</t>
  </si>
  <si>
    <t>igła do odbarczania odmy</t>
  </si>
  <si>
    <t>jałowa</t>
  </si>
  <si>
    <t>rozmiar 14, 14 x 3,25"</t>
  </si>
  <si>
    <t>ARS AIR RELEASE SYSTEM</t>
  </si>
  <si>
    <t>13.</t>
  </si>
  <si>
    <t>koc termiczny ratunkowy</t>
  </si>
  <si>
    <t>156 x 230 cm waga 360 g</t>
  </si>
  <si>
    <t>BLIZZARD SURVIVAL BLANKET</t>
  </si>
  <si>
    <t>14.</t>
  </si>
  <si>
    <t>opaska do iniekcji</t>
  </si>
  <si>
    <t>XL</t>
  </si>
  <si>
    <t xml:space="preserve">BOA XL IV CONSTRICTING BAND </t>
  </si>
  <si>
    <t>15.</t>
  </si>
  <si>
    <t>opatrunek wentylowy na rany klatki piersiowej</t>
  </si>
  <si>
    <t>jałowy</t>
  </si>
  <si>
    <t>BOLIN CHEST SEAL lub równowazny</t>
  </si>
  <si>
    <t>16.</t>
  </si>
  <si>
    <t>opatrunek hydrożelowy</t>
  </si>
  <si>
    <t>10  x 40 cm</t>
  </si>
  <si>
    <t>Opatrunek hydrożelowy</t>
  </si>
  <si>
    <t>17.</t>
  </si>
  <si>
    <t>20x20cm</t>
  </si>
  <si>
    <t xml:space="preserve">Burn Tec lub równoważny </t>
  </si>
  <si>
    <t>18.</t>
  </si>
  <si>
    <t>40x60 cm</t>
  </si>
  <si>
    <t>1szt</t>
  </si>
  <si>
    <t>19.</t>
  </si>
  <si>
    <t xml:space="preserve">30x40 cm Na Twarz </t>
  </si>
  <si>
    <t xml:space="preserve"> Burn Tec lub równoważny </t>
  </si>
  <si>
    <t>20.</t>
  </si>
  <si>
    <t>Półautomatyczna igła doszpikowa o regulowanej głębokości wkłucia</t>
  </si>
  <si>
    <t>jednorazowa</t>
  </si>
  <si>
    <t>dla dorosłych</t>
  </si>
  <si>
    <t>BONE INJECTION GUN (B.I.G.)</t>
  </si>
  <si>
    <t>21.</t>
  </si>
  <si>
    <t>butelka szklana laboratoryjna szklana  z nakrętką</t>
  </si>
  <si>
    <t xml:space="preserve">szkło </t>
  </si>
  <si>
    <t>250 ml</t>
  </si>
  <si>
    <t>Butelka szklana laboratoryjna</t>
  </si>
  <si>
    <t>22.</t>
  </si>
  <si>
    <t>100 ml</t>
  </si>
  <si>
    <t>23.</t>
  </si>
  <si>
    <t>50 ml</t>
  </si>
  <si>
    <t>24.</t>
  </si>
  <si>
    <t xml:space="preserve">butelka z polipropylenu </t>
  </si>
  <si>
    <t>polipropylen</t>
  </si>
  <si>
    <t>Butelka z polipropylenu</t>
  </si>
  <si>
    <t>25.</t>
  </si>
  <si>
    <t>1000 ml</t>
  </si>
  <si>
    <t>26.</t>
  </si>
  <si>
    <t>żel na oparzenia</t>
  </si>
  <si>
    <t>120/125 ml</t>
  </si>
  <si>
    <t>płyn na oparzenia w żelu</t>
  </si>
  <si>
    <t>27.</t>
  </si>
  <si>
    <t>staza taktyczna zaciskowa</t>
  </si>
  <si>
    <t>C-A-T Nowa generacja 7</t>
  </si>
  <si>
    <t>28.</t>
  </si>
  <si>
    <t>cewnik Foleya</t>
  </si>
  <si>
    <t>silikonowy j.uż.</t>
  </si>
  <si>
    <t>CH 14</t>
  </si>
  <si>
    <t>Cewnik Foleya z gumową zastawką 30 ml</t>
  </si>
  <si>
    <t>29.</t>
  </si>
  <si>
    <t>CH 16</t>
  </si>
  <si>
    <t>30.</t>
  </si>
  <si>
    <t>CH 18</t>
  </si>
  <si>
    <t>31.</t>
  </si>
  <si>
    <t>CH 20</t>
  </si>
  <si>
    <t>32.</t>
  </si>
  <si>
    <t>CH 22</t>
  </si>
  <si>
    <t>1 SZT</t>
  </si>
  <si>
    <t>33.</t>
  </si>
  <si>
    <t>opatrunek hemostatyczny</t>
  </si>
  <si>
    <t>7,6cm x 1,52m</t>
  </si>
  <si>
    <t>Celox Rapid lub równoważnmy</t>
  </si>
  <si>
    <t>34.</t>
  </si>
  <si>
    <t>7,5 cm x 1,8 m</t>
  </si>
  <si>
    <t xml:space="preserve">Opatrunek hemostatyczny </t>
  </si>
  <si>
    <t>35.</t>
  </si>
  <si>
    <t>gaza hemostatyczna</t>
  </si>
  <si>
    <t>7,6 cm x 1,52 m</t>
  </si>
  <si>
    <t>CELOX GAUZE Z-FOLD lub równoważny</t>
  </si>
  <si>
    <t>36.</t>
  </si>
  <si>
    <t>chusta trójkątna</t>
  </si>
  <si>
    <t>włókninowa</t>
  </si>
  <si>
    <t>Chusta trójkątna</t>
  </si>
  <si>
    <t>37.</t>
  </si>
  <si>
    <t>siatka opatrunkowa Codofix nr 1</t>
  </si>
  <si>
    <t>siatka elastyczna</t>
  </si>
  <si>
    <t>elastyczna siatka opatrunkowa</t>
  </si>
  <si>
    <t>38.</t>
  </si>
  <si>
    <t>siatka opatrunkowa Codofix nr 2</t>
  </si>
  <si>
    <t>39.</t>
  </si>
  <si>
    <t>siatka opatrunkowa Codofix nr 6</t>
  </si>
  <si>
    <t>40.</t>
  </si>
  <si>
    <t>siatka opatrunkowa Codofix nr 8</t>
  </si>
  <si>
    <t>41.</t>
  </si>
  <si>
    <t>siatka opatrunkowa Codofix nr 10</t>
  </si>
  <si>
    <t>42.</t>
  </si>
  <si>
    <t>cewnik do ssaka</t>
  </si>
  <si>
    <t>j.uż.</t>
  </si>
  <si>
    <t>180 cm ID 6 MM /OD 9 MM</t>
  </si>
  <si>
    <t>Cewnik do ssaka OB.  2012</t>
  </si>
  <si>
    <t>43.</t>
  </si>
  <si>
    <t>dren tlenowy z pcv</t>
  </si>
  <si>
    <t>sterylny</t>
  </si>
  <si>
    <t>210 cm</t>
  </si>
  <si>
    <t>Dren tlenowy</t>
  </si>
  <si>
    <t>44.</t>
  </si>
  <si>
    <t>antybakteryjne mydło do rąk</t>
  </si>
  <si>
    <t>100 g zawiera 0,9 g chlorku didecylodimetyloaminowego0,9 g diglukanianu chlorheksydyny</t>
  </si>
  <si>
    <t>5 l</t>
  </si>
  <si>
    <t xml:space="preserve">Ecolab Empicare </t>
  </si>
  <si>
    <t>45.</t>
  </si>
  <si>
    <t>samoprzylepny opatrunek do mocowania kaniul</t>
  </si>
  <si>
    <t>włókninowy, samoprzylepny, jałowy</t>
  </si>
  <si>
    <t>7,6 cm x 5,1 cm</t>
  </si>
  <si>
    <t xml:space="preserve">Elastopor </t>
  </si>
  <si>
    <t>46.</t>
  </si>
  <si>
    <t>elektrody samoprzylepne</t>
  </si>
  <si>
    <t xml:space="preserve"> 50 szt</t>
  </si>
  <si>
    <t xml:space="preserve">Elektrody samoprzylepne do EKG  </t>
  </si>
  <si>
    <t>47.</t>
  </si>
  <si>
    <t>fartuch ochronny</t>
  </si>
  <si>
    <t xml:space="preserve">jednorazowego użytku </t>
  </si>
  <si>
    <t>fizelinowy</t>
  </si>
  <si>
    <t>10 szt</t>
  </si>
  <si>
    <t>Fartuch ochronny</t>
  </si>
  <si>
    <t>48.</t>
  </si>
  <si>
    <t>wkłucie doszpikowe FAST</t>
  </si>
  <si>
    <t>jałowe</t>
  </si>
  <si>
    <t>FAST Responder Sternal Intraosseous Device</t>
  </si>
  <si>
    <t>49.</t>
  </si>
  <si>
    <t>filtr do ssaka</t>
  </si>
  <si>
    <t>60 x 60 x 5 mm</t>
  </si>
  <si>
    <t>filtr do ssaka Boscarol ASP 72000</t>
  </si>
  <si>
    <t>50.</t>
  </si>
  <si>
    <t>filtr antybakteryjny</t>
  </si>
  <si>
    <t>Sterivent Mini lub równoważny</t>
  </si>
  <si>
    <t>51.</t>
  </si>
  <si>
    <t xml:space="preserve">filtr elektrostatyczny </t>
  </si>
  <si>
    <t>VT-150-1200 ml</t>
  </si>
  <si>
    <t>Filtr elektrostatyczny mały</t>
  </si>
  <si>
    <t>52.</t>
  </si>
  <si>
    <t>niedotyczy</t>
  </si>
  <si>
    <t>Filtr antybakteryjny do ssaka Basic 30</t>
  </si>
  <si>
    <t>53.</t>
  </si>
  <si>
    <t>plaster z opatrunkiem jałowy 10cm x 6 cm</t>
  </si>
  <si>
    <t>opatrunek włókninowy z wkładem chłonnym</t>
  </si>
  <si>
    <t>plaster jałowy z opatrunkiem</t>
  </si>
  <si>
    <t>54.</t>
  </si>
  <si>
    <t>plaster z opatrunkiem jałowy 10cm x 8 cm</t>
  </si>
  <si>
    <t>55.</t>
  </si>
  <si>
    <t>folia izotermiczna 2m x 160 cm</t>
  </si>
  <si>
    <t>wielokrotnego użytku</t>
  </si>
  <si>
    <t>2m x 160cm</t>
  </si>
  <si>
    <t>Folia izotermiczna</t>
  </si>
  <si>
    <t>56.</t>
  </si>
  <si>
    <t>preparat do dezynfekcji wyrobów medycznych</t>
  </si>
  <si>
    <t>spray</t>
  </si>
  <si>
    <t xml:space="preserve">Fugaten spray lub równoiważny </t>
  </si>
  <si>
    <t>57.</t>
  </si>
  <si>
    <t>gaza opatrunkowa</t>
  </si>
  <si>
    <t>0,25 m2</t>
  </si>
  <si>
    <t>1 szt.</t>
  </si>
  <si>
    <t>Gaza opatrunkowa dziana</t>
  </si>
  <si>
    <t>58.</t>
  </si>
  <si>
    <t>1 m2</t>
  </si>
  <si>
    <t>59.</t>
  </si>
  <si>
    <t>1/2 m2</t>
  </si>
  <si>
    <t>Gaza opatrunkowa jałowa</t>
  </si>
  <si>
    <t>60.</t>
  </si>
  <si>
    <t xml:space="preserve">gaza skompresowana </t>
  </si>
  <si>
    <t>11,4 cm x 3,75 m</t>
  </si>
  <si>
    <t>Gaza skompresowana</t>
  </si>
  <si>
    <t>61.</t>
  </si>
  <si>
    <t>paski do glukometru Glucocard</t>
  </si>
  <si>
    <t>50 szt.</t>
  </si>
  <si>
    <t>Paski do glukometru Glucocard 01 sensor</t>
  </si>
  <si>
    <t>62.</t>
  </si>
  <si>
    <t>sztuczny lód</t>
  </si>
  <si>
    <t>aerozol</t>
  </si>
  <si>
    <t>400 ml</t>
  </si>
  <si>
    <t xml:space="preserve">Icemix lub równoiważny </t>
  </si>
  <si>
    <t>63.</t>
  </si>
  <si>
    <t>igła doszpikowa BIG</t>
  </si>
  <si>
    <t>Igła doszpikowa BIG Aparrat Automatyczny Adutts dla dorosłych</t>
  </si>
  <si>
    <t>64.</t>
  </si>
  <si>
    <t>igły</t>
  </si>
  <si>
    <t xml:space="preserve">0,5 x 25mm </t>
  </si>
  <si>
    <t>100szt</t>
  </si>
  <si>
    <t>Igła do strzyk. Luera  j.uż.</t>
  </si>
  <si>
    <t>65.</t>
  </si>
  <si>
    <t xml:space="preserve">0,6 x 25mm </t>
  </si>
  <si>
    <t>66.</t>
  </si>
  <si>
    <t>0,7 x 40mm</t>
  </si>
  <si>
    <t>67.</t>
  </si>
  <si>
    <t>0,8 x 40 mm</t>
  </si>
  <si>
    <t>68.</t>
  </si>
  <si>
    <t>0,9 x 40 mm</t>
  </si>
  <si>
    <t>69.</t>
  </si>
  <si>
    <t>1,2 x 60 mm</t>
  </si>
  <si>
    <t>70.</t>
  </si>
  <si>
    <t>jalowe</t>
  </si>
  <si>
    <t>1,2 x 40 mm</t>
  </si>
  <si>
    <t>71.</t>
  </si>
  <si>
    <t>chusteczki dezynfekujace</t>
  </si>
  <si>
    <t>90 szt</t>
  </si>
  <si>
    <t xml:space="preserve">Incidens N </t>
  </si>
  <si>
    <t>72.</t>
  </si>
  <si>
    <t>chusteczki dezynfekujace - wkłady</t>
  </si>
  <si>
    <t xml:space="preserve">Incidens N (wkłady) </t>
  </si>
  <si>
    <t>73.</t>
  </si>
  <si>
    <t>alkoholowy preparat dezynfekujący</t>
  </si>
  <si>
    <t>alkoholowy</t>
  </si>
  <si>
    <t xml:space="preserve">Incidin Liquid </t>
  </si>
  <si>
    <t>74.</t>
  </si>
  <si>
    <t>650 ml</t>
  </si>
  <si>
    <t>Incidin Liquid spray lub równoważny</t>
  </si>
  <si>
    <t>75.</t>
  </si>
  <si>
    <t>kaniula Venflon</t>
  </si>
  <si>
    <t>1,4 x 45 mm</t>
  </si>
  <si>
    <t>Kaniula Venflon biała</t>
  </si>
  <si>
    <t>76.</t>
  </si>
  <si>
    <t>0,9 x 25 mm</t>
  </si>
  <si>
    <t>Kaniula Venflon niebieska</t>
  </si>
  <si>
    <t>77.</t>
  </si>
  <si>
    <t>2,0 x 45 mm</t>
  </si>
  <si>
    <t>Kaniula Venflon pomarańczowa</t>
  </si>
  <si>
    <t>78.</t>
  </si>
  <si>
    <t>1,1 x 32 mm</t>
  </si>
  <si>
    <t>Kaniula Venflon różowa</t>
  </si>
  <si>
    <t>79.</t>
  </si>
  <si>
    <t>1,8 x 45 mm</t>
  </si>
  <si>
    <t>Kaniula Venflon szara</t>
  </si>
  <si>
    <t>80.</t>
  </si>
  <si>
    <t>1,3 x 45 mm</t>
  </si>
  <si>
    <t>Kaniula Venflon zielona</t>
  </si>
  <si>
    <t>81.</t>
  </si>
  <si>
    <t>karta do usuwania kleszczy</t>
  </si>
  <si>
    <t>plastikowa</t>
  </si>
  <si>
    <t xml:space="preserve"> 1 szt</t>
  </si>
  <si>
    <t>82.</t>
  </si>
  <si>
    <t>gaza rolowana</t>
  </si>
  <si>
    <t>11,4cm x 3,7m</t>
  </si>
  <si>
    <t>gaza rolowana jałowa</t>
  </si>
  <si>
    <t>83.</t>
  </si>
  <si>
    <t>haczyki do prawidłowego usuwania kleszczy</t>
  </si>
  <si>
    <t>mały haczyk, duży haczyk</t>
  </si>
  <si>
    <t>2 szt.</t>
  </si>
  <si>
    <t>Kleszczo-łapki Tick Twister</t>
  </si>
  <si>
    <t>84.</t>
  </si>
  <si>
    <t>koc grzewczy z wkładami chemicznymi</t>
  </si>
  <si>
    <t>12 wbudowanych paneli grzewczych, 86cm x 122 cm</t>
  </si>
  <si>
    <t>Koc izotermiczny Ready Heat II 12 paneli</t>
  </si>
  <si>
    <t>85.</t>
  </si>
  <si>
    <t>kombinezon jednorazowego użytku</t>
  </si>
  <si>
    <t>włóknina typu TYVEC</t>
  </si>
  <si>
    <t>rozm. "L"</t>
  </si>
  <si>
    <t>Kombinezon j.uż.</t>
  </si>
  <si>
    <t>86.</t>
  </si>
  <si>
    <t>rozm."XL"</t>
  </si>
  <si>
    <t>87.</t>
  </si>
  <si>
    <t>kompres gazowy niejałowy 10cmx10cm</t>
  </si>
  <si>
    <t xml:space="preserve"> niejałowe</t>
  </si>
  <si>
    <t>bawełniany</t>
  </si>
  <si>
    <t>Kompres gazy niewyjałowionej</t>
  </si>
  <si>
    <t>88.</t>
  </si>
  <si>
    <t>kompres włókninowy niejałowy 10 cm x 10 cm</t>
  </si>
  <si>
    <t>niejałowe</t>
  </si>
  <si>
    <t>włókninowy</t>
  </si>
  <si>
    <t>Kompres włókninowy niewjałowionej</t>
  </si>
  <si>
    <t>89.</t>
  </si>
  <si>
    <t>kompres gazowy niejałowy 5cmx5cm</t>
  </si>
  <si>
    <t>90.</t>
  </si>
  <si>
    <t>kompres włókninowy niejałowy 5 cm x 5 cm</t>
  </si>
  <si>
    <t>Kompres włókninowy niejałowy</t>
  </si>
  <si>
    <t>91.</t>
  </si>
  <si>
    <t>kompres gazowy jałowy 10cm x 10 cm</t>
  </si>
  <si>
    <t>3 szt</t>
  </si>
  <si>
    <t>Kompres gazy wyjałowionej</t>
  </si>
  <si>
    <t>92.</t>
  </si>
  <si>
    <t>kompres gazowy jałowy 5 cm x 5 cm</t>
  </si>
  <si>
    <t>93.</t>
  </si>
  <si>
    <t>kompres gazowy jałowy 7cm x 7cm</t>
  </si>
  <si>
    <t xml:space="preserve">Kompres gazy wyjałowionej </t>
  </si>
  <si>
    <t>94.</t>
  </si>
  <si>
    <t>kompres gazowy jałowy 9cm x 9cm</t>
  </si>
  <si>
    <t>95.</t>
  </si>
  <si>
    <t>kubek jednorazowy 200 ml</t>
  </si>
  <si>
    <t>papierowe</t>
  </si>
  <si>
    <t>Kubek jednorazowy papierowy</t>
  </si>
  <si>
    <t>96.</t>
  </si>
  <si>
    <t>lasso do usuwania kleszczy</t>
  </si>
  <si>
    <t>Trix lasso do usuwania kleszczy</t>
  </si>
  <si>
    <t>97.</t>
  </si>
  <si>
    <t>gaziki do dezynfekcji skóry Leko saszetki</t>
  </si>
  <si>
    <t>gaziki wykonane z wysokogatunkowej włókniny b ed acej mieszanką celulozy, poliestru i wiskozy o gramaturze 70g/m2 nasączone 70 % alkoholem izopropylowym pakowane pojedyńczo w saszetki. 100 szt saszetek w opakowaniu zbiorczym</t>
  </si>
  <si>
    <t>Leko - saszetki lub równoważny</t>
  </si>
  <si>
    <t>98.</t>
  </si>
  <si>
    <t>wata celulozowa</t>
  </si>
  <si>
    <t>kg</t>
  </si>
  <si>
    <t>5 kg</t>
  </si>
  <si>
    <t>Lignina w płatach</t>
  </si>
  <si>
    <t>99.</t>
  </si>
  <si>
    <t>150 g</t>
  </si>
  <si>
    <t>Lignina w rolce</t>
  </si>
  <si>
    <t>100.</t>
  </si>
  <si>
    <t>płyn do dezynfekcji rąk</t>
  </si>
  <si>
    <t>do higienicznego i chirurgicznego odkażania rąk</t>
  </si>
  <si>
    <t xml:space="preserve">Manisoft płyn </t>
  </si>
  <si>
    <t>101.</t>
  </si>
  <si>
    <t>6 l</t>
  </si>
  <si>
    <t>102.</t>
  </si>
  <si>
    <t>maseczka chirurgiczna</t>
  </si>
  <si>
    <t>jednorazowego użytku koloru zielonego</t>
  </si>
  <si>
    <t>z gumką</t>
  </si>
  <si>
    <t>Maseczka chirurgiczna j.uż.</t>
  </si>
  <si>
    <t>103.</t>
  </si>
  <si>
    <t>104.</t>
  </si>
  <si>
    <t>maseczka do sztucznego oddychania</t>
  </si>
  <si>
    <t>Maseczka do sztucznego oddychania typ "Serduszko"</t>
  </si>
  <si>
    <t>105.</t>
  </si>
  <si>
    <t>maska tlenowa dla dorosłych</t>
  </si>
  <si>
    <t>maska, dren, rezerwuar</t>
  </si>
  <si>
    <t>Maska tlenowa dla dorosłych</t>
  </si>
  <si>
    <t>106.</t>
  </si>
  <si>
    <t>maska tlenowa dla dzieci</t>
  </si>
  <si>
    <t>Maska tlenowa dla dzieci</t>
  </si>
  <si>
    <t>107.</t>
  </si>
  <si>
    <t>Maska krtaniowa I-GEL</t>
  </si>
  <si>
    <t>nr 5 - dorośli Large 90+ kg - kolor pomarańczowy</t>
  </si>
  <si>
    <t>Maska krtaniowa żelowa I-GEL</t>
  </si>
  <si>
    <t>108.</t>
  </si>
  <si>
    <t>nr 4 - dorośli Medium 50-90 kg - kolor zielony</t>
  </si>
  <si>
    <t>109.</t>
  </si>
  <si>
    <t>nr 3 - dorośli Small 30-60 kg - kolor żółty</t>
  </si>
  <si>
    <t>110.</t>
  </si>
  <si>
    <t>nr 2.5 - dzieci 25-35 kg - kolor biały</t>
  </si>
  <si>
    <t>111.</t>
  </si>
  <si>
    <t>emulsja do pielęgnacji rąk</t>
  </si>
  <si>
    <t>360 ml</t>
  </si>
  <si>
    <t xml:space="preserve">MEDiWAX emulsja na bazie wosku pszczelego z pompką </t>
  </si>
  <si>
    <t>112.</t>
  </si>
  <si>
    <t>medyczne okulary ochronne</t>
  </si>
  <si>
    <t>MILLENIA GOGGLES lub równoważny</t>
  </si>
  <si>
    <t>113.</t>
  </si>
  <si>
    <t>mydło w płynie</t>
  </si>
  <si>
    <t>Mydło w płynie antybakteryjne</t>
  </si>
  <si>
    <t>114.</t>
  </si>
  <si>
    <t>nakłuwacz jednorazowy</t>
  </si>
  <si>
    <t>1,8 mm 21 G</t>
  </si>
  <si>
    <t>200 szt</t>
  </si>
  <si>
    <t>Nakłuwacz z samochowającym się ostrzem</t>
  </si>
  <si>
    <t>115.</t>
  </si>
  <si>
    <t>gaza wypełniajaca</t>
  </si>
  <si>
    <t>jałpwe</t>
  </si>
  <si>
    <t>4,5 x 4,1 yards</t>
  </si>
  <si>
    <t>NAR S-ROLLED GAUZE gaza skompresowana lub równoważny</t>
  </si>
  <si>
    <t>116.</t>
  </si>
  <si>
    <t>NAR Z-fold GAUZE gaza taktyczna skompresowana lub równoważny</t>
  </si>
  <si>
    <t>117.</t>
  </si>
  <si>
    <t>nożyczki ratownicze</t>
  </si>
  <si>
    <t>118.</t>
  </si>
  <si>
    <t>opatrunek okluzyjny na rany klatki piersiowej</t>
  </si>
  <si>
    <t>HALO CHEST SEAL lub równoważny</t>
  </si>
  <si>
    <t>119.</t>
  </si>
  <si>
    <t>HYFIN VENT TWINPACK lub równoważny</t>
  </si>
  <si>
    <t>120.</t>
  </si>
  <si>
    <t>odstraszacz na kleszcze dla ludzi ultradźwiękowy</t>
  </si>
  <si>
    <t>odstraszacz na kleszcze dla ludzi TICKLESS CHUMAN lub równoważny</t>
  </si>
  <si>
    <t>121.</t>
  </si>
  <si>
    <t>ogrzewacz do rąk chemiczny uniwersalny podwójny MFH</t>
  </si>
  <si>
    <t>122.</t>
  </si>
  <si>
    <t>opatrunek indywidualny</t>
  </si>
  <si>
    <t>wodoszczelny, jałowy</t>
  </si>
  <si>
    <t>4"</t>
  </si>
  <si>
    <t>1szt.</t>
  </si>
  <si>
    <t>Olaes Modular Bandage 4"</t>
  </si>
  <si>
    <t>123.</t>
  </si>
  <si>
    <t>6"</t>
  </si>
  <si>
    <t>Olaes Modular Bandage 6"</t>
  </si>
  <si>
    <t>124.</t>
  </si>
  <si>
    <t>opaska dziana 10cm x 4m</t>
  </si>
  <si>
    <t>bawełniana, tkana</t>
  </si>
  <si>
    <t xml:space="preserve">Opaska dziana podtrzymująca </t>
  </si>
  <si>
    <t>125.</t>
  </si>
  <si>
    <t>opaska dziana 15cm x 4m</t>
  </si>
  <si>
    <t>126.</t>
  </si>
  <si>
    <t>opaska dziana 5cm x 4m</t>
  </si>
  <si>
    <t>127.</t>
  </si>
  <si>
    <t>opaska elastyczna 10m x 4m</t>
  </si>
  <si>
    <t>bawełniana z zapinką</t>
  </si>
  <si>
    <t>Opaska elastyczna uciskowa z zapinką</t>
  </si>
  <si>
    <t>128.</t>
  </si>
  <si>
    <t>opaska elastyczna 12cm x 4m</t>
  </si>
  <si>
    <t>129.</t>
  </si>
  <si>
    <t>opaska elastyczna 15cm x 4m</t>
  </si>
  <si>
    <t>130.</t>
  </si>
  <si>
    <t>opaska elastyczna 8m x 4m</t>
  </si>
  <si>
    <t>131.</t>
  </si>
  <si>
    <t>opatrunek indywidualny typ A</t>
  </si>
  <si>
    <t>gaza opatrunkowa , jałowa</t>
  </si>
  <si>
    <t>Opatrunek indywidualny A</t>
  </si>
  <si>
    <t>132.</t>
  </si>
  <si>
    <t>Opatrunek indywidualny typ W</t>
  </si>
  <si>
    <t>133.</t>
  </si>
  <si>
    <t>Opatrunek indywidualny typ G</t>
  </si>
  <si>
    <t>134.</t>
  </si>
  <si>
    <t xml:space="preserve">opatrunek indywidualny </t>
  </si>
  <si>
    <t>Opatrunek indywidualny typ M</t>
  </si>
  <si>
    <t>135.</t>
  </si>
  <si>
    <t>opatrunek oczny</t>
  </si>
  <si>
    <t>56x70 mm</t>
  </si>
  <si>
    <t>Opatrunek oczny</t>
  </si>
  <si>
    <t>136.</t>
  </si>
  <si>
    <t>opatrunek brzuszny</t>
  </si>
  <si>
    <t>20" x 20" (około 48cm x 48cm)</t>
  </si>
  <si>
    <t>Opatrunek Olaes Blast Bandage</t>
  </si>
  <si>
    <t>137.</t>
  </si>
  <si>
    <t>osobisty opatrunek taktyczny</t>
  </si>
  <si>
    <t>178 X 10 CM</t>
  </si>
  <si>
    <t>Opatrunek osobisty ETD 4 lub równoważny</t>
  </si>
  <si>
    <t>138.</t>
  </si>
  <si>
    <t>lubrykant do rurki</t>
  </si>
  <si>
    <t>Lubrykant żel nawilzajacy</t>
  </si>
  <si>
    <t>139.</t>
  </si>
  <si>
    <t>5g</t>
  </si>
  <si>
    <t>Optilube Lubricating Jelly</t>
  </si>
  <si>
    <t>140.</t>
  </si>
  <si>
    <t>papier do ekg</t>
  </si>
  <si>
    <t>106 mm x 25 m</t>
  </si>
  <si>
    <t>papier do EKG Corpuls 3</t>
  </si>
  <si>
    <t>141.</t>
  </si>
  <si>
    <t>pęseta</t>
  </si>
  <si>
    <t>Pęseta anatomiczna standard</t>
  </si>
  <si>
    <t>142.</t>
  </si>
  <si>
    <t>pipeta plastikowa</t>
  </si>
  <si>
    <t>30 cm</t>
  </si>
  <si>
    <t>Pipeta</t>
  </si>
  <si>
    <t>143.</t>
  </si>
  <si>
    <t>plaster z opatrunkiem 10cm x 6cm</t>
  </si>
  <si>
    <t>plaster hypoalergiczny z materiałem opatrunkowym</t>
  </si>
  <si>
    <t>Plaster z opatrunkiem</t>
  </si>
  <si>
    <t>144.</t>
  </si>
  <si>
    <t>plaster z opatrunkiem 10cm x 8cm</t>
  </si>
  <si>
    <t>145.</t>
  </si>
  <si>
    <t>plaster z opatrunkiem niejałowy 6cm x 1m</t>
  </si>
  <si>
    <t>plaster hypoalergiczny, włókninowy</t>
  </si>
  <si>
    <t>146.</t>
  </si>
  <si>
    <t>plaster uniwersalny na skaleczenia i rany</t>
  </si>
  <si>
    <t>nie jałowy</t>
  </si>
  <si>
    <t>19 x76 mm</t>
  </si>
  <si>
    <t>Plaster na skaleczenia</t>
  </si>
  <si>
    <t>147.</t>
  </si>
  <si>
    <t>plaster na pęcherze średnie</t>
  </si>
  <si>
    <t>średnie</t>
  </si>
  <si>
    <t>5 szt</t>
  </si>
  <si>
    <t>Plastry Compeed</t>
  </si>
  <si>
    <t>148.</t>
  </si>
  <si>
    <t>pojemnik na skażone odpady</t>
  </si>
  <si>
    <t>0,7 l</t>
  </si>
  <si>
    <t>Pojemnik medyczny na skażone odpady/igły 0,7 l</t>
  </si>
  <si>
    <t>149.</t>
  </si>
  <si>
    <t>podklad higieniczny na rolce j.uż.</t>
  </si>
  <si>
    <t>celulozowy</t>
  </si>
  <si>
    <t>50- 60 x80 cm A'50</t>
  </si>
  <si>
    <t>Podkład higieniczny</t>
  </si>
  <si>
    <t>150.</t>
  </si>
  <si>
    <t>probówka szklana płaskodenna z nakrętką</t>
  </si>
  <si>
    <t>40 ml</t>
  </si>
  <si>
    <t xml:space="preserve">Probówka szklana </t>
  </si>
  <si>
    <t>151.</t>
  </si>
  <si>
    <t>20 ml</t>
  </si>
  <si>
    <t>Probówka szklana</t>
  </si>
  <si>
    <t>152.</t>
  </si>
  <si>
    <t>prześcieradło j.uż.</t>
  </si>
  <si>
    <t>podfoliowane</t>
  </si>
  <si>
    <t>50x80 cm A'50</t>
  </si>
  <si>
    <t xml:space="preserve">Prześcieradło na rolce </t>
  </si>
  <si>
    <t>153.</t>
  </si>
  <si>
    <t>prześcieradło jednorazowe</t>
  </si>
  <si>
    <t>210cm x 160 cm</t>
  </si>
  <si>
    <t>Prześcieradło włókninowe zielone podfoliowane</t>
  </si>
  <si>
    <t>154.</t>
  </si>
  <si>
    <t>przylepiec bez opatrunku 5 cm x 5m</t>
  </si>
  <si>
    <t>przylepiec hypoalergiczny, włókninowy</t>
  </si>
  <si>
    <t>Przylepiec bez opatrunku</t>
  </si>
  <si>
    <t>155.</t>
  </si>
  <si>
    <t>przylepiec bez opatrunku 1,25 cm x 5m</t>
  </si>
  <si>
    <t xml:space="preserve">Przylepiec bez opatrunku </t>
  </si>
  <si>
    <t>156.</t>
  </si>
  <si>
    <t>przylepiec bez opatrunku 2,5 cm x 5m</t>
  </si>
  <si>
    <t>157.</t>
  </si>
  <si>
    <t>przylepiec bez opatrunku 2,5 cm x 5 m</t>
  </si>
  <si>
    <t>przylepiec hypoalergiczny, jedwabny</t>
  </si>
  <si>
    <t>pakowany pojedyńczo</t>
  </si>
  <si>
    <t>Przylepiec bez opatrunku jedwabny</t>
  </si>
  <si>
    <t>158.</t>
  </si>
  <si>
    <t>przyrząd do płynów infuzyjnych</t>
  </si>
  <si>
    <t xml:space="preserve">jałowy </t>
  </si>
  <si>
    <t>Przyrząd do podawania płynów infuzyjnych j.uż.</t>
  </si>
  <si>
    <t>159.</t>
  </si>
  <si>
    <t>10 cm x 3,65 m</t>
  </si>
  <si>
    <t>QuikClot Combat Gauze XL, Gaza składana w "Z", marker RTG lub równowazny</t>
  </si>
  <si>
    <t>160.</t>
  </si>
  <si>
    <t>rękawiczki</t>
  </si>
  <si>
    <t>lateksowe,niejałowe</t>
  </si>
  <si>
    <t>rozmiar "XL"</t>
  </si>
  <si>
    <t>Rękawiczki lateksowe, bezpudrowe</t>
  </si>
  <si>
    <t>161.</t>
  </si>
  <si>
    <t>nitrylowe,niejałowe</t>
  </si>
  <si>
    <t>rozmiar XS</t>
  </si>
  <si>
    <t>Rękawiczki nitrylowe bezpudrowe</t>
  </si>
  <si>
    <t>162.</t>
  </si>
  <si>
    <t>rozmiar S</t>
  </si>
  <si>
    <t>163.</t>
  </si>
  <si>
    <t>rozmiar "M"</t>
  </si>
  <si>
    <t>164.</t>
  </si>
  <si>
    <t>rozmiar "L"</t>
  </si>
  <si>
    <t>165.</t>
  </si>
  <si>
    <t>166.</t>
  </si>
  <si>
    <t>maseczka ratownicza</t>
  </si>
  <si>
    <t xml:space="preserve">Rescue Breather </t>
  </si>
  <si>
    <t>167.</t>
  </si>
  <si>
    <t>168.</t>
  </si>
  <si>
    <t>rozmiar 'S'</t>
  </si>
  <si>
    <t>Rękawiczki lateksowe, pudrowane</t>
  </si>
  <si>
    <t>169.</t>
  </si>
  <si>
    <t>rozmiar 'M"</t>
  </si>
  <si>
    <t>170.</t>
  </si>
  <si>
    <t>winylowe</t>
  </si>
  <si>
    <t>Rękawiczki winylowe pudrowane niebieskie</t>
  </si>
  <si>
    <t>171.</t>
  </si>
  <si>
    <t>172.</t>
  </si>
  <si>
    <t>rozmiar 'L"</t>
  </si>
  <si>
    <t>173.</t>
  </si>
  <si>
    <t>174.</t>
  </si>
  <si>
    <t>rękawice ratownicze</t>
  </si>
  <si>
    <t>1 para</t>
  </si>
  <si>
    <t>rękawiczki ratownicze nitrylowe</t>
  </si>
  <si>
    <t>175.</t>
  </si>
  <si>
    <t>rurka do respiratora PARAPAC</t>
  </si>
  <si>
    <t>150 cm</t>
  </si>
  <si>
    <t>rurka do respiratora</t>
  </si>
  <si>
    <t>176.</t>
  </si>
  <si>
    <t>rurka intubacyjna</t>
  </si>
  <si>
    <t>6</t>
  </si>
  <si>
    <t>Rurka intubacyjna, ustno-nosowa typ Murphy</t>
  </si>
  <si>
    <t>177.</t>
  </si>
  <si>
    <t>7</t>
  </si>
  <si>
    <t>178.</t>
  </si>
  <si>
    <t xml:space="preserve">rurka intubacyjna </t>
  </si>
  <si>
    <t>jłlowa</t>
  </si>
  <si>
    <t>7,5</t>
  </si>
  <si>
    <t>Rurka intubacyjna ustno-nosowa z mankietem typ Murphy</t>
  </si>
  <si>
    <t>179.</t>
  </si>
  <si>
    <t>8</t>
  </si>
  <si>
    <t>180.</t>
  </si>
  <si>
    <t>9</t>
  </si>
  <si>
    <t>181.</t>
  </si>
  <si>
    <t>rurka krtaniowa</t>
  </si>
  <si>
    <t>nr 4</t>
  </si>
  <si>
    <t>Rurka krtaniowa LT-D czerwona</t>
  </si>
  <si>
    <t>182.</t>
  </si>
  <si>
    <t>nr 5</t>
  </si>
  <si>
    <t>Rurka krtaniowa LT-D fioletowa</t>
  </si>
  <si>
    <t>183.</t>
  </si>
  <si>
    <t>nr 2,5</t>
  </si>
  <si>
    <t>Rurka krtaniowa LT-D pomarańczowa</t>
  </si>
  <si>
    <t>184.</t>
  </si>
  <si>
    <t>nr 3</t>
  </si>
  <si>
    <t>Rurka krtaniowa LT-D żółta</t>
  </si>
  <si>
    <t>185.</t>
  </si>
  <si>
    <t xml:space="preserve">rurka nosowo gardłowa </t>
  </si>
  <si>
    <t>18G  6 mm</t>
  </si>
  <si>
    <t xml:space="preserve">RURKA NOSOWA RUSCH </t>
  </si>
  <si>
    <t>186.</t>
  </si>
  <si>
    <t>20G  6.667 mm</t>
  </si>
  <si>
    <t>187.</t>
  </si>
  <si>
    <t>22G  7.333 mm</t>
  </si>
  <si>
    <t>188.</t>
  </si>
  <si>
    <t>24G  8 mm</t>
  </si>
  <si>
    <t>189.</t>
  </si>
  <si>
    <t>26G  8.667 mm</t>
  </si>
  <si>
    <t>RURKA NOSOWA RUSCH</t>
  </si>
  <si>
    <t>190.</t>
  </si>
  <si>
    <t>6.0</t>
  </si>
  <si>
    <t xml:space="preserve">RURKA NOSOWO-GARDŁOWA SUMI </t>
  </si>
  <si>
    <t>191.</t>
  </si>
  <si>
    <t>6.5</t>
  </si>
  <si>
    <t>192.</t>
  </si>
  <si>
    <t>7.0</t>
  </si>
  <si>
    <t>193.</t>
  </si>
  <si>
    <t>7.5</t>
  </si>
  <si>
    <t>194.</t>
  </si>
  <si>
    <t>195.</t>
  </si>
  <si>
    <t>rurka ustno-gardłowa</t>
  </si>
  <si>
    <t>000</t>
  </si>
  <si>
    <t>Rurka ustno-gardłowa Guedela</t>
  </si>
  <si>
    <t>196.</t>
  </si>
  <si>
    <t>00</t>
  </si>
  <si>
    <t>197.</t>
  </si>
  <si>
    <t>0</t>
  </si>
  <si>
    <t>198.</t>
  </si>
  <si>
    <t>1</t>
  </si>
  <si>
    <t>199.</t>
  </si>
  <si>
    <t>2</t>
  </si>
  <si>
    <t>200.</t>
  </si>
  <si>
    <t>3</t>
  </si>
  <si>
    <t>201.</t>
  </si>
  <si>
    <t>4</t>
  </si>
  <si>
    <t>202.</t>
  </si>
  <si>
    <t>5</t>
  </si>
  <si>
    <t>203.</t>
  </si>
  <si>
    <t>opatrunek penetrujący na rany klatki piersiowej</t>
  </si>
  <si>
    <t xml:space="preserve">RUSSELL CHEST SEAL </t>
  </si>
  <si>
    <t>204.</t>
  </si>
  <si>
    <t>SAM CHEST SEAL WITH opatrunek okluzyjny lub równowazny</t>
  </si>
  <si>
    <t>205.</t>
  </si>
  <si>
    <t>Opaska szkoleniowa SOFT</t>
  </si>
  <si>
    <t>206.</t>
  </si>
  <si>
    <t>emulsja do rąk</t>
  </si>
  <si>
    <t>Emulsja nawilżająco-regenerująca do rąk</t>
  </si>
  <si>
    <t>207.</t>
  </si>
  <si>
    <t>skalpel jednorazowy z rączką nr 10</t>
  </si>
  <si>
    <t>nr 10</t>
  </si>
  <si>
    <t>Skalpel jednorazowy z rączką jałowy</t>
  </si>
  <si>
    <t>208.</t>
  </si>
  <si>
    <t xml:space="preserve">Skinmam Soft </t>
  </si>
  <si>
    <t>209.</t>
  </si>
  <si>
    <t>210.</t>
  </si>
  <si>
    <t>preparat myjący do rąk</t>
  </si>
  <si>
    <t xml:space="preserve">Skinman Scrub </t>
  </si>
  <si>
    <t>211.</t>
  </si>
  <si>
    <t>alkoholowy preparat do dezynfekcji rąk</t>
  </si>
  <si>
    <t xml:space="preserve">Spirigel Complete z pompką </t>
  </si>
  <si>
    <t>212.</t>
  </si>
  <si>
    <t>Prowadnica do rurki intubacyjnej</t>
  </si>
  <si>
    <t xml:space="preserve">Prowadnica do rurki intubacyjnej dla dorosłych </t>
  </si>
  <si>
    <t>2113.</t>
  </si>
  <si>
    <t>Staza zaciskowa SAM XT</t>
  </si>
  <si>
    <t>214.</t>
  </si>
  <si>
    <t>SOFT-T W TAN</t>
  </si>
  <si>
    <t>215.</t>
  </si>
  <si>
    <t>SOFT-T W Gen 4</t>
  </si>
  <si>
    <t>216.</t>
  </si>
  <si>
    <t>SOFT - T Gen 5</t>
  </si>
  <si>
    <t>217.</t>
  </si>
  <si>
    <t xml:space="preserve">sporal A </t>
  </si>
  <si>
    <t>pasek bibuły</t>
  </si>
  <si>
    <t>Sporal A</t>
  </si>
  <si>
    <t>218.</t>
  </si>
  <si>
    <t>plastry zbliżające brzegi ran 6mm x 75mm</t>
  </si>
  <si>
    <t>plastry samoprzylepne, jałowe do zbliżania brzegów ran</t>
  </si>
  <si>
    <t>6 mm x 75 mm</t>
  </si>
  <si>
    <t>Steri-Strip</t>
  </si>
  <si>
    <t>219.</t>
  </si>
  <si>
    <t>strzykawka do rurki krtaniowej</t>
  </si>
  <si>
    <t xml:space="preserve"> 60 ml</t>
  </si>
  <si>
    <t>Strzykawka Vbm JU 60 ml 54-04-44</t>
  </si>
  <si>
    <t>220.</t>
  </si>
  <si>
    <t>strzykawka do rurki intubacyjnej</t>
  </si>
  <si>
    <t xml:space="preserve">Strzykawka z kodami barwnymi </t>
  </si>
  <si>
    <t>221.</t>
  </si>
  <si>
    <t>strzykawka</t>
  </si>
  <si>
    <t>2 ml</t>
  </si>
  <si>
    <t>Strzykawka Luera j.uż.</t>
  </si>
  <si>
    <t>222.</t>
  </si>
  <si>
    <t>5 ml</t>
  </si>
  <si>
    <t>223.</t>
  </si>
  <si>
    <t>10 ml</t>
  </si>
  <si>
    <t>224.</t>
  </si>
  <si>
    <t>225.</t>
  </si>
  <si>
    <t>stabilizator do rurki krtaniowej</t>
  </si>
  <si>
    <t xml:space="preserve">Stabilizator do rurek krtaniowych </t>
  </si>
  <si>
    <t>sztuczna krew</t>
  </si>
  <si>
    <t>Sztuczna krew w płynie Kryolan</t>
  </si>
  <si>
    <t>227.</t>
  </si>
  <si>
    <t>szyna do unieruchomienia złamań</t>
  </si>
  <si>
    <t>91 cm x 11cm</t>
  </si>
  <si>
    <t>Szyna do unieruchomienia Sam Splint</t>
  </si>
  <si>
    <t>228.</t>
  </si>
  <si>
    <t>światło chemiczne</t>
  </si>
  <si>
    <t>min. 12 h</t>
  </si>
  <si>
    <t>Światlo chemiczne żółte</t>
  </si>
  <si>
    <t>229.</t>
  </si>
  <si>
    <t>Światlo chemiczne czerwone</t>
  </si>
  <si>
    <t>230.</t>
  </si>
  <si>
    <t>Światło chemiczne zielone</t>
  </si>
  <si>
    <t>231.</t>
  </si>
  <si>
    <t>szpatułki laryngologiczne</t>
  </si>
  <si>
    <t>drewniane</t>
  </si>
  <si>
    <t>15 cm</t>
  </si>
  <si>
    <t>Szpatułki laryngologiczne drewniane</t>
  </si>
  <si>
    <t>232.</t>
  </si>
  <si>
    <t>szczypce do tygli</t>
  </si>
  <si>
    <t>stal nierdzewna</t>
  </si>
  <si>
    <t>24 cm</t>
  </si>
  <si>
    <t>Szczypce do tygli 24 cm</t>
  </si>
  <si>
    <t>233.</t>
  </si>
  <si>
    <t>uchwyt do rurki intubacyjnej</t>
  </si>
  <si>
    <t>dla doroslych</t>
  </si>
  <si>
    <t xml:space="preserve">Uchwyt do rurek intubacyjnych </t>
  </si>
  <si>
    <t>234.</t>
  </si>
  <si>
    <t xml:space="preserve">talk </t>
  </si>
  <si>
    <t xml:space="preserve">puder </t>
  </si>
  <si>
    <t>100g</t>
  </si>
  <si>
    <t>Talko kosmetyczny bezzapachowy</t>
  </si>
  <si>
    <t>235.</t>
  </si>
  <si>
    <t>test combo antygen</t>
  </si>
  <si>
    <t>test kasetkowy</t>
  </si>
  <si>
    <t>20-25 szt</t>
  </si>
  <si>
    <t>Test Combo Antygen na grypę A/B+Covid 19/RSV</t>
  </si>
  <si>
    <t>236.</t>
  </si>
  <si>
    <t>test narkotykowy ze śliny</t>
  </si>
  <si>
    <t>na 6 substancji narkotycznych</t>
  </si>
  <si>
    <t>Test narkotyczny ze śliny</t>
  </si>
  <si>
    <t>237.</t>
  </si>
  <si>
    <t>zestaw plastrów turystyczny z opatrunkiem</t>
  </si>
  <si>
    <t>plaseter hypoalergiczny z materiałem</t>
  </si>
  <si>
    <t>plaster hypoalerginczy z opatrunkiem</t>
  </si>
  <si>
    <t>od 20 do 30 szt.</t>
  </si>
  <si>
    <t>Turystyczny zestaw plastrów z opatrunkiem</t>
  </si>
  <si>
    <t>238.</t>
  </si>
  <si>
    <t>testy do kontroli sterylizacji</t>
  </si>
  <si>
    <t>test chemiczny</t>
  </si>
  <si>
    <t>250 szt</t>
  </si>
  <si>
    <t>Twindicator</t>
  </si>
  <si>
    <t>239.</t>
  </si>
  <si>
    <t xml:space="preserve">Velodes </t>
  </si>
  <si>
    <t>240.</t>
  </si>
  <si>
    <t>proszek</t>
  </si>
  <si>
    <t>200 g</t>
  </si>
  <si>
    <t xml:space="preserve">Vircon N </t>
  </si>
  <si>
    <t>241.</t>
  </si>
  <si>
    <t xml:space="preserve">Virkon S </t>
  </si>
  <si>
    <t>242.</t>
  </si>
  <si>
    <t>wata opatrunkowa</t>
  </si>
  <si>
    <t>bawełniano-wiskozowa</t>
  </si>
  <si>
    <t>Wata opatrunkowa bawełniano-wiskozowa</t>
  </si>
  <si>
    <t>243.</t>
  </si>
  <si>
    <t>wazelina</t>
  </si>
  <si>
    <t>maść</t>
  </si>
  <si>
    <t>20 g</t>
  </si>
  <si>
    <t>Wazelina biała</t>
  </si>
  <si>
    <t>244.</t>
  </si>
  <si>
    <t>wymazówka w probówce sterylna, transportowa</t>
  </si>
  <si>
    <t>11 x 170 mm</t>
  </si>
  <si>
    <t>wymazówka w probówce j.uż.</t>
  </si>
  <si>
    <t>245.</t>
  </si>
  <si>
    <t>worek samosprężalny BVM</t>
  </si>
  <si>
    <t>1 kpl</t>
  </si>
  <si>
    <t>worek samosprężalny resuscytator PACKET BVM</t>
  </si>
  <si>
    <t>246.</t>
  </si>
  <si>
    <t>woreczek WHIRL- PAK</t>
  </si>
  <si>
    <t>sterylne</t>
  </si>
  <si>
    <t>118 ML</t>
  </si>
  <si>
    <t>Woreczki WHIRL - PAK</t>
  </si>
  <si>
    <t>247.</t>
  </si>
  <si>
    <t>1627 ml</t>
  </si>
  <si>
    <t>248.</t>
  </si>
  <si>
    <t>woreczki WHIRL- PAK</t>
  </si>
  <si>
    <t>710 ml</t>
  </si>
  <si>
    <t>249.</t>
  </si>
  <si>
    <t>532 ml</t>
  </si>
  <si>
    <t>250.</t>
  </si>
  <si>
    <t>worki na odpady medyczne 60 L (czerwone)</t>
  </si>
  <si>
    <t>60 l</t>
  </si>
  <si>
    <t>20 szt</t>
  </si>
  <si>
    <t>worki na odpady medyczne</t>
  </si>
  <si>
    <t>251.</t>
  </si>
  <si>
    <t>wkład do apteczki DIN 13167</t>
  </si>
  <si>
    <t xml:space="preserve">przylepiec 5 m x 2,5 cm zestaw plastrów (14 szt) opatrunek indywidualny M opatrunek indywidualny G chusta opatrunkowa,  koc ratunkowy, nożyczki, rekawice winylowe, chusteczka nasaczona, instrukcja pierwszej pomocy        </t>
  </si>
  <si>
    <t>kpl</t>
  </si>
  <si>
    <t>Wklad do apteczki DIN 13167</t>
  </si>
  <si>
    <t>252.</t>
  </si>
  <si>
    <t>wkład do apteczki DIN 13164</t>
  </si>
  <si>
    <t>plaster z opatrunkiem 6x10 cm, plaster na szpulce 5m x 2,5 cm,  bandaż elastyczny 4mx6cm,bandaż elastyczny 4m x8 cm, rekawiczki winylowe, chusta opatrunkowa, zimny kompres, chusta trojkątna, opatrunek indywidualny M, opatrunek indywidualny G, opatrunek indywidualny K, kompres gazowy 10 x 10 cm, chusta trójkątna, koc ratunkowy, nożyczki, gazik do dezynfekcji, maseczka flizelinowa, instrukcja udzielania pierwszej pomocy</t>
  </si>
  <si>
    <t>Wkład do apteczki  DIN 13164</t>
  </si>
  <si>
    <t>253.</t>
  </si>
  <si>
    <t>wklad do apteczki DIN 13157</t>
  </si>
  <si>
    <t>plaster z opatrunkiem 6x10 cm, plaster na szpulce 5m x 2,5 cm, zestaw plastrów, bandaż elastyczny 4mx6cm,bandaż elastyczny 4m x8 cm, rekawiczki winylowe, chusta opatrunkowa, zimny kompres, chusta trojkątna, opatrunek indywidualny, kompres na rany, kompres na oko, koc termiczny,nożyczki, worek foliowy, instrukcja pierwszej pomocy</t>
  </si>
  <si>
    <t>Wkład do apteczki  DIN 13157</t>
  </si>
  <si>
    <t>254.</t>
  </si>
  <si>
    <t xml:space="preserve">zestaw do konikotomii </t>
  </si>
  <si>
    <t>Zestaw do konikotomii QUICKTRACH pakowany w tubie</t>
  </si>
  <si>
    <t>255.</t>
  </si>
  <si>
    <t>zestaw do odbarczania odmy</t>
  </si>
  <si>
    <t>cienkościenna kaniula,drenłączący z końcówką lock,strzykawka trzyczęściowa, worek</t>
  </si>
  <si>
    <t>Zestaw do odbarczania odmy  pakowany w tubiestaw do odbarczania odmy z drenem PLEUROFIX</t>
  </si>
  <si>
    <t>256.</t>
  </si>
  <si>
    <t>zestaw do zapobiegania hipotermii</t>
  </si>
  <si>
    <t>aktywny system koca grzewczego,do 10 godzin generowania ciepła, czterowarstwowa tkanina kompozytowa  198 x 110 cm</t>
  </si>
  <si>
    <t>HPMK Hypothermia Prevention and Management Kit zestaw przeciw hipotermii</t>
  </si>
  <si>
    <t>257.</t>
  </si>
  <si>
    <t>Zestaw chirurgiczny do szycia ran mały</t>
  </si>
  <si>
    <t>Imadło Mayo-Hegar 14 cm, kleszcze Pean wygięte 16 cm, nożyczki Deaver 13 cm proste, tępo ostre, pęseta anatomiczna prosta 15 cm, pęseta chirurgiczna prosta 15 cm, 2 opakowania nici niewchłanialnych:(3/8 koła/24mm, # 3,0 dł. Nitek 45cm, 3/8 koła/39mm, #2,0 dł. nitek 75 cm), strzykawka 10ml Luer, igły Luer w rozmiarach 0,8 i 1,2- po jednej sztuce,  rękawiczki chirurgiczne rozmiar 7,5-8,0 ( po jednej parze), kompresy gazowe 7,5cmx7,5 cm -10 sztuk, podkład chirurgiczny 110 x75 cm, miska zbiorcza na narzędzia.</t>
  </si>
  <si>
    <t xml:space="preserve">1 szt </t>
  </si>
  <si>
    <t>Zestaw zabiegowy mały</t>
  </si>
  <si>
    <t>258.</t>
  </si>
  <si>
    <t>zagryzak do rurki krtaniowej</t>
  </si>
  <si>
    <t xml:space="preserve"> jałowy</t>
  </si>
  <si>
    <t>rozm. 3</t>
  </si>
  <si>
    <t xml:space="preserve">Zagryzak do rurki krtaniowej LTD/LTS-D </t>
  </si>
  <si>
    <t>259.</t>
  </si>
  <si>
    <t>rozm.4</t>
  </si>
  <si>
    <t>260.</t>
  </si>
  <si>
    <t>rozm. 5</t>
  </si>
  <si>
    <t>261.</t>
  </si>
  <si>
    <t>złączka do pomiaru EtCO2 u dorosłych na rurkę intubacyjną</t>
  </si>
  <si>
    <t>30 szt</t>
  </si>
  <si>
    <t xml:space="preserve">złączka do czujników CO2 capOne na rurkę intubacyjną Corpuls 3 </t>
  </si>
  <si>
    <t>262.</t>
  </si>
  <si>
    <t>złączka nosowa CO2 do czujników capOne Corpuls 3</t>
  </si>
  <si>
    <t>30 szt.</t>
  </si>
  <si>
    <t xml:space="preserve">Złączka nosowe CO2 do czujników capOne  Corpuls 3 </t>
  </si>
  <si>
    <t>263.</t>
  </si>
  <si>
    <t>125 - 150ml</t>
  </si>
  <si>
    <t>żel na oparzenia w butelce</t>
  </si>
  <si>
    <t>264.</t>
  </si>
  <si>
    <t>rolowana</t>
  </si>
  <si>
    <t xml:space="preserve">skompresowana gaza wypełniajaca </t>
  </si>
  <si>
    <t>265.</t>
  </si>
  <si>
    <t>żel do ekg</t>
  </si>
  <si>
    <t>250 g</t>
  </si>
  <si>
    <t>Żel do EKG</t>
  </si>
  <si>
    <t>ochraniacze na obuwie j.uż.</t>
  </si>
  <si>
    <t>TYVEK</t>
  </si>
  <si>
    <t>ochraniacze na obuwie j.uż. Z tkaniny Tyvek, podeszwa antypoślizgowa</t>
  </si>
  <si>
    <t>maseczka ochronna</t>
  </si>
  <si>
    <t>FFP 3</t>
  </si>
  <si>
    <t>maseczka ochronna FFP 3</t>
  </si>
  <si>
    <t>FFP 2</t>
  </si>
  <si>
    <t>maseczka ochronna FFP 2</t>
  </si>
  <si>
    <t>Wartość Netto</t>
  </si>
  <si>
    <t>Wartość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</si>
</sst>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zł&quot;_-;\-* #,##0.00\ &quot;zł&quot;_-;_-* &quot;-&quot;??\ &quot;zł&quot;_-;_-@_-"/>
    <numFmt numFmtId="165" formatCode="#,##0.00\ &quot;zł&quot;"/>
  </numFmts>
  <fonts count="15">
    <font>
      <sz val="11"/>
      <color theme="1"/>
      <name val="Calibri"/>
      <family val="2"/>
      <scheme val="minor"/>
    </font>
    <font>
      <sz val="11"/>
      <color theme="1"/>
      <name val="Calibri"/>
      <family val="2"/>
      <scheme val="minor"/>
    </font>
    <font>
      <sz val="11"/>
      <name val="Czcionka tekstu podstawowego"/>
      <family val="2"/>
      <charset val="238"/>
    </font>
    <font>
      <sz val="11"/>
      <name val="Arial"/>
      <family val="2"/>
      <charset val="238"/>
    </font>
    <font>
      <b/>
      <sz val="11"/>
      <name val="Czcionka tekstu podstawowego"/>
      <charset val="238"/>
    </font>
    <font>
      <sz val="11"/>
      <name val="Czcionka tekstu podstawowego"/>
      <charset val="238"/>
    </font>
    <font>
      <b/>
      <sz val="10"/>
      <name val="Arial"/>
      <family val="2"/>
      <charset val="238"/>
    </font>
    <font>
      <sz val="10"/>
      <name val="Arial"/>
      <family val="2"/>
      <charset val="238"/>
    </font>
    <font>
      <b/>
      <sz val="10"/>
      <name val="Czcionka tekstu podstawowego"/>
      <charset val="238"/>
    </font>
    <font>
      <sz val="12"/>
      <name val="Arial"/>
      <family val="2"/>
      <charset val="238"/>
    </font>
    <font>
      <sz val="12"/>
      <name val="Arial"/>
      <family val="2"/>
    </font>
    <font>
      <b/>
      <sz val="16"/>
      <name val="Czcionka tekstu podstawowego"/>
      <charset val="238"/>
    </font>
    <font>
      <b/>
      <sz val="18"/>
      <name val="Czcionka tekstu podstawowego"/>
      <charset val="238"/>
    </font>
    <font>
      <b/>
      <sz val="12"/>
      <name val="Czcionka tekstu podstawowego"/>
      <charset val="238"/>
    </font>
    <font>
      <sz val="10"/>
      <name val="Czcionka tekstu podstawowego"/>
      <charset val="238"/>
    </font>
  </fonts>
  <fills count="8">
    <fill>
      <patternFill patternType="none"/>
    </fill>
    <fill>
      <patternFill patternType="gray125"/>
    </fill>
    <fill>
      <patternFill patternType="solid">
        <fgColor rgb="FFFFC00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2" fillId="0" borderId="0" xfId="0" applyFont="1"/>
    <xf numFmtId="0" fontId="2" fillId="0" borderId="0" xfId="0" applyFont="1" applyAlignment="1">
      <alignment horizontal="center"/>
    </xf>
    <xf numFmtId="44" fontId="2" fillId="0" borderId="0" xfId="1" applyFont="1" applyAlignment="1">
      <alignment horizontal="center" vertical="center"/>
    </xf>
    <xf numFmtId="9" fontId="2" fillId="0" borderId="0" xfId="1" applyNumberFormat="1" applyFont="1" applyAlignment="1">
      <alignment horizontal="center" vertical="center"/>
    </xf>
    <xf numFmtId="0" fontId="3" fillId="0" borderId="0" xfId="0" applyFont="1"/>
    <xf numFmtId="0" fontId="4" fillId="0" borderId="0" xfId="0" applyFont="1" applyAlignment="1">
      <alignment horizontal="center"/>
    </xf>
    <xf numFmtId="44" fontId="5" fillId="0" borderId="0" xfId="1" applyFont="1" applyAlignment="1">
      <alignment vertical="center"/>
    </xf>
    <xf numFmtId="9" fontId="5" fillId="0" borderId="0" xfId="1" applyNumberFormat="1" applyFont="1" applyAlignment="1">
      <alignment vertical="center"/>
    </xf>
    <xf numFmtId="0" fontId="2" fillId="0" borderId="0" xfId="1" applyNumberFormat="1" applyFont="1" applyAlignment="1">
      <alignment horizontal="center" vertical="center"/>
    </xf>
    <xf numFmtId="0" fontId="6" fillId="2" borderId="1" xfId="0" applyFont="1" applyFill="1" applyBorder="1" applyAlignment="1">
      <alignment horizontal="center" vertical="center" wrapText="1"/>
    </xf>
    <xf numFmtId="0"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0" fontId="4" fillId="2" borderId="0" xfId="0" applyFont="1" applyFill="1" applyAlignment="1">
      <alignment horizontal="center" vertical="center"/>
    </xf>
    <xf numFmtId="0" fontId="6" fillId="2" borderId="2" xfId="1" applyNumberFormat="1"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165" fontId="5" fillId="0" borderId="3" xfId="0" applyNumberFormat="1" applyFont="1" applyBorder="1" applyAlignment="1">
      <alignment horizontal="center" vertical="center" wrapText="1"/>
    </xf>
    <xf numFmtId="0" fontId="5" fillId="3" borderId="3" xfId="1" applyNumberFormat="1" applyFont="1" applyFill="1" applyBorder="1" applyAlignment="1">
      <alignment horizontal="center" vertical="center"/>
    </xf>
    <xf numFmtId="2" fontId="5" fillId="4" borderId="3" xfId="1" applyNumberFormat="1" applyFont="1" applyFill="1" applyBorder="1" applyAlignment="1">
      <alignment horizontal="center" vertical="center"/>
    </xf>
    <xf numFmtId="9" fontId="5" fillId="5" borderId="3" xfId="1" applyNumberFormat="1" applyFont="1" applyFill="1" applyBorder="1" applyAlignment="1">
      <alignment horizontal="center" vertical="center"/>
    </xf>
    <xf numFmtId="2" fontId="5" fillId="6" borderId="3" xfId="1" applyNumberFormat="1" applyFont="1" applyFill="1" applyBorder="1" applyAlignment="1">
      <alignment horizontal="center" vertical="center"/>
    </xf>
    <xf numFmtId="2" fontId="5" fillId="6" borderId="4" xfId="1" applyNumberFormat="1" applyFont="1" applyFill="1" applyBorder="1" applyAlignment="1">
      <alignment horizontal="center" vertical="center"/>
    </xf>
    <xf numFmtId="0" fontId="5" fillId="0" borderId="5" xfId="0" applyFont="1" applyBorder="1" applyAlignment="1">
      <alignment vertical="center"/>
    </xf>
    <xf numFmtId="0" fontId="5" fillId="0" borderId="0" xfId="0" applyFont="1" applyAlignment="1">
      <alignment vertical="center"/>
    </xf>
    <xf numFmtId="0" fontId="4" fillId="0" borderId="0" xfId="0" applyFont="1" applyAlignment="1">
      <alignment horizontal="center" vertical="center"/>
    </xf>
    <xf numFmtId="0" fontId="7" fillId="0" borderId="0" xfId="0" applyFont="1" applyAlignment="1">
      <alignment horizontal="center" vertical="center"/>
    </xf>
    <xf numFmtId="0" fontId="5" fillId="0" borderId="5" xfId="0" applyFont="1" applyBorder="1" applyAlignment="1">
      <alignment horizontal="center" vertical="center" wrapText="1"/>
    </xf>
    <xf numFmtId="165" fontId="5" fillId="0" borderId="5" xfId="0" applyNumberFormat="1" applyFont="1" applyBorder="1" applyAlignment="1">
      <alignment horizontal="center" vertical="center" wrapText="1"/>
    </xf>
    <xf numFmtId="2" fontId="5" fillId="4" borderId="5" xfId="1" applyNumberFormat="1" applyFont="1" applyFill="1" applyBorder="1" applyAlignment="1">
      <alignment horizontal="center" vertical="center"/>
    </xf>
    <xf numFmtId="0" fontId="5" fillId="0" borderId="5" xfId="0" applyFont="1" applyBorder="1" applyAlignment="1">
      <alignment horizontal="center" vertical="center"/>
    </xf>
    <xf numFmtId="0" fontId="8" fillId="0" borderId="0" xfId="0" applyFont="1" applyAlignment="1">
      <alignment horizontal="center" vertical="center"/>
    </xf>
    <xf numFmtId="0" fontId="9" fillId="0" borderId="5" xfId="0" applyFont="1" applyBorder="1" applyAlignment="1">
      <alignment horizontal="center" vertical="center" wrapText="1"/>
    </xf>
    <xf numFmtId="165" fontId="9" fillId="0" borderId="5" xfId="0" applyNumberFormat="1" applyFont="1" applyBorder="1" applyAlignment="1">
      <alignment horizontal="center" vertical="center" wrapText="1"/>
    </xf>
    <xf numFmtId="0" fontId="5" fillId="0" borderId="0" xfId="0" applyFont="1" applyAlignment="1">
      <alignment horizontal="center" vertical="center"/>
    </xf>
    <xf numFmtId="0" fontId="9" fillId="0" borderId="5" xfId="0" applyFont="1" applyBorder="1" applyAlignment="1">
      <alignment horizontal="center" vertical="center"/>
    </xf>
    <xf numFmtId="0" fontId="5" fillId="0" borderId="5" xfId="0" applyFont="1" applyBorder="1"/>
    <xf numFmtId="0" fontId="5" fillId="0" borderId="0" xfId="0" applyFont="1"/>
    <xf numFmtId="0" fontId="4" fillId="0" borderId="0" xfId="0" applyFont="1" applyAlignment="1">
      <alignment horizontal="center"/>
    </xf>
    <xf numFmtId="2" fontId="5" fillId="4" borderId="5" xfId="1"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3" fillId="0" borderId="0" xfId="0" applyFont="1" applyAlignment="1">
      <alignment vertical="center"/>
    </xf>
    <xf numFmtId="0" fontId="3" fillId="7" borderId="5" xfId="0" applyFont="1" applyFill="1" applyBorder="1" applyAlignment="1">
      <alignment horizontal="center" vertical="center" wrapText="1"/>
    </xf>
    <xf numFmtId="0" fontId="3" fillId="0" borderId="5" xfId="0" applyFont="1" applyBorder="1" applyAlignment="1">
      <alignment horizontal="center" vertical="center" wrapText="1"/>
    </xf>
    <xf numFmtId="2" fontId="3" fillId="4" borderId="5" xfId="1" applyNumberFormat="1" applyFont="1" applyFill="1" applyBorder="1" applyAlignment="1">
      <alignment horizontal="center" vertical="center" wrapText="1"/>
    </xf>
    <xf numFmtId="0" fontId="0" fillId="0" borderId="5" xfId="0" applyBorder="1"/>
    <xf numFmtId="49" fontId="9" fillId="0" borderId="5" xfId="0" applyNumberFormat="1" applyFont="1" applyBorder="1" applyAlignment="1">
      <alignment horizontal="center" vertical="center" wrapText="1"/>
    </xf>
    <xf numFmtId="0" fontId="7" fillId="0" borderId="0" xfId="0" applyFont="1"/>
    <xf numFmtId="2" fontId="5" fillId="4" borderId="5" xfId="0" applyNumberFormat="1" applyFont="1" applyFill="1" applyBorder="1" applyAlignment="1">
      <alignment horizontal="center" vertical="center"/>
    </xf>
    <xf numFmtId="165" fontId="3" fillId="0" borderId="5" xfId="0" applyNumberFormat="1" applyFont="1" applyBorder="1" applyAlignment="1">
      <alignment horizontal="center" vertical="center" wrapText="1"/>
    </xf>
    <xf numFmtId="2" fontId="2" fillId="4" borderId="5" xfId="1" applyNumberFormat="1" applyFont="1" applyFill="1" applyBorder="1" applyAlignment="1">
      <alignment horizontal="center" vertical="center"/>
    </xf>
    <xf numFmtId="0" fontId="10" fillId="0" borderId="5" xfId="0" applyFont="1" applyBorder="1" applyAlignment="1">
      <alignment horizontal="center" vertical="center" wrapText="1"/>
    </xf>
    <xf numFmtId="165" fontId="10" fillId="0" borderId="5" xfId="0" applyNumberFormat="1" applyFont="1" applyBorder="1" applyAlignment="1">
      <alignment horizontal="center" vertical="center" wrapText="1"/>
    </xf>
    <xf numFmtId="165" fontId="11" fillId="0" borderId="4" xfId="0" applyNumberFormat="1" applyFont="1" applyBorder="1" applyAlignment="1">
      <alignment vertical="center" wrapText="1"/>
    </xf>
    <xf numFmtId="165" fontId="11" fillId="0" borderId="6" xfId="0" applyNumberFormat="1" applyFont="1" applyBorder="1" applyAlignment="1">
      <alignment vertical="center" wrapText="1"/>
    </xf>
    <xf numFmtId="165" fontId="11" fillId="0" borderId="7" xfId="0" applyNumberFormat="1" applyFont="1" applyBorder="1" applyAlignment="1">
      <alignment vertical="center" wrapText="1"/>
    </xf>
    <xf numFmtId="2" fontId="12" fillId="0" borderId="5" xfId="1" applyNumberFormat="1" applyFont="1" applyBorder="1" applyAlignment="1">
      <alignment vertical="center"/>
    </xf>
    <xf numFmtId="2" fontId="12" fillId="0" borderId="8" xfId="1" applyNumberFormat="1" applyFont="1" applyBorder="1" applyAlignment="1">
      <alignment vertical="center"/>
    </xf>
    <xf numFmtId="44" fontId="2" fillId="0" borderId="0" xfId="1" applyFont="1" applyAlignment="1">
      <alignment vertical="center"/>
    </xf>
    <xf numFmtId="9" fontId="2" fillId="0" borderId="0" xfId="1" applyNumberFormat="1" applyFont="1" applyAlignment="1">
      <alignment vertical="center"/>
    </xf>
    <xf numFmtId="0" fontId="6" fillId="2" borderId="9" xfId="1" applyNumberFormat="1" applyFont="1" applyFill="1" applyBorder="1" applyAlignment="1">
      <alignment horizontal="center" vertical="center" wrapText="1"/>
    </xf>
    <xf numFmtId="0" fontId="13" fillId="0" borderId="0" xfId="0" applyFont="1"/>
    <xf numFmtId="0" fontId="14" fillId="0" borderId="0" xfId="0" applyFont="1" applyAlignment="1">
      <alignment vertical="center"/>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276"/>
  <sheetViews>
    <sheetView tabSelected="1" workbookViewId="0">
      <selection activeCell="I1" sqref="I1"/>
    </sheetView>
  </sheetViews>
  <sheetFormatPr defaultRowHeight="15"/>
  <cols>
    <col min="1" max="1" width="5.28515625" style="1" customWidth="1"/>
    <col min="2" max="2" width="35" style="1" customWidth="1"/>
    <col min="3" max="3" width="19.140625" style="1" customWidth="1"/>
    <col min="4" max="4" width="32.5703125" style="1" customWidth="1"/>
    <col min="5" max="5" width="9.140625" style="1"/>
    <col min="6" max="6" width="40.7109375" style="1" customWidth="1"/>
    <col min="7" max="7" width="11.42578125" style="58" customWidth="1"/>
    <col min="8" max="8" width="13.85546875" style="58" customWidth="1"/>
    <col min="9" max="9" width="13.85546875" style="59" customWidth="1"/>
    <col min="10" max="11" width="13.85546875" style="58" hidden="1" customWidth="1"/>
    <col min="12" max="14" width="18.7109375" style="58" customWidth="1"/>
    <col min="17" max="17" width="9.28515625" style="1" customWidth="1"/>
    <col min="18" max="18" width="141.42578125" style="5" customWidth="1"/>
    <col min="19" max="16384" width="9.140625" style="1"/>
  </cols>
  <sheetData>
    <row r="1" spans="1:27">
      <c r="F1" s="2"/>
      <c r="G1" s="3"/>
      <c r="H1" s="3"/>
      <c r="I1" s="4" t="s">
        <v>0</v>
      </c>
      <c r="J1" s="3"/>
      <c r="K1" s="3"/>
      <c r="L1" s="3"/>
      <c r="M1" s="3"/>
      <c r="N1" s="3"/>
    </row>
    <row r="2" spans="1:27">
      <c r="A2" s="6" t="s">
        <v>1</v>
      </c>
      <c r="B2" s="6"/>
      <c r="C2" s="6"/>
      <c r="D2" s="6"/>
      <c r="E2" s="6"/>
      <c r="F2" s="6"/>
      <c r="G2" s="7"/>
      <c r="H2" s="7"/>
      <c r="I2" s="8"/>
      <c r="J2" s="7"/>
      <c r="K2" s="7"/>
      <c r="L2" s="7"/>
      <c r="M2" s="7"/>
      <c r="N2" s="7"/>
    </row>
    <row r="3" spans="1:27">
      <c r="A3" s="6" t="s">
        <v>2</v>
      </c>
      <c r="B3" s="6"/>
      <c r="C3" s="6"/>
      <c r="D3" s="6"/>
      <c r="E3" s="6"/>
      <c r="F3" s="6"/>
      <c r="G3" s="7"/>
      <c r="H3" s="7"/>
      <c r="I3" s="8"/>
      <c r="J3" s="7"/>
      <c r="K3" s="7"/>
      <c r="L3" s="7"/>
      <c r="M3" s="7"/>
      <c r="N3" s="7"/>
    </row>
    <row r="4" spans="1:27" ht="15.75" thickBot="1">
      <c r="A4" s="2">
        <v>1</v>
      </c>
      <c r="B4" s="2">
        <v>2</v>
      </c>
      <c r="C4" s="2">
        <v>3</v>
      </c>
      <c r="D4" s="2">
        <v>4</v>
      </c>
      <c r="E4" s="2">
        <v>5</v>
      </c>
      <c r="F4" s="2">
        <v>6</v>
      </c>
      <c r="G4" s="2">
        <v>7</v>
      </c>
      <c r="H4" s="2">
        <v>8</v>
      </c>
      <c r="I4" s="2">
        <v>9</v>
      </c>
      <c r="J4" s="2">
        <v>10</v>
      </c>
      <c r="K4" s="2">
        <v>11</v>
      </c>
      <c r="L4" s="2">
        <v>12</v>
      </c>
      <c r="M4" s="2">
        <v>13</v>
      </c>
      <c r="N4" s="2">
        <v>14</v>
      </c>
      <c r="O4" s="2">
        <v>15</v>
      </c>
      <c r="Q4" s="9"/>
    </row>
    <row r="5" spans="1:27" ht="67.5" customHeight="1" thickBot="1">
      <c r="A5" s="10" t="s">
        <v>3</v>
      </c>
      <c r="B5" s="10" t="s">
        <v>4</v>
      </c>
      <c r="C5" s="10" t="s">
        <v>5</v>
      </c>
      <c r="D5" s="10" t="s">
        <v>6</v>
      </c>
      <c r="E5" s="10" t="s">
        <v>7</v>
      </c>
      <c r="F5" s="10" t="s">
        <v>8</v>
      </c>
      <c r="G5" s="11" t="s">
        <v>9</v>
      </c>
      <c r="H5" s="11" t="s">
        <v>10</v>
      </c>
      <c r="I5" s="12" t="s">
        <v>11</v>
      </c>
      <c r="J5" s="11" t="s">
        <v>12</v>
      </c>
      <c r="K5" s="11" t="s">
        <v>13</v>
      </c>
      <c r="L5" s="11" t="s">
        <v>14</v>
      </c>
      <c r="M5" s="11" t="s">
        <v>15</v>
      </c>
      <c r="N5" s="11" t="s">
        <v>16</v>
      </c>
      <c r="O5" s="13" t="s">
        <v>17</v>
      </c>
      <c r="P5" s="1"/>
      <c r="Q5" s="14" t="s">
        <v>18</v>
      </c>
      <c r="R5" s="14" t="s">
        <v>19</v>
      </c>
    </row>
    <row r="6" spans="1:27" s="24" customFormat="1" ht="29.25" customHeight="1">
      <c r="A6" s="15">
        <v>1</v>
      </c>
      <c r="B6" s="16" t="s">
        <v>20</v>
      </c>
      <c r="C6" s="16" t="s">
        <v>21</v>
      </c>
      <c r="D6" s="16" t="s">
        <v>21</v>
      </c>
      <c r="E6" s="16" t="s">
        <v>22</v>
      </c>
      <c r="F6" s="17" t="s">
        <v>23</v>
      </c>
      <c r="G6" s="18">
        <v>3</v>
      </c>
      <c r="H6" s="19"/>
      <c r="I6" s="20"/>
      <c r="J6" s="21">
        <f>H6*I6</f>
        <v>0</v>
      </c>
      <c r="K6" s="21">
        <f>H6-J6</f>
        <v>0</v>
      </c>
      <c r="L6" s="21">
        <f t="shared" ref="L6:L69" si="0">N6-M6</f>
        <v>0</v>
      </c>
      <c r="M6" s="21">
        <f t="shared" ref="M6:M69" si="1">N6*I6</f>
        <v>0</v>
      </c>
      <c r="N6" s="22">
        <f t="shared" ref="N6:N69" si="2">H6*G6</f>
        <v>0</v>
      </c>
      <c r="O6" s="23"/>
      <c r="Q6" s="25"/>
      <c r="R6" s="26" t="s">
        <v>24</v>
      </c>
    </row>
    <row r="7" spans="1:27" s="24" customFormat="1" ht="29.25" customHeight="1">
      <c r="A7" s="15" t="s">
        <v>25</v>
      </c>
      <c r="B7" s="16" t="s">
        <v>26</v>
      </c>
      <c r="C7" s="16" t="s">
        <v>21</v>
      </c>
      <c r="D7" s="16" t="s">
        <v>21</v>
      </c>
      <c r="E7" s="16" t="s">
        <v>22</v>
      </c>
      <c r="F7" s="17" t="s">
        <v>27</v>
      </c>
      <c r="G7" s="18">
        <v>4</v>
      </c>
      <c r="H7" s="19"/>
      <c r="I7" s="20"/>
      <c r="J7" s="21">
        <f t="shared" ref="J7:J70" si="3">H7*I7</f>
        <v>0</v>
      </c>
      <c r="K7" s="21">
        <f t="shared" ref="K7:K70" si="4">H7-J7</f>
        <v>0</v>
      </c>
      <c r="L7" s="21">
        <f t="shared" si="0"/>
        <v>0</v>
      </c>
      <c r="M7" s="21">
        <f t="shared" si="1"/>
        <v>0</v>
      </c>
      <c r="N7" s="22">
        <f t="shared" si="2"/>
        <v>0</v>
      </c>
      <c r="O7" s="23"/>
      <c r="Q7" s="25"/>
      <c r="R7" s="26" t="s">
        <v>24</v>
      </c>
    </row>
    <row r="8" spans="1:27" s="24" customFormat="1" ht="29.25" customHeight="1">
      <c r="A8" s="15" t="s">
        <v>28</v>
      </c>
      <c r="B8" s="16" t="s">
        <v>29</v>
      </c>
      <c r="C8" s="16" t="s">
        <v>21</v>
      </c>
      <c r="D8" s="16" t="s">
        <v>21</v>
      </c>
      <c r="E8" s="16" t="s">
        <v>30</v>
      </c>
      <c r="F8" s="17" t="s">
        <v>31</v>
      </c>
      <c r="G8" s="18">
        <v>3</v>
      </c>
      <c r="H8" s="19"/>
      <c r="I8" s="20"/>
      <c r="J8" s="21">
        <f t="shared" si="3"/>
        <v>0</v>
      </c>
      <c r="K8" s="21">
        <f t="shared" si="4"/>
        <v>0</v>
      </c>
      <c r="L8" s="21">
        <f t="shared" si="0"/>
        <v>0</v>
      </c>
      <c r="M8" s="21">
        <f t="shared" si="1"/>
        <v>0</v>
      </c>
      <c r="N8" s="22">
        <f t="shared" si="2"/>
        <v>0</v>
      </c>
      <c r="O8" s="23"/>
      <c r="Q8" s="25"/>
      <c r="R8" s="26" t="s">
        <v>24</v>
      </c>
    </row>
    <row r="9" spans="1:27" s="24" customFormat="1" ht="29.25" customHeight="1">
      <c r="A9" s="15" t="s">
        <v>32</v>
      </c>
      <c r="B9" s="27" t="s">
        <v>33</v>
      </c>
      <c r="C9" s="27" t="s">
        <v>21</v>
      </c>
      <c r="D9" s="27" t="s">
        <v>21</v>
      </c>
      <c r="E9" s="27" t="s">
        <v>22</v>
      </c>
      <c r="F9" s="28" t="s">
        <v>34</v>
      </c>
      <c r="G9" s="18">
        <v>2</v>
      </c>
      <c r="H9" s="29"/>
      <c r="I9" s="20"/>
      <c r="J9" s="21">
        <f t="shared" si="3"/>
        <v>0</v>
      </c>
      <c r="K9" s="21">
        <f t="shared" si="4"/>
        <v>0</v>
      </c>
      <c r="L9" s="21">
        <f t="shared" si="0"/>
        <v>0</v>
      </c>
      <c r="M9" s="21">
        <f t="shared" si="1"/>
        <v>0</v>
      </c>
      <c r="N9" s="22">
        <f t="shared" si="2"/>
        <v>0</v>
      </c>
      <c r="O9" s="23"/>
      <c r="Q9" s="25"/>
      <c r="R9" s="26" t="s">
        <v>24</v>
      </c>
    </row>
    <row r="10" spans="1:27" s="24" customFormat="1" ht="29.25" customHeight="1">
      <c r="A10" s="30" t="s">
        <v>35</v>
      </c>
      <c r="B10" s="27" t="s">
        <v>20</v>
      </c>
      <c r="C10" s="27" t="s">
        <v>21</v>
      </c>
      <c r="D10" s="27" t="s">
        <v>21</v>
      </c>
      <c r="E10" s="27" t="s">
        <v>22</v>
      </c>
      <c r="F10" s="28" t="s">
        <v>36</v>
      </c>
      <c r="G10" s="18">
        <v>4</v>
      </c>
      <c r="H10" s="29"/>
      <c r="I10" s="20"/>
      <c r="J10" s="21">
        <f t="shared" si="3"/>
        <v>0</v>
      </c>
      <c r="K10" s="21">
        <f t="shared" si="4"/>
        <v>0</v>
      </c>
      <c r="L10" s="21">
        <f t="shared" si="0"/>
        <v>0</v>
      </c>
      <c r="M10" s="21">
        <f t="shared" si="1"/>
        <v>0</v>
      </c>
      <c r="N10" s="22">
        <f t="shared" si="2"/>
        <v>0</v>
      </c>
      <c r="O10" s="23"/>
      <c r="Q10" s="25"/>
      <c r="R10" s="26" t="s">
        <v>24</v>
      </c>
    </row>
    <row r="11" spans="1:27" s="24" customFormat="1" ht="29.25" customHeight="1">
      <c r="A11" s="30" t="s">
        <v>37</v>
      </c>
      <c r="B11" s="27" t="s">
        <v>38</v>
      </c>
      <c r="C11" s="27" t="s">
        <v>39</v>
      </c>
      <c r="D11" s="27" t="s">
        <v>40</v>
      </c>
      <c r="E11" s="27" t="s">
        <v>41</v>
      </c>
      <c r="F11" s="28" t="s">
        <v>42</v>
      </c>
      <c r="G11" s="18">
        <v>14</v>
      </c>
      <c r="H11" s="29"/>
      <c r="I11" s="20"/>
      <c r="J11" s="21">
        <f t="shared" si="3"/>
        <v>0</v>
      </c>
      <c r="K11" s="21">
        <f t="shared" si="4"/>
        <v>0</v>
      </c>
      <c r="L11" s="21">
        <f t="shared" si="0"/>
        <v>0</v>
      </c>
      <c r="M11" s="21">
        <f t="shared" si="1"/>
        <v>0</v>
      </c>
      <c r="N11" s="22">
        <f t="shared" si="2"/>
        <v>0</v>
      </c>
      <c r="O11" s="23"/>
      <c r="Q11" s="25"/>
      <c r="R11" s="26" t="s">
        <v>43</v>
      </c>
    </row>
    <row r="12" spans="1:27" s="24" customFormat="1" ht="29.25" customHeight="1">
      <c r="A12" s="30" t="s">
        <v>44</v>
      </c>
      <c r="B12" s="27" t="s">
        <v>45</v>
      </c>
      <c r="C12" s="27" t="s">
        <v>46</v>
      </c>
      <c r="D12" s="27" t="s">
        <v>21</v>
      </c>
      <c r="E12" s="27" t="s">
        <v>41</v>
      </c>
      <c r="F12" s="28" t="s">
        <v>47</v>
      </c>
      <c r="G12" s="18">
        <v>11</v>
      </c>
      <c r="H12" s="29"/>
      <c r="I12" s="20"/>
      <c r="J12" s="21">
        <f t="shared" si="3"/>
        <v>0</v>
      </c>
      <c r="K12" s="21">
        <f t="shared" si="4"/>
        <v>0</v>
      </c>
      <c r="L12" s="21">
        <f t="shared" si="0"/>
        <v>0</v>
      </c>
      <c r="M12" s="21">
        <f t="shared" si="1"/>
        <v>0</v>
      </c>
      <c r="N12" s="22">
        <f t="shared" si="2"/>
        <v>0</v>
      </c>
      <c r="O12" s="23"/>
      <c r="Q12" s="25"/>
      <c r="R12" s="26" t="s">
        <v>43</v>
      </c>
      <c r="W12" s="62"/>
      <c r="X12" s="62"/>
      <c r="Y12" s="62"/>
      <c r="Z12" s="62"/>
      <c r="AA12" s="62"/>
    </row>
    <row r="13" spans="1:27" s="24" customFormat="1" ht="29.25" customHeight="1">
      <c r="A13" s="30" t="s">
        <v>48</v>
      </c>
      <c r="B13" s="27" t="s">
        <v>49</v>
      </c>
      <c r="C13" s="27" t="s">
        <v>50</v>
      </c>
      <c r="D13" s="27" t="s">
        <v>51</v>
      </c>
      <c r="E13" s="27" t="s">
        <v>52</v>
      </c>
      <c r="F13" s="28" t="s">
        <v>53</v>
      </c>
      <c r="G13" s="18">
        <v>11</v>
      </c>
      <c r="H13" s="29"/>
      <c r="I13" s="20"/>
      <c r="J13" s="21">
        <f t="shared" si="3"/>
        <v>0</v>
      </c>
      <c r="K13" s="21">
        <f t="shared" si="4"/>
        <v>0</v>
      </c>
      <c r="L13" s="21">
        <f t="shared" si="0"/>
        <v>0</v>
      </c>
      <c r="M13" s="21">
        <f t="shared" si="1"/>
        <v>0</v>
      </c>
      <c r="N13" s="22">
        <f t="shared" si="2"/>
        <v>0</v>
      </c>
      <c r="O13" s="23"/>
      <c r="Q13" s="25"/>
      <c r="R13" s="26" t="s">
        <v>43</v>
      </c>
    </row>
    <row r="14" spans="1:27" s="24" customFormat="1" ht="29.25" customHeight="1">
      <c r="A14" s="30" t="s">
        <v>54</v>
      </c>
      <c r="B14" s="27" t="s">
        <v>55</v>
      </c>
      <c r="C14" s="27" t="s">
        <v>56</v>
      </c>
      <c r="D14" s="27" t="s">
        <v>57</v>
      </c>
      <c r="E14" s="27" t="s">
        <v>58</v>
      </c>
      <c r="F14" s="28" t="s">
        <v>59</v>
      </c>
      <c r="G14" s="18">
        <v>38</v>
      </c>
      <c r="H14" s="29"/>
      <c r="I14" s="20"/>
      <c r="J14" s="21">
        <f t="shared" si="3"/>
        <v>0</v>
      </c>
      <c r="K14" s="21">
        <f t="shared" si="4"/>
        <v>0</v>
      </c>
      <c r="L14" s="21">
        <f t="shared" si="0"/>
        <v>0</v>
      </c>
      <c r="M14" s="21">
        <f t="shared" si="1"/>
        <v>0</v>
      </c>
      <c r="N14" s="22">
        <f t="shared" si="2"/>
        <v>0</v>
      </c>
      <c r="O14" s="23"/>
      <c r="Q14" s="31"/>
      <c r="R14" s="26" t="s">
        <v>60</v>
      </c>
    </row>
    <row r="15" spans="1:27" s="24" customFormat="1" ht="29.25" customHeight="1">
      <c r="A15" s="30" t="s">
        <v>61</v>
      </c>
      <c r="B15" s="27" t="s">
        <v>62</v>
      </c>
      <c r="C15" s="27" t="s">
        <v>46</v>
      </c>
      <c r="D15" s="27" t="s">
        <v>21</v>
      </c>
      <c r="E15" s="27" t="s">
        <v>63</v>
      </c>
      <c r="F15" s="28" t="s">
        <v>64</v>
      </c>
      <c r="G15" s="18">
        <v>2</v>
      </c>
      <c r="H15" s="29"/>
      <c r="I15" s="20"/>
      <c r="J15" s="21">
        <f t="shared" si="3"/>
        <v>0</v>
      </c>
      <c r="K15" s="21">
        <f t="shared" si="4"/>
        <v>0</v>
      </c>
      <c r="L15" s="21">
        <f t="shared" si="0"/>
        <v>0</v>
      </c>
      <c r="M15" s="21">
        <f t="shared" si="1"/>
        <v>0</v>
      </c>
      <c r="N15" s="22">
        <f t="shared" si="2"/>
        <v>0</v>
      </c>
      <c r="O15" s="23"/>
      <c r="Q15" s="25"/>
      <c r="R15" s="26" t="s">
        <v>24</v>
      </c>
    </row>
    <row r="16" spans="1:27" s="24" customFormat="1" ht="29.25" customHeight="1">
      <c r="A16" s="30" t="s">
        <v>65</v>
      </c>
      <c r="B16" s="27" t="s">
        <v>66</v>
      </c>
      <c r="C16" s="27" t="s">
        <v>46</v>
      </c>
      <c r="D16" s="27" t="s">
        <v>21</v>
      </c>
      <c r="E16" s="27" t="s">
        <v>63</v>
      </c>
      <c r="F16" s="28" t="s">
        <v>64</v>
      </c>
      <c r="G16" s="18">
        <v>2</v>
      </c>
      <c r="H16" s="29"/>
      <c r="I16" s="20"/>
      <c r="J16" s="21">
        <f t="shared" si="3"/>
        <v>0</v>
      </c>
      <c r="K16" s="21">
        <f t="shared" si="4"/>
        <v>0</v>
      </c>
      <c r="L16" s="21">
        <f t="shared" si="0"/>
        <v>0</v>
      </c>
      <c r="M16" s="21">
        <f t="shared" si="1"/>
        <v>0</v>
      </c>
      <c r="N16" s="22">
        <f t="shared" si="2"/>
        <v>0</v>
      </c>
      <c r="O16" s="23"/>
      <c r="Q16" s="25"/>
      <c r="R16" s="26" t="s">
        <v>24</v>
      </c>
    </row>
    <row r="17" spans="1:20" s="24" customFormat="1" ht="29.25" customHeight="1">
      <c r="A17" s="30" t="s">
        <v>67</v>
      </c>
      <c r="B17" s="27" t="s">
        <v>68</v>
      </c>
      <c r="C17" s="27" t="s">
        <v>69</v>
      </c>
      <c r="D17" s="27" t="s">
        <v>70</v>
      </c>
      <c r="E17" s="27" t="s">
        <v>63</v>
      </c>
      <c r="F17" s="28" t="s">
        <v>71</v>
      </c>
      <c r="G17" s="18">
        <v>427</v>
      </c>
      <c r="H17" s="29"/>
      <c r="I17" s="20"/>
      <c r="J17" s="21">
        <f t="shared" si="3"/>
        <v>0</v>
      </c>
      <c r="K17" s="21">
        <f t="shared" si="4"/>
        <v>0</v>
      </c>
      <c r="L17" s="21">
        <f t="shared" si="0"/>
        <v>0</v>
      </c>
      <c r="M17" s="21">
        <f t="shared" si="1"/>
        <v>0</v>
      </c>
      <c r="N17" s="22">
        <f t="shared" si="2"/>
        <v>0</v>
      </c>
      <c r="O17" s="23"/>
      <c r="Q17" s="25">
        <v>15</v>
      </c>
      <c r="R17" s="26"/>
    </row>
    <row r="18" spans="1:20" s="24" customFormat="1" ht="29.25" customHeight="1">
      <c r="A18" s="30" t="s">
        <v>72</v>
      </c>
      <c r="B18" s="27" t="s">
        <v>73</v>
      </c>
      <c r="C18" s="27" t="s">
        <v>21</v>
      </c>
      <c r="D18" s="27" t="s">
        <v>74</v>
      </c>
      <c r="E18" s="27" t="s">
        <v>63</v>
      </c>
      <c r="F18" s="28" t="s">
        <v>75</v>
      </c>
      <c r="G18" s="18">
        <v>0</v>
      </c>
      <c r="H18" s="29"/>
      <c r="I18" s="20"/>
      <c r="J18" s="21">
        <f t="shared" si="3"/>
        <v>0</v>
      </c>
      <c r="K18" s="21">
        <f t="shared" si="4"/>
        <v>0</v>
      </c>
      <c r="L18" s="21">
        <f t="shared" si="0"/>
        <v>0</v>
      </c>
      <c r="M18" s="21">
        <f t="shared" si="1"/>
        <v>0</v>
      </c>
      <c r="N18" s="22">
        <f t="shared" si="2"/>
        <v>0</v>
      </c>
      <c r="O18" s="23"/>
      <c r="Q18" s="25"/>
      <c r="R18" s="26" t="s">
        <v>24</v>
      </c>
    </row>
    <row r="19" spans="1:20" s="34" customFormat="1" ht="29.25" customHeight="1">
      <c r="A19" s="30" t="s">
        <v>76</v>
      </c>
      <c r="B19" s="32" t="s">
        <v>77</v>
      </c>
      <c r="C19" s="32" t="s">
        <v>21</v>
      </c>
      <c r="D19" s="32" t="s">
        <v>78</v>
      </c>
      <c r="E19" s="32" t="s">
        <v>63</v>
      </c>
      <c r="F19" s="33" t="s">
        <v>79</v>
      </c>
      <c r="G19" s="18">
        <v>1</v>
      </c>
      <c r="H19" s="29"/>
      <c r="I19" s="20"/>
      <c r="J19" s="21">
        <f t="shared" si="3"/>
        <v>0</v>
      </c>
      <c r="K19" s="21">
        <f t="shared" si="4"/>
        <v>0</v>
      </c>
      <c r="L19" s="21">
        <f t="shared" si="0"/>
        <v>0</v>
      </c>
      <c r="M19" s="21">
        <f t="shared" si="1"/>
        <v>0</v>
      </c>
      <c r="N19" s="22">
        <f t="shared" si="2"/>
        <v>0</v>
      </c>
      <c r="O19" s="30"/>
      <c r="Q19" s="25"/>
      <c r="R19" s="26" t="s">
        <v>24</v>
      </c>
      <c r="S19" s="24"/>
      <c r="T19" s="24"/>
    </row>
    <row r="20" spans="1:20" s="34" customFormat="1" ht="29.25" customHeight="1">
      <c r="A20" s="30" t="s">
        <v>80</v>
      </c>
      <c r="B20" s="27" t="s">
        <v>81</v>
      </c>
      <c r="C20" s="27" t="s">
        <v>82</v>
      </c>
      <c r="D20" s="27" t="s">
        <v>21</v>
      </c>
      <c r="E20" s="27" t="s">
        <v>63</v>
      </c>
      <c r="F20" s="28" t="s">
        <v>83</v>
      </c>
      <c r="G20" s="18">
        <v>662</v>
      </c>
      <c r="H20" s="29"/>
      <c r="I20" s="20"/>
      <c r="J20" s="21">
        <f t="shared" si="3"/>
        <v>0</v>
      </c>
      <c r="K20" s="21">
        <f t="shared" si="4"/>
        <v>0</v>
      </c>
      <c r="L20" s="21">
        <f t="shared" si="0"/>
        <v>0</v>
      </c>
      <c r="M20" s="21">
        <f t="shared" si="1"/>
        <v>0</v>
      </c>
      <c r="N20" s="22">
        <f t="shared" si="2"/>
        <v>0</v>
      </c>
      <c r="O20" s="30"/>
      <c r="Q20" s="25">
        <v>10</v>
      </c>
      <c r="R20" s="26"/>
    </row>
    <row r="21" spans="1:20" s="24" customFormat="1" ht="29.25" customHeight="1">
      <c r="A21" s="30" t="s">
        <v>84</v>
      </c>
      <c r="B21" s="27" t="s">
        <v>85</v>
      </c>
      <c r="C21" s="27" t="s">
        <v>82</v>
      </c>
      <c r="D21" s="27" t="s">
        <v>86</v>
      </c>
      <c r="E21" s="27" t="s">
        <v>63</v>
      </c>
      <c r="F21" s="28" t="s">
        <v>87</v>
      </c>
      <c r="G21" s="18">
        <v>4</v>
      </c>
      <c r="H21" s="29"/>
      <c r="I21" s="20"/>
      <c r="J21" s="21">
        <f t="shared" si="3"/>
        <v>0</v>
      </c>
      <c r="K21" s="21">
        <f t="shared" si="4"/>
        <v>0</v>
      </c>
      <c r="L21" s="21">
        <f t="shared" si="0"/>
        <v>0</v>
      </c>
      <c r="M21" s="21">
        <f t="shared" si="1"/>
        <v>0</v>
      </c>
      <c r="N21" s="22">
        <f t="shared" si="2"/>
        <v>0</v>
      </c>
      <c r="O21" s="23"/>
      <c r="Q21" s="25"/>
      <c r="R21" s="26" t="s">
        <v>24</v>
      </c>
      <c r="S21" s="34"/>
      <c r="T21" s="34"/>
    </row>
    <row r="22" spans="1:20" s="24" customFormat="1" ht="29.25" customHeight="1">
      <c r="A22" s="30" t="s">
        <v>88</v>
      </c>
      <c r="B22" s="27" t="s">
        <v>85</v>
      </c>
      <c r="C22" s="27" t="s">
        <v>82</v>
      </c>
      <c r="D22" s="27" t="s">
        <v>89</v>
      </c>
      <c r="E22" s="27" t="s">
        <v>63</v>
      </c>
      <c r="F22" s="28" t="s">
        <v>90</v>
      </c>
      <c r="G22" s="18">
        <v>18</v>
      </c>
      <c r="H22" s="29"/>
      <c r="I22" s="20"/>
      <c r="J22" s="21">
        <f t="shared" si="3"/>
        <v>0</v>
      </c>
      <c r="K22" s="21">
        <f t="shared" si="4"/>
        <v>0</v>
      </c>
      <c r="L22" s="21">
        <f t="shared" si="0"/>
        <v>0</v>
      </c>
      <c r="M22" s="21">
        <f t="shared" si="1"/>
        <v>0</v>
      </c>
      <c r="N22" s="22">
        <f t="shared" si="2"/>
        <v>0</v>
      </c>
      <c r="O22" s="23"/>
      <c r="Q22" s="25">
        <v>16</v>
      </c>
      <c r="R22" s="26"/>
    </row>
    <row r="23" spans="1:20" s="24" customFormat="1" ht="29.25" customHeight="1">
      <c r="A23" s="30" t="s">
        <v>91</v>
      </c>
      <c r="B23" s="27" t="s">
        <v>85</v>
      </c>
      <c r="C23" s="27" t="s">
        <v>82</v>
      </c>
      <c r="D23" s="27" t="s">
        <v>92</v>
      </c>
      <c r="E23" s="27" t="s">
        <v>93</v>
      </c>
      <c r="F23" s="28" t="s">
        <v>90</v>
      </c>
      <c r="G23" s="18">
        <v>14</v>
      </c>
      <c r="H23" s="29"/>
      <c r="I23" s="20"/>
      <c r="J23" s="21">
        <f t="shared" si="3"/>
        <v>0</v>
      </c>
      <c r="K23" s="21">
        <f t="shared" si="4"/>
        <v>0</v>
      </c>
      <c r="L23" s="21">
        <f t="shared" si="0"/>
        <v>0</v>
      </c>
      <c r="M23" s="21">
        <f t="shared" si="1"/>
        <v>0</v>
      </c>
      <c r="N23" s="22">
        <f t="shared" si="2"/>
        <v>0</v>
      </c>
      <c r="O23" s="23"/>
      <c r="Q23" s="25">
        <v>16</v>
      </c>
      <c r="R23" s="26"/>
    </row>
    <row r="24" spans="1:20" s="24" customFormat="1" ht="29.25" customHeight="1">
      <c r="A24" s="30" t="s">
        <v>94</v>
      </c>
      <c r="B24" s="32" t="s">
        <v>87</v>
      </c>
      <c r="C24" s="32" t="s">
        <v>82</v>
      </c>
      <c r="D24" s="32" t="s">
        <v>95</v>
      </c>
      <c r="E24" s="32" t="s">
        <v>63</v>
      </c>
      <c r="F24" s="35" t="s">
        <v>96</v>
      </c>
      <c r="G24" s="18">
        <v>9</v>
      </c>
      <c r="H24" s="29"/>
      <c r="I24" s="20"/>
      <c r="J24" s="21">
        <f t="shared" si="3"/>
        <v>0</v>
      </c>
      <c r="K24" s="21">
        <f t="shared" si="4"/>
        <v>0</v>
      </c>
      <c r="L24" s="21">
        <f t="shared" si="0"/>
        <v>0</v>
      </c>
      <c r="M24" s="21">
        <f t="shared" si="1"/>
        <v>0</v>
      </c>
      <c r="N24" s="22">
        <f t="shared" si="2"/>
        <v>0</v>
      </c>
      <c r="O24" s="23"/>
      <c r="Q24" s="25">
        <v>16</v>
      </c>
      <c r="R24" s="26"/>
    </row>
    <row r="25" spans="1:20" s="24" customFormat="1" ht="29.25" customHeight="1">
      <c r="A25" s="30" t="s">
        <v>97</v>
      </c>
      <c r="B25" s="32" t="s">
        <v>98</v>
      </c>
      <c r="C25" s="32" t="s">
        <v>99</v>
      </c>
      <c r="D25" s="32" t="s">
        <v>100</v>
      </c>
      <c r="E25" s="32" t="s">
        <v>63</v>
      </c>
      <c r="F25" s="33" t="s">
        <v>101</v>
      </c>
      <c r="G25" s="18">
        <v>0</v>
      </c>
      <c r="H25" s="29"/>
      <c r="I25" s="20"/>
      <c r="J25" s="21">
        <f t="shared" si="3"/>
        <v>0</v>
      </c>
      <c r="K25" s="21">
        <f t="shared" si="4"/>
        <v>0</v>
      </c>
      <c r="L25" s="21">
        <f t="shared" si="0"/>
        <v>0</v>
      </c>
      <c r="M25" s="21">
        <f t="shared" si="1"/>
        <v>0</v>
      </c>
      <c r="N25" s="22">
        <f t="shared" si="2"/>
        <v>0</v>
      </c>
      <c r="O25" s="23"/>
      <c r="Q25" s="25"/>
      <c r="R25" s="26" t="s">
        <v>24</v>
      </c>
    </row>
    <row r="26" spans="1:20" s="24" customFormat="1" ht="29.25" customHeight="1">
      <c r="A26" s="30" t="s">
        <v>102</v>
      </c>
      <c r="B26" s="32" t="s">
        <v>103</v>
      </c>
      <c r="C26" s="32" t="s">
        <v>104</v>
      </c>
      <c r="D26" s="32" t="s">
        <v>105</v>
      </c>
      <c r="E26" s="32" t="s">
        <v>63</v>
      </c>
      <c r="F26" s="33" t="s">
        <v>106</v>
      </c>
      <c r="G26" s="18">
        <v>0</v>
      </c>
      <c r="H26" s="29"/>
      <c r="I26" s="20"/>
      <c r="J26" s="21">
        <f t="shared" si="3"/>
        <v>0</v>
      </c>
      <c r="K26" s="21">
        <f t="shared" si="4"/>
        <v>0</v>
      </c>
      <c r="L26" s="21">
        <f t="shared" si="0"/>
        <v>0</v>
      </c>
      <c r="M26" s="21">
        <f t="shared" si="1"/>
        <v>0</v>
      </c>
      <c r="N26" s="22">
        <f t="shared" si="2"/>
        <v>0</v>
      </c>
      <c r="O26" s="23"/>
      <c r="Q26" s="25"/>
      <c r="R26" s="26" t="s">
        <v>24</v>
      </c>
    </row>
    <row r="27" spans="1:20" s="24" customFormat="1" ht="29.25" customHeight="1">
      <c r="A27" s="30" t="s">
        <v>107</v>
      </c>
      <c r="B27" s="32" t="s">
        <v>103</v>
      </c>
      <c r="C27" s="32" t="s">
        <v>104</v>
      </c>
      <c r="D27" s="32" t="s">
        <v>108</v>
      </c>
      <c r="E27" s="32" t="s">
        <v>63</v>
      </c>
      <c r="F27" s="33" t="s">
        <v>106</v>
      </c>
      <c r="G27" s="18">
        <v>0</v>
      </c>
      <c r="H27" s="29"/>
      <c r="I27" s="20"/>
      <c r="J27" s="21">
        <f t="shared" si="3"/>
        <v>0</v>
      </c>
      <c r="K27" s="21">
        <f t="shared" si="4"/>
        <v>0</v>
      </c>
      <c r="L27" s="21">
        <f t="shared" si="0"/>
        <v>0</v>
      </c>
      <c r="M27" s="21">
        <f t="shared" si="1"/>
        <v>0</v>
      </c>
      <c r="N27" s="22">
        <f t="shared" si="2"/>
        <v>0</v>
      </c>
      <c r="O27" s="23"/>
      <c r="Q27" s="25"/>
      <c r="R27" s="26" t="s">
        <v>24</v>
      </c>
    </row>
    <row r="28" spans="1:20" s="24" customFormat="1" ht="29.25" customHeight="1">
      <c r="A28" s="30" t="s">
        <v>109</v>
      </c>
      <c r="B28" s="32" t="s">
        <v>103</v>
      </c>
      <c r="C28" s="32" t="s">
        <v>104</v>
      </c>
      <c r="D28" s="32" t="s">
        <v>110</v>
      </c>
      <c r="E28" s="32" t="s">
        <v>63</v>
      </c>
      <c r="F28" s="33" t="s">
        <v>106</v>
      </c>
      <c r="G28" s="18">
        <v>0</v>
      </c>
      <c r="H28" s="29"/>
      <c r="I28" s="20"/>
      <c r="J28" s="21">
        <f t="shared" si="3"/>
        <v>0</v>
      </c>
      <c r="K28" s="21">
        <f t="shared" si="4"/>
        <v>0</v>
      </c>
      <c r="L28" s="21">
        <f t="shared" si="0"/>
        <v>0</v>
      </c>
      <c r="M28" s="21">
        <f t="shared" si="1"/>
        <v>0</v>
      </c>
      <c r="N28" s="22">
        <f t="shared" si="2"/>
        <v>0</v>
      </c>
      <c r="O28" s="23"/>
      <c r="Q28" s="25"/>
      <c r="R28" s="26" t="s">
        <v>24</v>
      </c>
    </row>
    <row r="29" spans="1:20" s="24" customFormat="1" ht="29.25" customHeight="1">
      <c r="A29" s="30" t="s">
        <v>111</v>
      </c>
      <c r="B29" s="32" t="s">
        <v>112</v>
      </c>
      <c r="C29" s="32" t="s">
        <v>113</v>
      </c>
      <c r="D29" s="32" t="s">
        <v>108</v>
      </c>
      <c r="E29" s="32" t="s">
        <v>63</v>
      </c>
      <c r="F29" s="33" t="s">
        <v>114</v>
      </c>
      <c r="G29" s="18">
        <v>0</v>
      </c>
      <c r="H29" s="29"/>
      <c r="I29" s="20"/>
      <c r="J29" s="21">
        <f t="shared" si="3"/>
        <v>0</v>
      </c>
      <c r="K29" s="21">
        <f t="shared" si="4"/>
        <v>0</v>
      </c>
      <c r="L29" s="21">
        <f t="shared" si="0"/>
        <v>0</v>
      </c>
      <c r="M29" s="21">
        <f t="shared" si="1"/>
        <v>0</v>
      </c>
      <c r="N29" s="22">
        <f t="shared" si="2"/>
        <v>0</v>
      </c>
      <c r="O29" s="23"/>
      <c r="Q29" s="25"/>
      <c r="R29" s="26" t="s">
        <v>24</v>
      </c>
    </row>
    <row r="30" spans="1:20" s="24" customFormat="1" ht="29.25" customHeight="1">
      <c r="A30" s="30" t="s">
        <v>115</v>
      </c>
      <c r="B30" s="32" t="s">
        <v>112</v>
      </c>
      <c r="C30" s="32" t="s">
        <v>113</v>
      </c>
      <c r="D30" s="32" t="s">
        <v>116</v>
      </c>
      <c r="E30" s="32" t="s">
        <v>63</v>
      </c>
      <c r="F30" s="33" t="s">
        <v>114</v>
      </c>
      <c r="G30" s="18">
        <v>0</v>
      </c>
      <c r="H30" s="29"/>
      <c r="I30" s="20"/>
      <c r="J30" s="21">
        <f t="shared" si="3"/>
        <v>0</v>
      </c>
      <c r="K30" s="21">
        <f t="shared" si="4"/>
        <v>0</v>
      </c>
      <c r="L30" s="21">
        <f t="shared" si="0"/>
        <v>0</v>
      </c>
      <c r="M30" s="21">
        <f t="shared" si="1"/>
        <v>0</v>
      </c>
      <c r="N30" s="22">
        <f t="shared" si="2"/>
        <v>0</v>
      </c>
      <c r="O30" s="23"/>
      <c r="Q30" s="25"/>
      <c r="R30" s="26" t="s">
        <v>24</v>
      </c>
    </row>
    <row r="31" spans="1:20" s="24" customFormat="1" ht="29.25" customHeight="1">
      <c r="A31" s="30" t="s">
        <v>117</v>
      </c>
      <c r="B31" s="27" t="s">
        <v>118</v>
      </c>
      <c r="C31" s="27" t="s">
        <v>46</v>
      </c>
      <c r="D31" s="27" t="s">
        <v>21</v>
      </c>
      <c r="E31" s="27" t="s">
        <v>119</v>
      </c>
      <c r="F31" s="28" t="s">
        <v>120</v>
      </c>
      <c r="G31" s="18">
        <v>23</v>
      </c>
      <c r="H31" s="29"/>
      <c r="I31" s="20"/>
      <c r="J31" s="21">
        <f t="shared" si="3"/>
        <v>0</v>
      </c>
      <c r="K31" s="21">
        <f t="shared" si="4"/>
        <v>0</v>
      </c>
      <c r="L31" s="21">
        <f t="shared" si="0"/>
        <v>0</v>
      </c>
      <c r="M31" s="21">
        <f t="shared" si="1"/>
        <v>0</v>
      </c>
      <c r="N31" s="22">
        <f t="shared" si="2"/>
        <v>0</v>
      </c>
      <c r="O31" s="23"/>
      <c r="Q31" s="25"/>
      <c r="R31" s="26" t="s">
        <v>24</v>
      </c>
    </row>
    <row r="32" spans="1:20" s="24" customFormat="1" ht="29.25" customHeight="1">
      <c r="A32" s="30" t="s">
        <v>121</v>
      </c>
      <c r="B32" s="27" t="s">
        <v>122</v>
      </c>
      <c r="C32" s="27" t="s">
        <v>21</v>
      </c>
      <c r="D32" s="27" t="s">
        <v>21</v>
      </c>
      <c r="E32" s="27" t="s">
        <v>63</v>
      </c>
      <c r="F32" s="28" t="s">
        <v>123</v>
      </c>
      <c r="G32" s="18">
        <v>21</v>
      </c>
      <c r="H32" s="29"/>
      <c r="I32" s="20"/>
      <c r="J32" s="21">
        <f t="shared" si="3"/>
        <v>0</v>
      </c>
      <c r="K32" s="21">
        <f t="shared" si="4"/>
        <v>0</v>
      </c>
      <c r="L32" s="21">
        <f t="shared" si="0"/>
        <v>0</v>
      </c>
      <c r="M32" s="21">
        <f t="shared" si="1"/>
        <v>0</v>
      </c>
      <c r="N32" s="22">
        <f t="shared" si="2"/>
        <v>0</v>
      </c>
      <c r="O32" s="23"/>
      <c r="Q32" s="25">
        <v>2</v>
      </c>
      <c r="R32" s="26"/>
    </row>
    <row r="33" spans="1:18" s="24" customFormat="1" ht="29.25" customHeight="1">
      <c r="A33" s="30" t="s">
        <v>124</v>
      </c>
      <c r="B33" s="27" t="s">
        <v>125</v>
      </c>
      <c r="C33" s="27" t="s">
        <v>126</v>
      </c>
      <c r="D33" s="27" t="s">
        <v>127</v>
      </c>
      <c r="E33" s="27" t="s">
        <v>63</v>
      </c>
      <c r="F33" s="28" t="s">
        <v>128</v>
      </c>
      <c r="G33" s="18">
        <v>10</v>
      </c>
      <c r="H33" s="29"/>
      <c r="I33" s="20"/>
      <c r="J33" s="21">
        <f t="shared" si="3"/>
        <v>0</v>
      </c>
      <c r="K33" s="21">
        <f t="shared" si="4"/>
        <v>0</v>
      </c>
      <c r="L33" s="21">
        <f t="shared" si="0"/>
        <v>0</v>
      </c>
      <c r="M33" s="21">
        <f t="shared" si="1"/>
        <v>0</v>
      </c>
      <c r="N33" s="22">
        <f t="shared" si="2"/>
        <v>0</v>
      </c>
      <c r="O33" s="23"/>
      <c r="Q33" s="25"/>
      <c r="R33" s="26" t="s">
        <v>24</v>
      </c>
    </row>
    <row r="34" spans="1:18" s="24" customFormat="1" ht="29.25" customHeight="1">
      <c r="A34" s="30" t="s">
        <v>129</v>
      </c>
      <c r="B34" s="27" t="s">
        <v>125</v>
      </c>
      <c r="C34" s="27" t="s">
        <v>126</v>
      </c>
      <c r="D34" s="27" t="s">
        <v>130</v>
      </c>
      <c r="E34" s="27" t="s">
        <v>63</v>
      </c>
      <c r="F34" s="28" t="s">
        <v>128</v>
      </c>
      <c r="G34" s="18">
        <v>10</v>
      </c>
      <c r="H34" s="29"/>
      <c r="I34" s="20"/>
      <c r="J34" s="21">
        <f t="shared" si="3"/>
        <v>0</v>
      </c>
      <c r="K34" s="21">
        <f t="shared" si="4"/>
        <v>0</v>
      </c>
      <c r="L34" s="21">
        <f t="shared" si="0"/>
        <v>0</v>
      </c>
      <c r="M34" s="21">
        <f t="shared" si="1"/>
        <v>0</v>
      </c>
      <c r="N34" s="22">
        <f t="shared" si="2"/>
        <v>0</v>
      </c>
      <c r="O34" s="23"/>
      <c r="Q34" s="25"/>
      <c r="R34" s="26" t="s">
        <v>24</v>
      </c>
    </row>
    <row r="35" spans="1:18" s="24" customFormat="1" ht="29.25" customHeight="1">
      <c r="A35" s="30" t="s">
        <v>131</v>
      </c>
      <c r="B35" s="27" t="s">
        <v>125</v>
      </c>
      <c r="C35" s="27" t="s">
        <v>126</v>
      </c>
      <c r="D35" s="27" t="s">
        <v>132</v>
      </c>
      <c r="E35" s="27" t="s">
        <v>63</v>
      </c>
      <c r="F35" s="28" t="s">
        <v>128</v>
      </c>
      <c r="G35" s="18">
        <v>10</v>
      </c>
      <c r="H35" s="29"/>
      <c r="I35" s="20"/>
      <c r="J35" s="21">
        <f t="shared" si="3"/>
        <v>0</v>
      </c>
      <c r="K35" s="21">
        <f t="shared" si="4"/>
        <v>0</v>
      </c>
      <c r="L35" s="21">
        <f t="shared" si="0"/>
        <v>0</v>
      </c>
      <c r="M35" s="21">
        <f t="shared" si="1"/>
        <v>0</v>
      </c>
      <c r="N35" s="22">
        <f t="shared" si="2"/>
        <v>0</v>
      </c>
      <c r="O35" s="23"/>
      <c r="Q35" s="25"/>
      <c r="R35" s="26" t="s">
        <v>24</v>
      </c>
    </row>
    <row r="36" spans="1:18" s="24" customFormat="1" ht="29.25" customHeight="1">
      <c r="A36" s="30" t="s">
        <v>133</v>
      </c>
      <c r="B36" s="27" t="s">
        <v>125</v>
      </c>
      <c r="C36" s="27" t="s">
        <v>126</v>
      </c>
      <c r="D36" s="27" t="s">
        <v>134</v>
      </c>
      <c r="E36" s="27" t="s">
        <v>63</v>
      </c>
      <c r="F36" s="28" t="s">
        <v>128</v>
      </c>
      <c r="G36" s="18">
        <v>10</v>
      </c>
      <c r="H36" s="29"/>
      <c r="I36" s="20"/>
      <c r="J36" s="21">
        <f t="shared" si="3"/>
        <v>0</v>
      </c>
      <c r="K36" s="21">
        <f t="shared" si="4"/>
        <v>0</v>
      </c>
      <c r="L36" s="21">
        <f t="shared" si="0"/>
        <v>0</v>
      </c>
      <c r="M36" s="21">
        <f t="shared" si="1"/>
        <v>0</v>
      </c>
      <c r="N36" s="22">
        <f t="shared" si="2"/>
        <v>0</v>
      </c>
      <c r="O36" s="23"/>
      <c r="Q36" s="25"/>
      <c r="R36" s="26" t="s">
        <v>24</v>
      </c>
    </row>
    <row r="37" spans="1:18" s="24" customFormat="1" ht="29.25" customHeight="1">
      <c r="A37" s="30" t="s">
        <v>135</v>
      </c>
      <c r="B37" s="27" t="s">
        <v>125</v>
      </c>
      <c r="C37" s="27" t="s">
        <v>126</v>
      </c>
      <c r="D37" s="27" t="s">
        <v>136</v>
      </c>
      <c r="E37" s="27" t="s">
        <v>137</v>
      </c>
      <c r="F37" s="28" t="s">
        <v>128</v>
      </c>
      <c r="G37" s="18">
        <v>10</v>
      </c>
      <c r="H37" s="29"/>
      <c r="I37" s="20"/>
      <c r="J37" s="21">
        <f t="shared" si="3"/>
        <v>0</v>
      </c>
      <c r="K37" s="21">
        <f t="shared" si="4"/>
        <v>0</v>
      </c>
      <c r="L37" s="21">
        <f t="shared" si="0"/>
        <v>0</v>
      </c>
      <c r="M37" s="21">
        <f t="shared" si="1"/>
        <v>0</v>
      </c>
      <c r="N37" s="22">
        <f t="shared" si="2"/>
        <v>0</v>
      </c>
      <c r="O37" s="23"/>
      <c r="Q37" s="25"/>
      <c r="R37" s="26" t="s">
        <v>24</v>
      </c>
    </row>
    <row r="38" spans="1:18" s="24" customFormat="1" ht="29.25" customHeight="1">
      <c r="A38" s="30" t="s">
        <v>138</v>
      </c>
      <c r="B38" s="32" t="s">
        <v>139</v>
      </c>
      <c r="C38" s="32" t="s">
        <v>69</v>
      </c>
      <c r="D38" s="32" t="s">
        <v>140</v>
      </c>
      <c r="E38" s="32" t="s">
        <v>63</v>
      </c>
      <c r="F38" s="33" t="s">
        <v>141</v>
      </c>
      <c r="G38" s="18">
        <v>626</v>
      </c>
      <c r="H38" s="29"/>
      <c r="I38" s="20"/>
      <c r="J38" s="21">
        <f t="shared" si="3"/>
        <v>0</v>
      </c>
      <c r="K38" s="21">
        <f t="shared" si="4"/>
        <v>0</v>
      </c>
      <c r="L38" s="21">
        <f t="shared" si="0"/>
        <v>0</v>
      </c>
      <c r="M38" s="21">
        <f t="shared" si="1"/>
        <v>0</v>
      </c>
      <c r="N38" s="22">
        <f t="shared" si="2"/>
        <v>0</v>
      </c>
      <c r="O38" s="23"/>
      <c r="Q38" s="25">
        <v>1</v>
      </c>
      <c r="R38" s="26"/>
    </row>
    <row r="39" spans="1:18" s="24" customFormat="1" ht="29.25" customHeight="1">
      <c r="A39" s="30" t="s">
        <v>142</v>
      </c>
      <c r="B39" s="32" t="s">
        <v>139</v>
      </c>
      <c r="C39" s="32" t="s">
        <v>69</v>
      </c>
      <c r="D39" s="32" t="s">
        <v>143</v>
      </c>
      <c r="E39" s="32" t="s">
        <v>63</v>
      </c>
      <c r="F39" s="33" t="s">
        <v>144</v>
      </c>
      <c r="G39" s="18">
        <v>0</v>
      </c>
      <c r="H39" s="29"/>
      <c r="I39" s="20"/>
      <c r="J39" s="21">
        <f t="shared" si="3"/>
        <v>0</v>
      </c>
      <c r="K39" s="21">
        <f t="shared" si="4"/>
        <v>0</v>
      </c>
      <c r="L39" s="21">
        <f t="shared" si="0"/>
        <v>0</v>
      </c>
      <c r="M39" s="21">
        <f t="shared" si="1"/>
        <v>0</v>
      </c>
      <c r="N39" s="22">
        <f t="shared" si="2"/>
        <v>0</v>
      </c>
      <c r="O39" s="23"/>
      <c r="Q39" s="25">
        <v>1</v>
      </c>
      <c r="R39" s="26"/>
    </row>
    <row r="40" spans="1:18" s="24" customFormat="1" ht="29.25" customHeight="1">
      <c r="A40" s="30" t="s">
        <v>145</v>
      </c>
      <c r="B40" s="27" t="s">
        <v>146</v>
      </c>
      <c r="C40" s="27" t="s">
        <v>69</v>
      </c>
      <c r="D40" s="27" t="s">
        <v>147</v>
      </c>
      <c r="E40" s="27" t="s">
        <v>63</v>
      </c>
      <c r="F40" s="28" t="s">
        <v>148</v>
      </c>
      <c r="G40" s="18">
        <v>696</v>
      </c>
      <c r="H40" s="29"/>
      <c r="I40" s="20"/>
      <c r="J40" s="21">
        <f t="shared" si="3"/>
        <v>0</v>
      </c>
      <c r="K40" s="21">
        <f t="shared" si="4"/>
        <v>0</v>
      </c>
      <c r="L40" s="21">
        <f t="shared" si="0"/>
        <v>0</v>
      </c>
      <c r="M40" s="21">
        <f t="shared" si="1"/>
        <v>0</v>
      </c>
      <c r="N40" s="22">
        <f t="shared" si="2"/>
        <v>0</v>
      </c>
      <c r="O40" s="23"/>
      <c r="Q40" s="25"/>
      <c r="R40" s="26" t="s">
        <v>24</v>
      </c>
    </row>
    <row r="41" spans="1:18" s="24" customFormat="1" ht="29.25" customHeight="1">
      <c r="A41" s="30" t="s">
        <v>149</v>
      </c>
      <c r="B41" s="27" t="s">
        <v>150</v>
      </c>
      <c r="C41" s="27" t="s">
        <v>151</v>
      </c>
      <c r="D41" s="27" t="s">
        <v>21</v>
      </c>
      <c r="E41" s="27" t="s">
        <v>63</v>
      </c>
      <c r="F41" s="28" t="s">
        <v>152</v>
      </c>
      <c r="G41" s="18">
        <v>72</v>
      </c>
      <c r="H41" s="29"/>
      <c r="I41" s="20"/>
      <c r="J41" s="21">
        <f t="shared" si="3"/>
        <v>0</v>
      </c>
      <c r="K41" s="21">
        <f t="shared" si="4"/>
        <v>0</v>
      </c>
      <c r="L41" s="21">
        <f t="shared" si="0"/>
        <v>0</v>
      </c>
      <c r="M41" s="21">
        <f t="shared" si="1"/>
        <v>0</v>
      </c>
      <c r="N41" s="22">
        <f t="shared" si="2"/>
        <v>0</v>
      </c>
      <c r="O41" s="23"/>
      <c r="Q41" s="25">
        <v>17</v>
      </c>
      <c r="R41" s="26"/>
    </row>
    <row r="42" spans="1:18" s="24" customFormat="1" ht="29.25" customHeight="1">
      <c r="A42" s="30" t="s">
        <v>153</v>
      </c>
      <c r="B42" s="27" t="s">
        <v>154</v>
      </c>
      <c r="C42" s="27" t="s">
        <v>155</v>
      </c>
      <c r="D42" s="27" t="s">
        <v>21</v>
      </c>
      <c r="E42" s="27" t="s">
        <v>63</v>
      </c>
      <c r="F42" s="28" t="s">
        <v>156</v>
      </c>
      <c r="G42" s="18">
        <v>13</v>
      </c>
      <c r="H42" s="29"/>
      <c r="I42" s="20"/>
      <c r="J42" s="21">
        <f t="shared" si="3"/>
        <v>0</v>
      </c>
      <c r="K42" s="21">
        <f t="shared" si="4"/>
        <v>0</v>
      </c>
      <c r="L42" s="21">
        <f t="shared" si="0"/>
        <v>0</v>
      </c>
      <c r="M42" s="21">
        <f t="shared" si="1"/>
        <v>0</v>
      </c>
      <c r="N42" s="22">
        <f t="shared" si="2"/>
        <v>0</v>
      </c>
      <c r="O42" s="23"/>
      <c r="Q42" s="25"/>
      <c r="R42" s="26" t="s">
        <v>24</v>
      </c>
    </row>
    <row r="43" spans="1:18" s="24" customFormat="1" ht="29.25" customHeight="1">
      <c r="A43" s="30" t="s">
        <v>157</v>
      </c>
      <c r="B43" s="27" t="s">
        <v>158</v>
      </c>
      <c r="C43" s="27" t="s">
        <v>155</v>
      </c>
      <c r="D43" s="27" t="s">
        <v>21</v>
      </c>
      <c r="E43" s="27" t="s">
        <v>63</v>
      </c>
      <c r="F43" s="28" t="s">
        <v>156</v>
      </c>
      <c r="G43" s="18">
        <v>20</v>
      </c>
      <c r="H43" s="29"/>
      <c r="I43" s="20"/>
      <c r="J43" s="21">
        <f t="shared" si="3"/>
        <v>0</v>
      </c>
      <c r="K43" s="21">
        <f t="shared" si="4"/>
        <v>0</v>
      </c>
      <c r="L43" s="21">
        <f t="shared" si="0"/>
        <v>0</v>
      </c>
      <c r="M43" s="21">
        <f t="shared" si="1"/>
        <v>0</v>
      </c>
      <c r="N43" s="22">
        <f t="shared" si="2"/>
        <v>0</v>
      </c>
      <c r="O43" s="23"/>
      <c r="Q43" s="25"/>
      <c r="R43" s="26" t="s">
        <v>24</v>
      </c>
    </row>
    <row r="44" spans="1:18" s="24" customFormat="1" ht="29.25" customHeight="1">
      <c r="A44" s="30" t="s">
        <v>159</v>
      </c>
      <c r="B44" s="27" t="s">
        <v>160</v>
      </c>
      <c r="C44" s="27" t="s">
        <v>155</v>
      </c>
      <c r="D44" s="27" t="s">
        <v>21</v>
      </c>
      <c r="E44" s="27" t="s">
        <v>63</v>
      </c>
      <c r="F44" s="28" t="s">
        <v>156</v>
      </c>
      <c r="G44" s="18">
        <v>31</v>
      </c>
      <c r="H44" s="29"/>
      <c r="I44" s="20"/>
      <c r="J44" s="21">
        <f t="shared" si="3"/>
        <v>0</v>
      </c>
      <c r="K44" s="21">
        <f t="shared" si="4"/>
        <v>0</v>
      </c>
      <c r="L44" s="21">
        <f t="shared" si="0"/>
        <v>0</v>
      </c>
      <c r="M44" s="21">
        <f t="shared" si="1"/>
        <v>0</v>
      </c>
      <c r="N44" s="22">
        <f t="shared" si="2"/>
        <v>0</v>
      </c>
      <c r="O44" s="23"/>
      <c r="Q44" s="25"/>
      <c r="R44" s="26" t="s">
        <v>24</v>
      </c>
    </row>
    <row r="45" spans="1:18" s="24" customFormat="1" ht="29.25" customHeight="1">
      <c r="A45" s="30" t="s">
        <v>161</v>
      </c>
      <c r="B45" s="27" t="s">
        <v>162</v>
      </c>
      <c r="C45" s="27" t="s">
        <v>155</v>
      </c>
      <c r="D45" s="27" t="s">
        <v>21</v>
      </c>
      <c r="E45" s="27" t="s">
        <v>63</v>
      </c>
      <c r="F45" s="28" t="s">
        <v>156</v>
      </c>
      <c r="G45" s="18">
        <v>18</v>
      </c>
      <c r="H45" s="29"/>
      <c r="I45" s="20"/>
      <c r="J45" s="21">
        <f t="shared" si="3"/>
        <v>0</v>
      </c>
      <c r="K45" s="21">
        <f t="shared" si="4"/>
        <v>0</v>
      </c>
      <c r="L45" s="21">
        <f t="shared" si="0"/>
        <v>0</v>
      </c>
      <c r="M45" s="21">
        <f t="shared" si="1"/>
        <v>0</v>
      </c>
      <c r="N45" s="22">
        <f t="shared" si="2"/>
        <v>0</v>
      </c>
      <c r="O45" s="23"/>
      <c r="Q45" s="25"/>
      <c r="R45" s="26" t="s">
        <v>24</v>
      </c>
    </row>
    <row r="46" spans="1:18" s="24" customFormat="1" ht="29.25" customHeight="1">
      <c r="A46" s="30" t="s">
        <v>163</v>
      </c>
      <c r="B46" s="27" t="s">
        <v>164</v>
      </c>
      <c r="C46" s="27" t="s">
        <v>155</v>
      </c>
      <c r="D46" s="27" t="s">
        <v>21</v>
      </c>
      <c r="E46" s="27" t="s">
        <v>63</v>
      </c>
      <c r="F46" s="28" t="s">
        <v>156</v>
      </c>
      <c r="G46" s="18">
        <v>8</v>
      </c>
      <c r="H46" s="29"/>
      <c r="I46" s="20"/>
      <c r="J46" s="21">
        <f t="shared" si="3"/>
        <v>0</v>
      </c>
      <c r="K46" s="21">
        <f t="shared" si="4"/>
        <v>0</v>
      </c>
      <c r="L46" s="21">
        <f t="shared" si="0"/>
        <v>0</v>
      </c>
      <c r="M46" s="21">
        <f t="shared" si="1"/>
        <v>0</v>
      </c>
      <c r="N46" s="22">
        <f t="shared" si="2"/>
        <v>0</v>
      </c>
      <c r="O46" s="23"/>
      <c r="Q46" s="25"/>
      <c r="R46" s="26" t="s">
        <v>24</v>
      </c>
    </row>
    <row r="47" spans="1:18" s="24" customFormat="1" ht="29.25" customHeight="1">
      <c r="A47" s="30" t="s">
        <v>165</v>
      </c>
      <c r="B47" s="27" t="s">
        <v>166</v>
      </c>
      <c r="C47" s="27" t="s">
        <v>167</v>
      </c>
      <c r="D47" s="27" t="s">
        <v>168</v>
      </c>
      <c r="E47" s="27" t="s">
        <v>63</v>
      </c>
      <c r="F47" s="28" t="s">
        <v>169</v>
      </c>
      <c r="G47" s="18">
        <v>1</v>
      </c>
      <c r="H47" s="29"/>
      <c r="I47" s="20"/>
      <c r="J47" s="21">
        <f t="shared" si="3"/>
        <v>0</v>
      </c>
      <c r="K47" s="21">
        <f t="shared" si="4"/>
        <v>0</v>
      </c>
      <c r="L47" s="21">
        <f t="shared" si="0"/>
        <v>0</v>
      </c>
      <c r="M47" s="21">
        <f t="shared" si="1"/>
        <v>0</v>
      </c>
      <c r="N47" s="22">
        <f t="shared" si="2"/>
        <v>0</v>
      </c>
      <c r="O47" s="23"/>
      <c r="Q47" s="25"/>
      <c r="R47" s="26" t="s">
        <v>24</v>
      </c>
    </row>
    <row r="48" spans="1:18" s="24" customFormat="1" ht="29.25" customHeight="1">
      <c r="A48" s="30" t="s">
        <v>170</v>
      </c>
      <c r="B48" s="32" t="s">
        <v>171</v>
      </c>
      <c r="C48" s="32" t="s">
        <v>172</v>
      </c>
      <c r="D48" s="32" t="s">
        <v>173</v>
      </c>
      <c r="E48" s="32" t="s">
        <v>63</v>
      </c>
      <c r="F48" s="33" t="s">
        <v>174</v>
      </c>
      <c r="G48" s="18">
        <v>13</v>
      </c>
      <c r="H48" s="29"/>
      <c r="I48" s="20"/>
      <c r="J48" s="21">
        <f t="shared" si="3"/>
        <v>0</v>
      </c>
      <c r="K48" s="21">
        <f t="shared" si="4"/>
        <v>0</v>
      </c>
      <c r="L48" s="21">
        <f t="shared" si="0"/>
        <v>0</v>
      </c>
      <c r="M48" s="21">
        <f t="shared" si="1"/>
        <v>0</v>
      </c>
      <c r="N48" s="22">
        <f t="shared" si="2"/>
        <v>0</v>
      </c>
      <c r="O48" s="23"/>
      <c r="Q48" s="25"/>
      <c r="R48" s="26" t="s">
        <v>24</v>
      </c>
    </row>
    <row r="49" spans="1:20" s="24" customFormat="1" ht="60">
      <c r="A49" s="30" t="s">
        <v>175</v>
      </c>
      <c r="B49" s="32" t="s">
        <v>176</v>
      </c>
      <c r="C49" s="32" t="s">
        <v>21</v>
      </c>
      <c r="D49" s="32" t="s">
        <v>177</v>
      </c>
      <c r="E49" s="32" t="s">
        <v>178</v>
      </c>
      <c r="F49" s="33" t="s">
        <v>179</v>
      </c>
      <c r="G49" s="18">
        <v>1</v>
      </c>
      <c r="H49" s="29"/>
      <c r="I49" s="20"/>
      <c r="J49" s="21">
        <f t="shared" si="3"/>
        <v>0</v>
      </c>
      <c r="K49" s="21">
        <f t="shared" si="4"/>
        <v>0</v>
      </c>
      <c r="L49" s="21">
        <f t="shared" si="0"/>
        <v>0</v>
      </c>
      <c r="M49" s="21">
        <f t="shared" si="1"/>
        <v>0</v>
      </c>
      <c r="N49" s="22">
        <f t="shared" si="2"/>
        <v>0</v>
      </c>
      <c r="O49" s="23"/>
      <c r="Q49" s="25"/>
      <c r="R49" s="26" t="s">
        <v>43</v>
      </c>
    </row>
    <row r="50" spans="1:20" s="24" customFormat="1" ht="42.75">
      <c r="A50" s="30" t="s">
        <v>180</v>
      </c>
      <c r="B50" s="27" t="s">
        <v>181</v>
      </c>
      <c r="C50" s="27" t="s">
        <v>182</v>
      </c>
      <c r="D50" s="27" t="s">
        <v>183</v>
      </c>
      <c r="E50" s="27" t="s">
        <v>63</v>
      </c>
      <c r="F50" s="28" t="s">
        <v>184</v>
      </c>
      <c r="G50" s="18">
        <v>488</v>
      </c>
      <c r="H50" s="29"/>
      <c r="I50" s="20"/>
      <c r="J50" s="21">
        <f t="shared" si="3"/>
        <v>0</v>
      </c>
      <c r="K50" s="21">
        <f t="shared" si="4"/>
        <v>0</v>
      </c>
      <c r="L50" s="21">
        <f t="shared" si="0"/>
        <v>0</v>
      </c>
      <c r="M50" s="21">
        <f t="shared" si="1"/>
        <v>0</v>
      </c>
      <c r="N50" s="22">
        <f t="shared" si="2"/>
        <v>0</v>
      </c>
      <c r="O50" s="23"/>
      <c r="Q50" s="25"/>
      <c r="R50" s="26" t="s">
        <v>24</v>
      </c>
    </row>
    <row r="51" spans="1:20" s="24" customFormat="1" ht="27" customHeight="1">
      <c r="A51" s="30" t="s">
        <v>185</v>
      </c>
      <c r="B51" s="27" t="s">
        <v>186</v>
      </c>
      <c r="C51" s="27" t="s">
        <v>21</v>
      </c>
      <c r="D51" s="27" t="s">
        <v>21</v>
      </c>
      <c r="E51" s="27" t="s">
        <v>187</v>
      </c>
      <c r="F51" s="28" t="s">
        <v>188</v>
      </c>
      <c r="G51" s="18">
        <v>17</v>
      </c>
      <c r="H51" s="29"/>
      <c r="I51" s="20"/>
      <c r="J51" s="21">
        <f t="shared" si="3"/>
        <v>0</v>
      </c>
      <c r="K51" s="21">
        <f t="shared" si="4"/>
        <v>0</v>
      </c>
      <c r="L51" s="21">
        <f t="shared" si="0"/>
        <v>0</v>
      </c>
      <c r="M51" s="21">
        <f t="shared" si="1"/>
        <v>0</v>
      </c>
      <c r="N51" s="22">
        <f t="shared" si="2"/>
        <v>0</v>
      </c>
      <c r="O51" s="23"/>
      <c r="Q51" s="25"/>
      <c r="R51" s="26" t="s">
        <v>24</v>
      </c>
    </row>
    <row r="52" spans="1:20" s="24" customFormat="1" ht="27" customHeight="1">
      <c r="A52" s="30" t="s">
        <v>189</v>
      </c>
      <c r="B52" s="27" t="s">
        <v>190</v>
      </c>
      <c r="C52" s="27" t="s">
        <v>191</v>
      </c>
      <c r="D52" s="27" t="s">
        <v>192</v>
      </c>
      <c r="E52" s="27" t="s">
        <v>193</v>
      </c>
      <c r="F52" s="28" t="s">
        <v>194</v>
      </c>
      <c r="G52" s="18">
        <v>0</v>
      </c>
      <c r="H52" s="29"/>
      <c r="I52" s="20"/>
      <c r="J52" s="21">
        <f t="shared" si="3"/>
        <v>0</v>
      </c>
      <c r="K52" s="21">
        <f t="shared" si="4"/>
        <v>0</v>
      </c>
      <c r="L52" s="21">
        <f t="shared" si="0"/>
        <v>0</v>
      </c>
      <c r="M52" s="21">
        <f t="shared" si="1"/>
        <v>0</v>
      </c>
      <c r="N52" s="22">
        <f t="shared" si="2"/>
        <v>0</v>
      </c>
      <c r="O52" s="23"/>
      <c r="Q52" s="25"/>
      <c r="R52" s="26" t="s">
        <v>24</v>
      </c>
    </row>
    <row r="53" spans="1:20" s="24" customFormat="1" ht="27" customHeight="1">
      <c r="A53" s="30" t="s">
        <v>195</v>
      </c>
      <c r="B53" s="27" t="s">
        <v>196</v>
      </c>
      <c r="C53" s="27" t="s">
        <v>197</v>
      </c>
      <c r="D53" s="27" t="s">
        <v>21</v>
      </c>
      <c r="E53" s="27" t="s">
        <v>63</v>
      </c>
      <c r="F53" s="28" t="s">
        <v>198</v>
      </c>
      <c r="G53" s="18">
        <v>0</v>
      </c>
      <c r="H53" s="29"/>
      <c r="I53" s="20"/>
      <c r="J53" s="21">
        <f t="shared" si="3"/>
        <v>0</v>
      </c>
      <c r="K53" s="21">
        <f t="shared" si="4"/>
        <v>0</v>
      </c>
      <c r="L53" s="21">
        <f t="shared" si="0"/>
        <v>0</v>
      </c>
      <c r="M53" s="21">
        <f t="shared" si="1"/>
        <v>0</v>
      </c>
      <c r="N53" s="22">
        <f t="shared" si="2"/>
        <v>0</v>
      </c>
      <c r="O53" s="23"/>
      <c r="Q53" s="25"/>
      <c r="R53" s="26" t="s">
        <v>24</v>
      </c>
    </row>
    <row r="54" spans="1:20" s="24" customFormat="1" ht="27" customHeight="1">
      <c r="A54" s="30" t="s">
        <v>199</v>
      </c>
      <c r="B54" s="27" t="s">
        <v>200</v>
      </c>
      <c r="C54" s="27" t="s">
        <v>21</v>
      </c>
      <c r="D54" s="27" t="s">
        <v>201</v>
      </c>
      <c r="E54" s="27" t="s">
        <v>63</v>
      </c>
      <c r="F54" s="28" t="s">
        <v>202</v>
      </c>
      <c r="G54" s="18">
        <v>2</v>
      </c>
      <c r="H54" s="29"/>
      <c r="I54" s="20"/>
      <c r="J54" s="21">
        <f t="shared" si="3"/>
        <v>0</v>
      </c>
      <c r="K54" s="21">
        <f t="shared" si="4"/>
        <v>0</v>
      </c>
      <c r="L54" s="21">
        <f t="shared" si="0"/>
        <v>0</v>
      </c>
      <c r="M54" s="21">
        <f t="shared" si="1"/>
        <v>0</v>
      </c>
      <c r="N54" s="22">
        <f t="shared" si="2"/>
        <v>0</v>
      </c>
      <c r="O54" s="23"/>
      <c r="Q54" s="25"/>
      <c r="R54" s="26" t="s">
        <v>24</v>
      </c>
    </row>
    <row r="55" spans="1:20" s="24" customFormat="1" ht="27" customHeight="1">
      <c r="A55" s="30" t="s">
        <v>203</v>
      </c>
      <c r="B55" s="27" t="s">
        <v>204</v>
      </c>
      <c r="C55" s="27" t="s">
        <v>197</v>
      </c>
      <c r="D55" s="27" t="s">
        <v>21</v>
      </c>
      <c r="E55" s="27" t="s">
        <v>63</v>
      </c>
      <c r="F55" s="28" t="s">
        <v>205</v>
      </c>
      <c r="G55" s="18">
        <v>24</v>
      </c>
      <c r="H55" s="29"/>
      <c r="I55" s="20"/>
      <c r="J55" s="21">
        <f t="shared" si="3"/>
        <v>0</v>
      </c>
      <c r="K55" s="21">
        <f t="shared" si="4"/>
        <v>0</v>
      </c>
      <c r="L55" s="21">
        <f t="shared" si="0"/>
        <v>0</v>
      </c>
      <c r="M55" s="21">
        <f t="shared" si="1"/>
        <v>0</v>
      </c>
      <c r="N55" s="22">
        <f t="shared" si="2"/>
        <v>0</v>
      </c>
      <c r="O55" s="23"/>
      <c r="Q55" s="25"/>
      <c r="R55" s="26" t="s">
        <v>24</v>
      </c>
    </row>
    <row r="56" spans="1:20" s="24" customFormat="1" ht="27" customHeight="1">
      <c r="A56" s="30" t="s">
        <v>206</v>
      </c>
      <c r="B56" s="27" t="s">
        <v>207</v>
      </c>
      <c r="C56" s="27" t="s">
        <v>197</v>
      </c>
      <c r="D56" s="27" t="s">
        <v>208</v>
      </c>
      <c r="E56" s="27" t="s">
        <v>63</v>
      </c>
      <c r="F56" s="28" t="s">
        <v>209</v>
      </c>
      <c r="G56" s="18">
        <v>0</v>
      </c>
      <c r="H56" s="29"/>
      <c r="I56" s="20"/>
      <c r="J56" s="21">
        <f t="shared" si="3"/>
        <v>0</v>
      </c>
      <c r="K56" s="21">
        <f t="shared" si="4"/>
        <v>0</v>
      </c>
      <c r="L56" s="21">
        <f t="shared" si="0"/>
        <v>0</v>
      </c>
      <c r="M56" s="21">
        <f t="shared" si="1"/>
        <v>0</v>
      </c>
      <c r="N56" s="22">
        <f t="shared" si="2"/>
        <v>0</v>
      </c>
      <c r="O56" s="23"/>
      <c r="Q56" s="25"/>
      <c r="R56" s="26" t="s">
        <v>24</v>
      </c>
    </row>
    <row r="57" spans="1:20" s="24" customFormat="1" ht="27" customHeight="1">
      <c r="A57" s="30" t="s">
        <v>210</v>
      </c>
      <c r="B57" s="27" t="s">
        <v>204</v>
      </c>
      <c r="C57" s="27" t="s">
        <v>211</v>
      </c>
      <c r="D57" s="27" t="s">
        <v>21</v>
      </c>
      <c r="E57" s="27" t="s">
        <v>63</v>
      </c>
      <c r="F57" s="28" t="s">
        <v>212</v>
      </c>
      <c r="G57" s="18">
        <v>0</v>
      </c>
      <c r="H57" s="29"/>
      <c r="I57" s="20"/>
      <c r="J57" s="21">
        <f t="shared" si="3"/>
        <v>0</v>
      </c>
      <c r="K57" s="21">
        <f t="shared" si="4"/>
        <v>0</v>
      </c>
      <c r="L57" s="21">
        <f t="shared" si="0"/>
        <v>0</v>
      </c>
      <c r="M57" s="21">
        <f t="shared" si="1"/>
        <v>0</v>
      </c>
      <c r="N57" s="22">
        <f t="shared" si="2"/>
        <v>0</v>
      </c>
      <c r="O57" s="23"/>
      <c r="Q57" s="25"/>
      <c r="R57" s="26" t="s">
        <v>24</v>
      </c>
    </row>
    <row r="58" spans="1:20" s="24" customFormat="1" ht="27" customHeight="1">
      <c r="A58" s="30" t="s">
        <v>213</v>
      </c>
      <c r="B58" s="27" t="s">
        <v>214</v>
      </c>
      <c r="C58" s="27" t="s">
        <v>82</v>
      </c>
      <c r="D58" s="27" t="s">
        <v>215</v>
      </c>
      <c r="E58" s="27" t="s">
        <v>63</v>
      </c>
      <c r="F58" s="28" t="s">
        <v>216</v>
      </c>
      <c r="G58" s="18">
        <v>141</v>
      </c>
      <c r="H58" s="29"/>
      <c r="I58" s="20"/>
      <c r="J58" s="21">
        <f t="shared" si="3"/>
        <v>0</v>
      </c>
      <c r="K58" s="21">
        <f t="shared" si="4"/>
        <v>0</v>
      </c>
      <c r="L58" s="21">
        <f t="shared" si="0"/>
        <v>0</v>
      </c>
      <c r="M58" s="21">
        <f t="shared" si="1"/>
        <v>0</v>
      </c>
      <c r="N58" s="22">
        <f t="shared" si="2"/>
        <v>0</v>
      </c>
      <c r="O58" s="23"/>
      <c r="Q58" s="25"/>
      <c r="R58" s="26" t="s">
        <v>24</v>
      </c>
    </row>
    <row r="59" spans="1:20" s="24" customFormat="1" ht="27" customHeight="1">
      <c r="A59" s="30" t="s">
        <v>217</v>
      </c>
      <c r="B59" s="27" t="s">
        <v>218</v>
      </c>
      <c r="C59" s="27" t="s">
        <v>82</v>
      </c>
      <c r="D59" s="27" t="s">
        <v>215</v>
      </c>
      <c r="E59" s="27" t="s">
        <v>63</v>
      </c>
      <c r="F59" s="28" t="s">
        <v>216</v>
      </c>
      <c r="G59" s="18">
        <v>45</v>
      </c>
      <c r="H59" s="29"/>
      <c r="I59" s="20"/>
      <c r="J59" s="21">
        <f t="shared" si="3"/>
        <v>0</v>
      </c>
      <c r="K59" s="21">
        <f t="shared" si="4"/>
        <v>0</v>
      </c>
      <c r="L59" s="21">
        <f t="shared" si="0"/>
        <v>0</v>
      </c>
      <c r="M59" s="21">
        <f t="shared" si="1"/>
        <v>0</v>
      </c>
      <c r="N59" s="22">
        <f t="shared" si="2"/>
        <v>0</v>
      </c>
      <c r="O59" s="23"/>
      <c r="Q59" s="25"/>
      <c r="R59" s="26" t="s">
        <v>24</v>
      </c>
    </row>
    <row r="60" spans="1:20" s="24" customFormat="1" ht="27" customHeight="1">
      <c r="A60" s="30" t="s">
        <v>219</v>
      </c>
      <c r="B60" s="27" t="s">
        <v>220</v>
      </c>
      <c r="C60" s="27" t="s">
        <v>221</v>
      </c>
      <c r="D60" s="27" t="s">
        <v>222</v>
      </c>
      <c r="E60" s="27" t="s">
        <v>63</v>
      </c>
      <c r="F60" s="28" t="s">
        <v>223</v>
      </c>
      <c r="G60" s="18">
        <v>362</v>
      </c>
      <c r="H60" s="29"/>
      <c r="I60" s="20"/>
      <c r="J60" s="21">
        <f t="shared" si="3"/>
        <v>0</v>
      </c>
      <c r="K60" s="21">
        <f t="shared" si="4"/>
        <v>0</v>
      </c>
      <c r="L60" s="21">
        <f t="shared" si="0"/>
        <v>0</v>
      </c>
      <c r="M60" s="21">
        <f t="shared" si="1"/>
        <v>0</v>
      </c>
      <c r="N60" s="22">
        <f t="shared" si="2"/>
        <v>0</v>
      </c>
      <c r="O60" s="23"/>
      <c r="Q60" s="25"/>
      <c r="R60" s="26" t="s">
        <v>24</v>
      </c>
    </row>
    <row r="61" spans="1:20" s="34" customFormat="1" ht="27" customHeight="1">
      <c r="A61" s="30" t="s">
        <v>224</v>
      </c>
      <c r="B61" s="27" t="s">
        <v>225</v>
      </c>
      <c r="C61" s="27" t="s">
        <v>226</v>
      </c>
      <c r="D61" s="27" t="s">
        <v>21</v>
      </c>
      <c r="E61" s="27" t="s">
        <v>41</v>
      </c>
      <c r="F61" s="28" t="s">
        <v>227</v>
      </c>
      <c r="G61" s="18">
        <v>10</v>
      </c>
      <c r="H61" s="29"/>
      <c r="I61" s="20"/>
      <c r="J61" s="21">
        <f t="shared" si="3"/>
        <v>0</v>
      </c>
      <c r="K61" s="21">
        <f t="shared" si="4"/>
        <v>0</v>
      </c>
      <c r="L61" s="21">
        <f t="shared" si="0"/>
        <v>0</v>
      </c>
      <c r="M61" s="21">
        <f t="shared" si="1"/>
        <v>0</v>
      </c>
      <c r="N61" s="22">
        <f t="shared" si="2"/>
        <v>0</v>
      </c>
      <c r="O61" s="30"/>
      <c r="Q61" s="25"/>
      <c r="R61" s="26" t="s">
        <v>43</v>
      </c>
      <c r="S61" s="24"/>
      <c r="T61" s="24"/>
    </row>
    <row r="62" spans="1:20" s="24" customFormat="1" ht="27" customHeight="1">
      <c r="A62" s="30" t="s">
        <v>228</v>
      </c>
      <c r="B62" s="27" t="s">
        <v>229</v>
      </c>
      <c r="C62" s="27" t="s">
        <v>69</v>
      </c>
      <c r="D62" s="27" t="s">
        <v>230</v>
      </c>
      <c r="E62" s="27" t="s">
        <v>231</v>
      </c>
      <c r="F62" s="28" t="s">
        <v>232</v>
      </c>
      <c r="G62" s="18">
        <v>210</v>
      </c>
      <c r="H62" s="29"/>
      <c r="I62" s="20"/>
      <c r="J62" s="21">
        <f t="shared" si="3"/>
        <v>0</v>
      </c>
      <c r="K62" s="21">
        <f t="shared" si="4"/>
        <v>0</v>
      </c>
      <c r="L62" s="21">
        <f t="shared" si="0"/>
        <v>0</v>
      </c>
      <c r="M62" s="21">
        <f t="shared" si="1"/>
        <v>0</v>
      </c>
      <c r="N62" s="22">
        <f t="shared" si="2"/>
        <v>0</v>
      </c>
      <c r="O62" s="23"/>
      <c r="Q62" s="25"/>
      <c r="R62" s="26" t="s">
        <v>24</v>
      </c>
      <c r="S62" s="34"/>
      <c r="T62" s="34"/>
    </row>
    <row r="63" spans="1:20" s="24" customFormat="1" ht="27" customHeight="1">
      <c r="A63" s="30" t="s">
        <v>233</v>
      </c>
      <c r="B63" s="27" t="s">
        <v>229</v>
      </c>
      <c r="C63" s="27" t="s">
        <v>69</v>
      </c>
      <c r="D63" s="27" t="s">
        <v>234</v>
      </c>
      <c r="E63" s="27" t="s">
        <v>231</v>
      </c>
      <c r="F63" s="28" t="s">
        <v>232</v>
      </c>
      <c r="G63" s="18">
        <v>123</v>
      </c>
      <c r="H63" s="29"/>
      <c r="I63" s="20"/>
      <c r="J63" s="21">
        <f t="shared" si="3"/>
        <v>0</v>
      </c>
      <c r="K63" s="21">
        <f t="shared" si="4"/>
        <v>0</v>
      </c>
      <c r="L63" s="21">
        <f t="shared" si="0"/>
        <v>0</v>
      </c>
      <c r="M63" s="21">
        <f t="shared" si="1"/>
        <v>0</v>
      </c>
      <c r="N63" s="22">
        <f t="shared" si="2"/>
        <v>0</v>
      </c>
      <c r="O63" s="23"/>
      <c r="Q63" s="25"/>
      <c r="R63" s="26" t="s">
        <v>24</v>
      </c>
    </row>
    <row r="64" spans="1:20" s="24" customFormat="1" ht="27" customHeight="1">
      <c r="A64" s="30" t="s">
        <v>235</v>
      </c>
      <c r="B64" s="27" t="s">
        <v>229</v>
      </c>
      <c r="C64" s="27" t="s">
        <v>69</v>
      </c>
      <c r="D64" s="27" t="s">
        <v>236</v>
      </c>
      <c r="E64" s="27" t="s">
        <v>63</v>
      </c>
      <c r="F64" s="28" t="s">
        <v>237</v>
      </c>
      <c r="G64" s="18">
        <v>52</v>
      </c>
      <c r="H64" s="29"/>
      <c r="I64" s="20"/>
      <c r="J64" s="21">
        <f t="shared" si="3"/>
        <v>0</v>
      </c>
      <c r="K64" s="21">
        <f t="shared" si="4"/>
        <v>0</v>
      </c>
      <c r="L64" s="21">
        <f t="shared" si="0"/>
        <v>0</v>
      </c>
      <c r="M64" s="21">
        <f t="shared" si="1"/>
        <v>0</v>
      </c>
      <c r="N64" s="22">
        <f t="shared" si="2"/>
        <v>0</v>
      </c>
      <c r="O64" s="23"/>
      <c r="Q64" s="25"/>
      <c r="R64" s="26" t="s">
        <v>24</v>
      </c>
    </row>
    <row r="65" spans="1:18" s="24" customFormat="1" ht="27" customHeight="1">
      <c r="A65" s="30" t="s">
        <v>238</v>
      </c>
      <c r="B65" s="27" t="s">
        <v>239</v>
      </c>
      <c r="C65" s="27" t="s">
        <v>69</v>
      </c>
      <c r="D65" s="27" t="s">
        <v>240</v>
      </c>
      <c r="E65" s="27" t="s">
        <v>63</v>
      </c>
      <c r="F65" s="28" t="s">
        <v>241</v>
      </c>
      <c r="G65" s="18">
        <v>207</v>
      </c>
      <c r="H65" s="29"/>
      <c r="I65" s="20"/>
      <c r="J65" s="21">
        <f t="shared" si="3"/>
        <v>0</v>
      </c>
      <c r="K65" s="21">
        <f t="shared" si="4"/>
        <v>0</v>
      </c>
      <c r="L65" s="21">
        <f t="shared" si="0"/>
        <v>0</v>
      </c>
      <c r="M65" s="21">
        <f t="shared" si="1"/>
        <v>0</v>
      </c>
      <c r="N65" s="22">
        <f t="shared" si="2"/>
        <v>0</v>
      </c>
      <c r="O65" s="23"/>
      <c r="Q65" s="25">
        <v>3</v>
      </c>
      <c r="R65" s="26"/>
    </row>
    <row r="66" spans="1:18" s="24" customFormat="1" ht="27" customHeight="1">
      <c r="A66" s="30" t="s">
        <v>242</v>
      </c>
      <c r="B66" s="27" t="s">
        <v>243</v>
      </c>
      <c r="C66" s="27" t="s">
        <v>21</v>
      </c>
      <c r="D66" s="27" t="s">
        <v>21</v>
      </c>
      <c r="E66" s="27" t="s">
        <v>244</v>
      </c>
      <c r="F66" s="28" t="s">
        <v>245</v>
      </c>
      <c r="G66" s="18">
        <v>0</v>
      </c>
      <c r="H66" s="29"/>
      <c r="I66" s="20"/>
      <c r="J66" s="21">
        <f t="shared" si="3"/>
        <v>0</v>
      </c>
      <c r="K66" s="21">
        <f t="shared" si="4"/>
        <v>0</v>
      </c>
      <c r="L66" s="21">
        <f t="shared" si="0"/>
        <v>0</v>
      </c>
      <c r="M66" s="21">
        <f t="shared" si="1"/>
        <v>0</v>
      </c>
      <c r="N66" s="22">
        <f t="shared" si="2"/>
        <v>0</v>
      </c>
      <c r="O66" s="23"/>
      <c r="Q66" s="25"/>
      <c r="R66" s="26" t="s">
        <v>24</v>
      </c>
    </row>
    <row r="67" spans="1:18" s="24" customFormat="1" ht="27" customHeight="1">
      <c r="A67" s="30" t="s">
        <v>246</v>
      </c>
      <c r="B67" s="30" t="s">
        <v>247</v>
      </c>
      <c r="C67" s="30" t="s">
        <v>21</v>
      </c>
      <c r="D67" s="30" t="s">
        <v>248</v>
      </c>
      <c r="E67" s="30" t="s">
        <v>249</v>
      </c>
      <c r="F67" s="27" t="s">
        <v>250</v>
      </c>
      <c r="G67" s="18">
        <v>47</v>
      </c>
      <c r="H67" s="29"/>
      <c r="I67" s="20"/>
      <c r="J67" s="21">
        <f t="shared" si="3"/>
        <v>0</v>
      </c>
      <c r="K67" s="21">
        <f t="shared" si="4"/>
        <v>0</v>
      </c>
      <c r="L67" s="21">
        <f t="shared" si="0"/>
        <v>0</v>
      </c>
      <c r="M67" s="21">
        <f t="shared" si="1"/>
        <v>0</v>
      </c>
      <c r="N67" s="22">
        <f t="shared" si="2"/>
        <v>0</v>
      </c>
      <c r="O67" s="23"/>
      <c r="Q67" s="25"/>
      <c r="R67" s="26" t="s">
        <v>60</v>
      </c>
    </row>
    <row r="68" spans="1:18" s="24" customFormat="1" ht="27" customHeight="1">
      <c r="A68" s="30" t="s">
        <v>251</v>
      </c>
      <c r="B68" s="30" t="s">
        <v>252</v>
      </c>
      <c r="C68" s="30" t="s">
        <v>197</v>
      </c>
      <c r="D68" s="30" t="s">
        <v>21</v>
      </c>
      <c r="E68" s="30" t="s">
        <v>63</v>
      </c>
      <c r="F68" s="27" t="s">
        <v>253</v>
      </c>
      <c r="G68" s="18">
        <v>0</v>
      </c>
      <c r="H68" s="29"/>
      <c r="I68" s="20"/>
      <c r="J68" s="21">
        <f t="shared" si="3"/>
        <v>0</v>
      </c>
      <c r="K68" s="21">
        <f t="shared" si="4"/>
        <v>0</v>
      </c>
      <c r="L68" s="21">
        <f t="shared" si="0"/>
        <v>0</v>
      </c>
      <c r="M68" s="21">
        <f t="shared" si="1"/>
        <v>0</v>
      </c>
      <c r="N68" s="22">
        <f t="shared" si="2"/>
        <v>0</v>
      </c>
      <c r="O68" s="23"/>
      <c r="Q68" s="25"/>
      <c r="R68" s="26" t="s">
        <v>24</v>
      </c>
    </row>
    <row r="69" spans="1:18" s="24" customFormat="1" ht="27" customHeight="1">
      <c r="A69" s="30" t="s">
        <v>254</v>
      </c>
      <c r="B69" s="27" t="s">
        <v>255</v>
      </c>
      <c r="C69" s="27" t="s">
        <v>197</v>
      </c>
      <c r="D69" s="27" t="s">
        <v>256</v>
      </c>
      <c r="E69" s="27" t="s">
        <v>257</v>
      </c>
      <c r="F69" s="28" t="s">
        <v>258</v>
      </c>
      <c r="G69" s="18">
        <v>2.5</v>
      </c>
      <c r="H69" s="29"/>
      <c r="I69" s="20"/>
      <c r="J69" s="21">
        <f t="shared" si="3"/>
        <v>0</v>
      </c>
      <c r="K69" s="21">
        <f t="shared" si="4"/>
        <v>0</v>
      </c>
      <c r="L69" s="21">
        <f t="shared" si="0"/>
        <v>0</v>
      </c>
      <c r="M69" s="21">
        <f t="shared" si="1"/>
        <v>0</v>
      </c>
      <c r="N69" s="22">
        <f t="shared" si="2"/>
        <v>0</v>
      </c>
      <c r="O69" s="23"/>
      <c r="Q69" s="25"/>
      <c r="R69" s="26" t="s">
        <v>24</v>
      </c>
    </row>
    <row r="70" spans="1:18" s="24" customFormat="1" ht="27" customHeight="1">
      <c r="A70" s="30" t="s">
        <v>259</v>
      </c>
      <c r="B70" s="27" t="s">
        <v>255</v>
      </c>
      <c r="C70" s="27" t="s">
        <v>197</v>
      </c>
      <c r="D70" s="27" t="s">
        <v>260</v>
      </c>
      <c r="E70" s="27" t="s">
        <v>257</v>
      </c>
      <c r="F70" s="28" t="s">
        <v>258</v>
      </c>
      <c r="G70" s="18">
        <v>3.5</v>
      </c>
      <c r="H70" s="29"/>
      <c r="I70" s="20"/>
      <c r="J70" s="21">
        <f t="shared" si="3"/>
        <v>0</v>
      </c>
      <c r="K70" s="21">
        <f t="shared" si="4"/>
        <v>0</v>
      </c>
      <c r="L70" s="21">
        <f t="shared" ref="L70:L133" si="5">N70-M70</f>
        <v>0</v>
      </c>
      <c r="M70" s="21">
        <f t="shared" ref="M70:M133" si="6">N70*I70</f>
        <v>0</v>
      </c>
      <c r="N70" s="22">
        <f t="shared" ref="N70:N133" si="7">H70*G70</f>
        <v>0</v>
      </c>
      <c r="O70" s="23"/>
      <c r="Q70" s="25"/>
      <c r="R70" s="26" t="s">
        <v>24</v>
      </c>
    </row>
    <row r="71" spans="1:18" s="24" customFormat="1" ht="27" customHeight="1">
      <c r="A71" s="30" t="s">
        <v>261</v>
      </c>
      <c r="B71" s="27" t="s">
        <v>255</v>
      </c>
      <c r="C71" s="27" t="s">
        <v>197</v>
      </c>
      <c r="D71" s="27" t="s">
        <v>262</v>
      </c>
      <c r="E71" s="27" t="s">
        <v>257</v>
      </c>
      <c r="F71" s="28" t="s">
        <v>258</v>
      </c>
      <c r="G71" s="18">
        <v>3</v>
      </c>
      <c r="H71" s="29"/>
      <c r="I71" s="20"/>
      <c r="J71" s="21">
        <f t="shared" ref="J71:J134" si="8">H71*I71</f>
        <v>0</v>
      </c>
      <c r="K71" s="21">
        <f t="shared" ref="K71:K134" si="9">H71-J71</f>
        <v>0</v>
      </c>
      <c r="L71" s="21">
        <f t="shared" si="5"/>
        <v>0</v>
      </c>
      <c r="M71" s="21">
        <f t="shared" si="6"/>
        <v>0</v>
      </c>
      <c r="N71" s="22">
        <f t="shared" si="7"/>
        <v>0</v>
      </c>
      <c r="O71" s="23"/>
      <c r="Q71" s="25"/>
      <c r="R71" s="26" t="s">
        <v>24</v>
      </c>
    </row>
    <row r="72" spans="1:18" s="24" customFormat="1" ht="27" customHeight="1">
      <c r="A72" s="30" t="s">
        <v>263</v>
      </c>
      <c r="B72" s="27" t="s">
        <v>255</v>
      </c>
      <c r="C72" s="27" t="s">
        <v>197</v>
      </c>
      <c r="D72" s="27" t="s">
        <v>264</v>
      </c>
      <c r="E72" s="27" t="s">
        <v>257</v>
      </c>
      <c r="F72" s="28" t="s">
        <v>258</v>
      </c>
      <c r="G72" s="18">
        <v>11.5</v>
      </c>
      <c r="H72" s="29"/>
      <c r="I72" s="20"/>
      <c r="J72" s="21">
        <f t="shared" si="8"/>
        <v>0</v>
      </c>
      <c r="K72" s="21">
        <f t="shared" si="9"/>
        <v>0</v>
      </c>
      <c r="L72" s="21">
        <f t="shared" si="5"/>
        <v>0</v>
      </c>
      <c r="M72" s="21">
        <f t="shared" si="6"/>
        <v>0</v>
      </c>
      <c r="N72" s="22">
        <f t="shared" si="7"/>
        <v>0</v>
      </c>
      <c r="O72" s="23"/>
      <c r="Q72" s="25"/>
      <c r="R72" s="26" t="s">
        <v>24</v>
      </c>
    </row>
    <row r="73" spans="1:18" s="24" customFormat="1" ht="27" customHeight="1">
      <c r="A73" s="30" t="s">
        <v>265</v>
      </c>
      <c r="B73" s="27" t="s">
        <v>255</v>
      </c>
      <c r="C73" s="27" t="s">
        <v>197</v>
      </c>
      <c r="D73" s="27" t="s">
        <v>266</v>
      </c>
      <c r="E73" s="27" t="s">
        <v>30</v>
      </c>
      <c r="F73" s="28" t="s">
        <v>258</v>
      </c>
      <c r="G73" s="18">
        <v>0</v>
      </c>
      <c r="H73" s="29"/>
      <c r="I73" s="20"/>
      <c r="J73" s="21">
        <f t="shared" si="8"/>
        <v>0</v>
      </c>
      <c r="K73" s="21">
        <f t="shared" si="9"/>
        <v>0</v>
      </c>
      <c r="L73" s="21">
        <f t="shared" si="5"/>
        <v>0</v>
      </c>
      <c r="M73" s="21">
        <f t="shared" si="6"/>
        <v>0</v>
      </c>
      <c r="N73" s="22">
        <f t="shared" si="7"/>
        <v>0</v>
      </c>
      <c r="O73" s="23"/>
      <c r="Q73" s="25"/>
      <c r="R73" s="26" t="s">
        <v>24</v>
      </c>
    </row>
    <row r="74" spans="1:18" s="24" customFormat="1" ht="27" customHeight="1">
      <c r="A74" s="30" t="s">
        <v>267</v>
      </c>
      <c r="B74" s="27" t="s">
        <v>255</v>
      </c>
      <c r="C74" s="27" t="s">
        <v>197</v>
      </c>
      <c r="D74" s="27" t="s">
        <v>268</v>
      </c>
      <c r="E74" s="27" t="s">
        <v>30</v>
      </c>
      <c r="F74" s="28" t="s">
        <v>258</v>
      </c>
      <c r="G74" s="18">
        <v>0</v>
      </c>
      <c r="H74" s="29"/>
      <c r="I74" s="20"/>
      <c r="J74" s="21">
        <f t="shared" si="8"/>
        <v>0</v>
      </c>
      <c r="K74" s="21">
        <f t="shared" si="9"/>
        <v>0</v>
      </c>
      <c r="L74" s="21">
        <f t="shared" si="5"/>
        <v>0</v>
      </c>
      <c r="M74" s="21">
        <f t="shared" si="6"/>
        <v>0</v>
      </c>
      <c r="N74" s="22">
        <f t="shared" si="7"/>
        <v>0</v>
      </c>
      <c r="O74" s="23"/>
      <c r="Q74" s="25"/>
      <c r="R74" s="26" t="s">
        <v>24</v>
      </c>
    </row>
    <row r="75" spans="1:18" s="24" customFormat="1" ht="27" customHeight="1">
      <c r="A75" s="30" t="s">
        <v>269</v>
      </c>
      <c r="B75" s="27" t="s">
        <v>255</v>
      </c>
      <c r="C75" s="27" t="s">
        <v>270</v>
      </c>
      <c r="D75" s="27" t="s">
        <v>271</v>
      </c>
      <c r="E75" s="27" t="s">
        <v>30</v>
      </c>
      <c r="F75" s="28" t="s">
        <v>258</v>
      </c>
      <c r="G75" s="18">
        <v>5.5</v>
      </c>
      <c r="H75" s="29"/>
      <c r="I75" s="20"/>
      <c r="J75" s="21">
        <f t="shared" si="8"/>
        <v>0</v>
      </c>
      <c r="K75" s="21">
        <f t="shared" si="9"/>
        <v>0</v>
      </c>
      <c r="L75" s="21">
        <f t="shared" si="5"/>
        <v>0</v>
      </c>
      <c r="M75" s="21">
        <f t="shared" si="6"/>
        <v>0</v>
      </c>
      <c r="N75" s="22">
        <f t="shared" si="7"/>
        <v>0</v>
      </c>
      <c r="O75" s="23"/>
      <c r="Q75" s="25"/>
      <c r="R75" s="26" t="s">
        <v>24</v>
      </c>
    </row>
    <row r="76" spans="1:18" s="24" customFormat="1" ht="27" customHeight="1">
      <c r="A76" s="30" t="s">
        <v>272</v>
      </c>
      <c r="B76" s="27" t="s">
        <v>273</v>
      </c>
      <c r="C76" s="27" t="s">
        <v>56</v>
      </c>
      <c r="D76" s="27" t="s">
        <v>56</v>
      </c>
      <c r="E76" s="27" t="s">
        <v>274</v>
      </c>
      <c r="F76" s="28" t="s">
        <v>275</v>
      </c>
      <c r="G76" s="18">
        <v>5</v>
      </c>
      <c r="H76" s="29"/>
      <c r="I76" s="20"/>
      <c r="J76" s="21">
        <f t="shared" si="8"/>
        <v>0</v>
      </c>
      <c r="K76" s="21">
        <f t="shared" si="9"/>
        <v>0</v>
      </c>
      <c r="L76" s="21">
        <f t="shared" si="5"/>
        <v>0</v>
      </c>
      <c r="M76" s="21">
        <f t="shared" si="6"/>
        <v>0</v>
      </c>
      <c r="N76" s="22">
        <f t="shared" si="7"/>
        <v>0</v>
      </c>
      <c r="O76" s="23"/>
      <c r="Q76" s="25"/>
      <c r="R76" s="26" t="s">
        <v>24</v>
      </c>
    </row>
    <row r="77" spans="1:18" s="24" customFormat="1" ht="27" customHeight="1">
      <c r="A77" s="30" t="s">
        <v>276</v>
      </c>
      <c r="B77" s="27" t="s">
        <v>277</v>
      </c>
      <c r="C77" s="27" t="s">
        <v>56</v>
      </c>
      <c r="D77" s="27" t="s">
        <v>56</v>
      </c>
      <c r="E77" s="27" t="s">
        <v>274</v>
      </c>
      <c r="F77" s="28" t="s">
        <v>278</v>
      </c>
      <c r="G77" s="18">
        <v>0</v>
      </c>
      <c r="H77" s="29"/>
      <c r="I77" s="20"/>
      <c r="J77" s="21">
        <f t="shared" si="8"/>
        <v>0</v>
      </c>
      <c r="K77" s="21">
        <f t="shared" si="9"/>
        <v>0</v>
      </c>
      <c r="L77" s="21">
        <f t="shared" si="5"/>
        <v>0</v>
      </c>
      <c r="M77" s="21">
        <f t="shared" si="6"/>
        <v>0</v>
      </c>
      <c r="N77" s="22">
        <f t="shared" si="7"/>
        <v>0</v>
      </c>
      <c r="O77" s="23"/>
      <c r="Q77" s="25"/>
      <c r="R77" s="26" t="s">
        <v>24</v>
      </c>
    </row>
    <row r="78" spans="1:18" s="24" customFormat="1" ht="27" customHeight="1">
      <c r="A78" s="30" t="s">
        <v>279</v>
      </c>
      <c r="B78" s="27" t="s">
        <v>280</v>
      </c>
      <c r="C78" s="27" t="s">
        <v>50</v>
      </c>
      <c r="D78" s="27" t="s">
        <v>281</v>
      </c>
      <c r="E78" s="27" t="s">
        <v>178</v>
      </c>
      <c r="F78" s="28" t="s">
        <v>282</v>
      </c>
      <c r="G78" s="18">
        <v>0</v>
      </c>
      <c r="H78" s="29"/>
      <c r="I78" s="20"/>
      <c r="J78" s="21">
        <f t="shared" si="8"/>
        <v>0</v>
      </c>
      <c r="K78" s="21">
        <f t="shared" si="9"/>
        <v>0</v>
      </c>
      <c r="L78" s="21">
        <f t="shared" si="5"/>
        <v>0</v>
      </c>
      <c r="M78" s="21">
        <f t="shared" si="6"/>
        <v>0</v>
      </c>
      <c r="N78" s="22">
        <f t="shared" si="7"/>
        <v>0</v>
      </c>
      <c r="O78" s="23"/>
      <c r="Q78" s="25"/>
      <c r="R78" s="26" t="s">
        <v>43</v>
      </c>
    </row>
    <row r="79" spans="1:18" s="24" customFormat="1" ht="27" customHeight="1">
      <c r="A79" s="30" t="s">
        <v>283</v>
      </c>
      <c r="B79" s="27" t="s">
        <v>280</v>
      </c>
      <c r="C79" s="27" t="s">
        <v>39</v>
      </c>
      <c r="D79" s="27" t="s">
        <v>281</v>
      </c>
      <c r="E79" s="27" t="s">
        <v>284</v>
      </c>
      <c r="F79" s="28" t="s">
        <v>285</v>
      </c>
      <c r="G79" s="18">
        <v>2</v>
      </c>
      <c r="H79" s="29"/>
      <c r="I79" s="20"/>
      <c r="J79" s="21">
        <f t="shared" si="8"/>
        <v>0</v>
      </c>
      <c r="K79" s="21">
        <f t="shared" si="9"/>
        <v>0</v>
      </c>
      <c r="L79" s="21">
        <f t="shared" si="5"/>
        <v>0</v>
      </c>
      <c r="M79" s="21">
        <f t="shared" si="6"/>
        <v>0</v>
      </c>
      <c r="N79" s="22">
        <f t="shared" si="7"/>
        <v>0</v>
      </c>
      <c r="O79" s="23"/>
      <c r="Q79" s="25"/>
      <c r="R79" s="26" t="s">
        <v>43</v>
      </c>
    </row>
    <row r="80" spans="1:18" s="24" customFormat="1" ht="27" customHeight="1">
      <c r="A80" s="30" t="s">
        <v>286</v>
      </c>
      <c r="B80" s="27" t="s">
        <v>287</v>
      </c>
      <c r="C80" s="27" t="s">
        <v>197</v>
      </c>
      <c r="D80" s="27" t="s">
        <v>288</v>
      </c>
      <c r="E80" s="27" t="s">
        <v>63</v>
      </c>
      <c r="F80" s="28" t="s">
        <v>289</v>
      </c>
      <c r="G80" s="18">
        <v>20</v>
      </c>
      <c r="H80" s="29"/>
      <c r="I80" s="20"/>
      <c r="J80" s="21">
        <f t="shared" si="8"/>
        <v>0</v>
      </c>
      <c r="K80" s="21">
        <f t="shared" si="9"/>
        <v>0</v>
      </c>
      <c r="L80" s="21">
        <f t="shared" si="5"/>
        <v>0</v>
      </c>
      <c r="M80" s="21">
        <f t="shared" si="6"/>
        <v>0</v>
      </c>
      <c r="N80" s="22">
        <f t="shared" si="7"/>
        <v>0</v>
      </c>
      <c r="O80" s="23"/>
      <c r="Q80" s="25"/>
      <c r="R80" s="26" t="s">
        <v>24</v>
      </c>
    </row>
    <row r="81" spans="1:20" s="34" customFormat="1" ht="27" customHeight="1">
      <c r="A81" s="30" t="s">
        <v>290</v>
      </c>
      <c r="B81" s="27" t="s">
        <v>287</v>
      </c>
      <c r="C81" s="27" t="s">
        <v>197</v>
      </c>
      <c r="D81" s="27" t="s">
        <v>291</v>
      </c>
      <c r="E81" s="27" t="s">
        <v>63</v>
      </c>
      <c r="F81" s="28" t="s">
        <v>292</v>
      </c>
      <c r="G81" s="18">
        <v>100</v>
      </c>
      <c r="H81" s="29"/>
      <c r="I81" s="20"/>
      <c r="J81" s="21">
        <f t="shared" si="8"/>
        <v>0</v>
      </c>
      <c r="K81" s="21">
        <f t="shared" si="9"/>
        <v>0</v>
      </c>
      <c r="L81" s="21">
        <f t="shared" si="5"/>
        <v>0</v>
      </c>
      <c r="M81" s="21">
        <f t="shared" si="6"/>
        <v>0</v>
      </c>
      <c r="N81" s="22">
        <f t="shared" si="7"/>
        <v>0</v>
      </c>
      <c r="O81" s="30"/>
      <c r="Q81" s="25"/>
      <c r="R81" s="26" t="s">
        <v>24</v>
      </c>
      <c r="S81" s="24"/>
      <c r="T81" s="24"/>
    </row>
    <row r="82" spans="1:20" s="34" customFormat="1" ht="27" customHeight="1">
      <c r="A82" s="30" t="s">
        <v>293</v>
      </c>
      <c r="B82" s="27" t="s">
        <v>287</v>
      </c>
      <c r="C82" s="27" t="s">
        <v>197</v>
      </c>
      <c r="D82" s="27" t="s">
        <v>294</v>
      </c>
      <c r="E82" s="27" t="s">
        <v>63</v>
      </c>
      <c r="F82" s="28" t="s">
        <v>295</v>
      </c>
      <c r="G82" s="18">
        <v>34</v>
      </c>
      <c r="H82" s="29"/>
      <c r="I82" s="20"/>
      <c r="J82" s="21">
        <f t="shared" si="8"/>
        <v>0</v>
      </c>
      <c r="K82" s="21">
        <f t="shared" si="9"/>
        <v>0</v>
      </c>
      <c r="L82" s="21">
        <f t="shared" si="5"/>
        <v>0</v>
      </c>
      <c r="M82" s="21">
        <f t="shared" si="6"/>
        <v>0</v>
      </c>
      <c r="N82" s="22">
        <f t="shared" si="7"/>
        <v>0</v>
      </c>
      <c r="O82" s="30"/>
      <c r="Q82" s="25">
        <v>18</v>
      </c>
      <c r="R82" s="26"/>
    </row>
    <row r="83" spans="1:20" s="34" customFormat="1" ht="27" customHeight="1">
      <c r="A83" s="30" t="s">
        <v>296</v>
      </c>
      <c r="B83" s="27" t="s">
        <v>287</v>
      </c>
      <c r="C83" s="27" t="s">
        <v>197</v>
      </c>
      <c r="D83" s="27" t="s">
        <v>297</v>
      </c>
      <c r="E83" s="27" t="s">
        <v>63</v>
      </c>
      <c r="F83" s="28" t="s">
        <v>298</v>
      </c>
      <c r="G83" s="18">
        <v>265</v>
      </c>
      <c r="H83" s="29"/>
      <c r="I83" s="20"/>
      <c r="J83" s="21">
        <f t="shared" si="8"/>
        <v>0</v>
      </c>
      <c r="K83" s="21">
        <f t="shared" si="9"/>
        <v>0</v>
      </c>
      <c r="L83" s="21">
        <f t="shared" si="5"/>
        <v>0</v>
      </c>
      <c r="M83" s="21">
        <f t="shared" si="6"/>
        <v>0</v>
      </c>
      <c r="N83" s="22">
        <f t="shared" si="7"/>
        <v>0</v>
      </c>
      <c r="O83" s="30"/>
      <c r="Q83" s="25"/>
      <c r="R83" s="26" t="s">
        <v>24</v>
      </c>
    </row>
    <row r="84" spans="1:20" s="24" customFormat="1" ht="27" customHeight="1">
      <c r="A84" s="30" t="s">
        <v>299</v>
      </c>
      <c r="B84" s="27" t="s">
        <v>287</v>
      </c>
      <c r="C84" s="27" t="s">
        <v>197</v>
      </c>
      <c r="D84" s="27" t="s">
        <v>300</v>
      </c>
      <c r="E84" s="27" t="s">
        <v>63</v>
      </c>
      <c r="F84" s="28" t="s">
        <v>301</v>
      </c>
      <c r="G84" s="18">
        <v>24</v>
      </c>
      <c r="H84" s="29"/>
      <c r="I84" s="20"/>
      <c r="J84" s="21">
        <f t="shared" si="8"/>
        <v>0</v>
      </c>
      <c r="K84" s="21">
        <f t="shared" si="9"/>
        <v>0</v>
      </c>
      <c r="L84" s="21">
        <f t="shared" si="5"/>
        <v>0</v>
      </c>
      <c r="M84" s="21">
        <f t="shared" si="6"/>
        <v>0</v>
      </c>
      <c r="N84" s="22">
        <f t="shared" si="7"/>
        <v>0</v>
      </c>
      <c r="O84" s="23"/>
      <c r="Q84" s="25">
        <v>18</v>
      </c>
      <c r="R84" s="26"/>
      <c r="S84" s="34"/>
      <c r="T84" s="34"/>
    </row>
    <row r="85" spans="1:20" s="24" customFormat="1" ht="27" customHeight="1">
      <c r="A85" s="30" t="s">
        <v>302</v>
      </c>
      <c r="B85" s="27" t="s">
        <v>287</v>
      </c>
      <c r="C85" s="27" t="s">
        <v>197</v>
      </c>
      <c r="D85" s="27" t="s">
        <v>303</v>
      </c>
      <c r="E85" s="27" t="s">
        <v>63</v>
      </c>
      <c r="F85" s="28" t="s">
        <v>304</v>
      </c>
      <c r="G85" s="18">
        <v>279</v>
      </c>
      <c r="H85" s="29"/>
      <c r="I85" s="20"/>
      <c r="J85" s="21">
        <f t="shared" si="8"/>
        <v>0</v>
      </c>
      <c r="K85" s="21">
        <f t="shared" si="9"/>
        <v>0</v>
      </c>
      <c r="L85" s="21">
        <f t="shared" si="5"/>
        <v>0</v>
      </c>
      <c r="M85" s="21">
        <f t="shared" si="6"/>
        <v>0</v>
      </c>
      <c r="N85" s="22">
        <f t="shared" si="7"/>
        <v>0</v>
      </c>
      <c r="O85" s="23"/>
      <c r="Q85" s="25">
        <v>18</v>
      </c>
      <c r="R85" s="26"/>
    </row>
    <row r="86" spans="1:20" s="24" customFormat="1" ht="27" customHeight="1">
      <c r="A86" s="30" t="s">
        <v>305</v>
      </c>
      <c r="B86" s="27" t="s">
        <v>306</v>
      </c>
      <c r="C86" s="27" t="s">
        <v>21</v>
      </c>
      <c r="D86" s="27" t="s">
        <v>307</v>
      </c>
      <c r="E86" s="27" t="s">
        <v>308</v>
      </c>
      <c r="F86" s="28" t="s">
        <v>306</v>
      </c>
      <c r="G86" s="18">
        <v>1</v>
      </c>
      <c r="H86" s="29"/>
      <c r="I86" s="20"/>
      <c r="J86" s="21">
        <f t="shared" si="8"/>
        <v>0</v>
      </c>
      <c r="K86" s="21">
        <f t="shared" si="9"/>
        <v>0</v>
      </c>
      <c r="L86" s="21">
        <f t="shared" si="5"/>
        <v>0</v>
      </c>
      <c r="M86" s="21">
        <f t="shared" si="6"/>
        <v>0</v>
      </c>
      <c r="N86" s="22">
        <f t="shared" si="7"/>
        <v>0</v>
      </c>
      <c r="O86" s="23"/>
      <c r="Q86" s="25"/>
      <c r="R86" s="26" t="s">
        <v>24</v>
      </c>
    </row>
    <row r="87" spans="1:20" s="24" customFormat="1">
      <c r="A87" s="30" t="s">
        <v>309</v>
      </c>
      <c r="B87" s="27" t="s">
        <v>310</v>
      </c>
      <c r="C87" s="27" t="s">
        <v>197</v>
      </c>
      <c r="D87" s="27" t="s">
        <v>311</v>
      </c>
      <c r="E87" s="27" t="s">
        <v>63</v>
      </c>
      <c r="F87" s="28" t="s">
        <v>312</v>
      </c>
      <c r="G87" s="18">
        <v>9</v>
      </c>
      <c r="H87" s="29"/>
      <c r="I87" s="20"/>
      <c r="J87" s="21">
        <f t="shared" si="8"/>
        <v>0</v>
      </c>
      <c r="K87" s="21">
        <f t="shared" si="9"/>
        <v>0</v>
      </c>
      <c r="L87" s="21">
        <f t="shared" si="5"/>
        <v>0</v>
      </c>
      <c r="M87" s="21">
        <f t="shared" si="6"/>
        <v>0</v>
      </c>
      <c r="N87" s="22">
        <f t="shared" si="7"/>
        <v>0</v>
      </c>
      <c r="O87" s="23"/>
      <c r="Q87" s="25"/>
      <c r="R87" s="26" t="s">
        <v>24</v>
      </c>
    </row>
    <row r="88" spans="1:20" s="24" customFormat="1" ht="28.5">
      <c r="A88" s="30" t="s">
        <v>313</v>
      </c>
      <c r="B88" s="27" t="s">
        <v>314</v>
      </c>
      <c r="C88" s="27" t="s">
        <v>21</v>
      </c>
      <c r="D88" s="27" t="s">
        <v>315</v>
      </c>
      <c r="E88" s="27" t="s">
        <v>316</v>
      </c>
      <c r="F88" s="27" t="s">
        <v>317</v>
      </c>
      <c r="G88" s="18">
        <v>14</v>
      </c>
      <c r="H88" s="29"/>
      <c r="I88" s="20"/>
      <c r="J88" s="21">
        <f t="shared" si="8"/>
        <v>0</v>
      </c>
      <c r="K88" s="21">
        <f t="shared" si="9"/>
        <v>0</v>
      </c>
      <c r="L88" s="21">
        <f t="shared" si="5"/>
        <v>0</v>
      </c>
      <c r="M88" s="21">
        <f t="shared" si="6"/>
        <v>0</v>
      </c>
      <c r="N88" s="22">
        <f t="shared" si="7"/>
        <v>0</v>
      </c>
      <c r="O88" s="23"/>
      <c r="Q88" s="25"/>
      <c r="R88" s="26" t="s">
        <v>24</v>
      </c>
    </row>
    <row r="89" spans="1:20" s="24" customFormat="1" ht="30">
      <c r="A89" s="30" t="s">
        <v>318</v>
      </c>
      <c r="B89" s="32" t="s">
        <v>319</v>
      </c>
      <c r="C89" s="32" t="s">
        <v>21</v>
      </c>
      <c r="D89" s="32" t="s">
        <v>320</v>
      </c>
      <c r="E89" s="32" t="s">
        <v>63</v>
      </c>
      <c r="F89" s="32" t="s">
        <v>321</v>
      </c>
      <c r="G89" s="18">
        <v>0</v>
      </c>
      <c r="H89" s="29"/>
      <c r="I89" s="20"/>
      <c r="J89" s="21">
        <f t="shared" si="8"/>
        <v>0</v>
      </c>
      <c r="K89" s="21">
        <f t="shared" si="9"/>
        <v>0</v>
      </c>
      <c r="L89" s="21">
        <f t="shared" si="5"/>
        <v>0</v>
      </c>
      <c r="M89" s="21">
        <f t="shared" si="6"/>
        <v>0</v>
      </c>
      <c r="N89" s="22">
        <f t="shared" si="7"/>
        <v>0</v>
      </c>
      <c r="O89" s="23"/>
      <c r="Q89" s="25"/>
      <c r="R89" s="26" t="s">
        <v>24</v>
      </c>
    </row>
    <row r="90" spans="1:20" s="24" customFormat="1" ht="30">
      <c r="A90" s="30" t="s">
        <v>322</v>
      </c>
      <c r="B90" s="32" t="s">
        <v>323</v>
      </c>
      <c r="C90" s="32" t="s">
        <v>324</v>
      </c>
      <c r="D90" s="32" t="s">
        <v>325</v>
      </c>
      <c r="E90" s="32" t="s">
        <v>63</v>
      </c>
      <c r="F90" s="32" t="s">
        <v>326</v>
      </c>
      <c r="G90" s="18">
        <v>0</v>
      </c>
      <c r="H90" s="29"/>
      <c r="I90" s="20"/>
      <c r="J90" s="21">
        <f t="shared" si="8"/>
        <v>0</v>
      </c>
      <c r="K90" s="21">
        <f t="shared" si="9"/>
        <v>0</v>
      </c>
      <c r="L90" s="21">
        <f t="shared" si="5"/>
        <v>0</v>
      </c>
      <c r="M90" s="21">
        <f t="shared" si="6"/>
        <v>0</v>
      </c>
      <c r="N90" s="22">
        <f t="shared" si="7"/>
        <v>0</v>
      </c>
      <c r="O90" s="23"/>
      <c r="Q90" s="25"/>
      <c r="R90" s="26" t="s">
        <v>24</v>
      </c>
    </row>
    <row r="91" spans="1:20" s="24" customFormat="1" ht="30">
      <c r="A91" s="30" t="s">
        <v>327</v>
      </c>
      <c r="B91" s="32" t="s">
        <v>323</v>
      </c>
      <c r="C91" s="32" t="s">
        <v>324</v>
      </c>
      <c r="D91" s="32" t="s">
        <v>328</v>
      </c>
      <c r="E91" s="32" t="s">
        <v>63</v>
      </c>
      <c r="F91" s="32" t="s">
        <v>326</v>
      </c>
      <c r="G91" s="18">
        <v>0</v>
      </c>
      <c r="H91" s="29"/>
      <c r="I91" s="20"/>
      <c r="J91" s="21">
        <f t="shared" si="8"/>
        <v>0</v>
      </c>
      <c r="K91" s="21">
        <f t="shared" si="9"/>
        <v>0</v>
      </c>
      <c r="L91" s="21">
        <f t="shared" si="5"/>
        <v>0</v>
      </c>
      <c r="M91" s="21">
        <f t="shared" si="6"/>
        <v>0</v>
      </c>
      <c r="N91" s="22">
        <f t="shared" si="7"/>
        <v>0</v>
      </c>
      <c r="O91" s="23"/>
      <c r="Q91" s="25"/>
      <c r="R91" s="26" t="s">
        <v>24</v>
      </c>
    </row>
    <row r="92" spans="1:20" s="24" customFormat="1" ht="28.5">
      <c r="A92" s="30" t="s">
        <v>329</v>
      </c>
      <c r="B92" s="27" t="s">
        <v>330</v>
      </c>
      <c r="C92" s="27" t="s">
        <v>331</v>
      </c>
      <c r="D92" s="27" t="s">
        <v>332</v>
      </c>
      <c r="E92" s="27" t="s">
        <v>30</v>
      </c>
      <c r="F92" s="28" t="s">
        <v>333</v>
      </c>
      <c r="G92" s="18">
        <v>24</v>
      </c>
      <c r="H92" s="29"/>
      <c r="I92" s="20"/>
      <c r="J92" s="21">
        <f t="shared" si="8"/>
        <v>0</v>
      </c>
      <c r="K92" s="21">
        <f t="shared" si="9"/>
        <v>0</v>
      </c>
      <c r="L92" s="21">
        <f t="shared" si="5"/>
        <v>0</v>
      </c>
      <c r="M92" s="21">
        <f t="shared" si="6"/>
        <v>0</v>
      </c>
      <c r="N92" s="22">
        <f t="shared" si="7"/>
        <v>0</v>
      </c>
      <c r="O92" s="23"/>
      <c r="Q92" s="25"/>
      <c r="R92" s="26" t="s">
        <v>24</v>
      </c>
    </row>
    <row r="93" spans="1:20" s="24" customFormat="1" ht="28.5">
      <c r="A93" s="30" t="s">
        <v>334</v>
      </c>
      <c r="B93" s="27" t="s">
        <v>335</v>
      </c>
      <c r="C93" s="27" t="s">
        <v>336</v>
      </c>
      <c r="D93" s="27" t="s">
        <v>337</v>
      </c>
      <c r="E93" s="27" t="s">
        <v>30</v>
      </c>
      <c r="F93" s="28" t="s">
        <v>338</v>
      </c>
      <c r="G93" s="18">
        <v>0</v>
      </c>
      <c r="H93" s="29"/>
      <c r="I93" s="20"/>
      <c r="J93" s="21">
        <f t="shared" si="8"/>
        <v>0</v>
      </c>
      <c r="K93" s="21">
        <f t="shared" si="9"/>
        <v>0</v>
      </c>
      <c r="L93" s="21">
        <f t="shared" si="5"/>
        <v>0</v>
      </c>
      <c r="M93" s="21">
        <f t="shared" si="6"/>
        <v>0</v>
      </c>
      <c r="N93" s="22">
        <f t="shared" si="7"/>
        <v>0</v>
      </c>
      <c r="O93" s="23"/>
      <c r="Q93" s="25"/>
      <c r="R93" s="26" t="s">
        <v>24</v>
      </c>
    </row>
    <row r="94" spans="1:20" s="24" customFormat="1" ht="28.5">
      <c r="A94" s="30" t="s">
        <v>339</v>
      </c>
      <c r="B94" s="27" t="s">
        <v>340</v>
      </c>
      <c r="C94" s="27" t="s">
        <v>331</v>
      </c>
      <c r="D94" s="27" t="s">
        <v>332</v>
      </c>
      <c r="E94" s="27" t="s">
        <v>30</v>
      </c>
      <c r="F94" s="28" t="s">
        <v>333</v>
      </c>
      <c r="G94" s="18">
        <v>42</v>
      </c>
      <c r="H94" s="29"/>
      <c r="I94" s="20"/>
      <c r="J94" s="21">
        <f t="shared" si="8"/>
        <v>0</v>
      </c>
      <c r="K94" s="21">
        <f t="shared" si="9"/>
        <v>0</v>
      </c>
      <c r="L94" s="21">
        <f t="shared" si="5"/>
        <v>0</v>
      </c>
      <c r="M94" s="21">
        <f t="shared" si="6"/>
        <v>0</v>
      </c>
      <c r="N94" s="22">
        <f t="shared" si="7"/>
        <v>0</v>
      </c>
      <c r="O94" s="23"/>
      <c r="Q94" s="25"/>
      <c r="R94" s="26" t="s">
        <v>24</v>
      </c>
    </row>
    <row r="95" spans="1:20" s="24" customFormat="1" ht="28.5">
      <c r="A95" s="30" t="s">
        <v>341</v>
      </c>
      <c r="B95" s="27" t="s">
        <v>342</v>
      </c>
      <c r="C95" s="27" t="s">
        <v>336</v>
      </c>
      <c r="D95" s="27" t="s">
        <v>337</v>
      </c>
      <c r="E95" s="27" t="s">
        <v>30</v>
      </c>
      <c r="F95" s="28" t="s">
        <v>343</v>
      </c>
      <c r="G95" s="18">
        <v>10</v>
      </c>
      <c r="H95" s="29"/>
      <c r="I95" s="20"/>
      <c r="J95" s="21">
        <f t="shared" si="8"/>
        <v>0</v>
      </c>
      <c r="K95" s="21">
        <f t="shared" si="9"/>
        <v>0</v>
      </c>
      <c r="L95" s="21">
        <f t="shared" si="5"/>
        <v>0</v>
      </c>
      <c r="M95" s="21">
        <f t="shared" si="6"/>
        <v>0</v>
      </c>
      <c r="N95" s="22">
        <f t="shared" si="7"/>
        <v>0</v>
      </c>
      <c r="O95" s="23"/>
      <c r="Q95" s="25"/>
      <c r="R95" s="26" t="s">
        <v>24</v>
      </c>
    </row>
    <row r="96" spans="1:20" s="24" customFormat="1" ht="28.5">
      <c r="A96" s="30" t="s">
        <v>344</v>
      </c>
      <c r="B96" s="27" t="s">
        <v>345</v>
      </c>
      <c r="C96" s="27" t="s">
        <v>82</v>
      </c>
      <c r="D96" s="27" t="s">
        <v>332</v>
      </c>
      <c r="E96" s="27" t="s">
        <v>346</v>
      </c>
      <c r="F96" s="28" t="s">
        <v>347</v>
      </c>
      <c r="G96" s="18">
        <v>19</v>
      </c>
      <c r="H96" s="29"/>
      <c r="I96" s="20"/>
      <c r="J96" s="21">
        <f t="shared" si="8"/>
        <v>0</v>
      </c>
      <c r="K96" s="21">
        <f t="shared" si="9"/>
        <v>0</v>
      </c>
      <c r="L96" s="21">
        <f t="shared" si="5"/>
        <v>0</v>
      </c>
      <c r="M96" s="21">
        <f t="shared" si="6"/>
        <v>0</v>
      </c>
      <c r="N96" s="22">
        <f t="shared" si="7"/>
        <v>0</v>
      </c>
      <c r="O96" s="23"/>
      <c r="Q96" s="25"/>
      <c r="R96" s="26" t="s">
        <v>24</v>
      </c>
    </row>
    <row r="97" spans="1:24" s="24" customFormat="1" ht="28.5">
      <c r="A97" s="30" t="s">
        <v>348</v>
      </c>
      <c r="B97" s="27" t="s">
        <v>349</v>
      </c>
      <c r="C97" s="27" t="s">
        <v>197</v>
      </c>
      <c r="D97" s="27" t="s">
        <v>332</v>
      </c>
      <c r="E97" s="27" t="s">
        <v>346</v>
      </c>
      <c r="F97" s="28" t="s">
        <v>347</v>
      </c>
      <c r="G97" s="18">
        <v>60</v>
      </c>
      <c r="H97" s="29"/>
      <c r="I97" s="20"/>
      <c r="J97" s="21">
        <f t="shared" si="8"/>
        <v>0</v>
      </c>
      <c r="K97" s="21">
        <f t="shared" si="9"/>
        <v>0</v>
      </c>
      <c r="L97" s="21">
        <f t="shared" si="5"/>
        <v>0</v>
      </c>
      <c r="M97" s="21">
        <f t="shared" si="6"/>
        <v>0</v>
      </c>
      <c r="N97" s="22">
        <f t="shared" si="7"/>
        <v>0</v>
      </c>
      <c r="O97" s="23"/>
      <c r="Q97" s="25"/>
      <c r="R97" s="26" t="s">
        <v>24</v>
      </c>
    </row>
    <row r="98" spans="1:24" s="24" customFormat="1" ht="31.5" customHeight="1">
      <c r="A98" s="30" t="s">
        <v>350</v>
      </c>
      <c r="B98" s="27" t="s">
        <v>351</v>
      </c>
      <c r="C98" s="27" t="s">
        <v>197</v>
      </c>
      <c r="D98" s="27" t="s">
        <v>332</v>
      </c>
      <c r="E98" s="27" t="s">
        <v>346</v>
      </c>
      <c r="F98" s="28" t="s">
        <v>352</v>
      </c>
      <c r="G98" s="18">
        <v>0</v>
      </c>
      <c r="H98" s="29"/>
      <c r="I98" s="20"/>
      <c r="J98" s="21">
        <f t="shared" si="8"/>
        <v>0</v>
      </c>
      <c r="K98" s="21">
        <f t="shared" si="9"/>
        <v>0</v>
      </c>
      <c r="L98" s="21">
        <f t="shared" si="5"/>
        <v>0</v>
      </c>
      <c r="M98" s="21">
        <f t="shared" si="6"/>
        <v>0</v>
      </c>
      <c r="N98" s="22">
        <f t="shared" si="7"/>
        <v>0</v>
      </c>
      <c r="O98" s="23"/>
      <c r="Q98" s="25"/>
      <c r="R98" s="26" t="s">
        <v>24</v>
      </c>
    </row>
    <row r="99" spans="1:24" s="24" customFormat="1" ht="31.5" customHeight="1">
      <c r="A99" s="30" t="s">
        <v>353</v>
      </c>
      <c r="B99" s="27" t="s">
        <v>354</v>
      </c>
      <c r="C99" s="27" t="s">
        <v>197</v>
      </c>
      <c r="D99" s="27" t="s">
        <v>332</v>
      </c>
      <c r="E99" s="27" t="s">
        <v>346</v>
      </c>
      <c r="F99" s="28" t="s">
        <v>352</v>
      </c>
      <c r="G99" s="18">
        <v>0</v>
      </c>
      <c r="H99" s="29"/>
      <c r="I99" s="20"/>
      <c r="J99" s="21">
        <f t="shared" si="8"/>
        <v>0</v>
      </c>
      <c r="K99" s="21">
        <f t="shared" si="9"/>
        <v>0</v>
      </c>
      <c r="L99" s="21">
        <f t="shared" si="5"/>
        <v>0</v>
      </c>
      <c r="M99" s="21">
        <f t="shared" si="6"/>
        <v>0</v>
      </c>
      <c r="N99" s="22">
        <f t="shared" si="7"/>
        <v>0</v>
      </c>
      <c r="O99" s="23"/>
      <c r="Q99" s="25"/>
      <c r="R99" s="26" t="s">
        <v>24</v>
      </c>
    </row>
    <row r="100" spans="1:24" s="24" customFormat="1" ht="31.5" customHeight="1">
      <c r="A100" s="30" t="s">
        <v>355</v>
      </c>
      <c r="B100" s="27" t="s">
        <v>356</v>
      </c>
      <c r="C100" s="27" t="s">
        <v>21</v>
      </c>
      <c r="D100" s="27" t="s">
        <v>357</v>
      </c>
      <c r="E100" s="27" t="s">
        <v>30</v>
      </c>
      <c r="F100" s="28" t="s">
        <v>358</v>
      </c>
      <c r="G100" s="18">
        <v>104</v>
      </c>
      <c r="H100" s="29"/>
      <c r="I100" s="20"/>
      <c r="J100" s="21">
        <f t="shared" si="8"/>
        <v>0</v>
      </c>
      <c r="K100" s="21">
        <f t="shared" si="9"/>
        <v>0</v>
      </c>
      <c r="L100" s="21">
        <f t="shared" si="5"/>
        <v>0</v>
      </c>
      <c r="M100" s="21">
        <f t="shared" si="6"/>
        <v>0</v>
      </c>
      <c r="N100" s="22">
        <f t="shared" si="7"/>
        <v>0</v>
      </c>
      <c r="O100" s="23"/>
      <c r="Q100" s="25"/>
      <c r="R100" s="26" t="s">
        <v>24</v>
      </c>
    </row>
    <row r="101" spans="1:24" s="24" customFormat="1" ht="31.5" customHeight="1">
      <c r="A101" s="30" t="s">
        <v>359</v>
      </c>
      <c r="B101" s="27" t="s">
        <v>360</v>
      </c>
      <c r="C101" s="27" t="s">
        <v>21</v>
      </c>
      <c r="D101" s="27" t="s">
        <v>21</v>
      </c>
      <c r="E101" s="27" t="s">
        <v>63</v>
      </c>
      <c r="F101" s="28" t="s">
        <v>361</v>
      </c>
      <c r="G101" s="18">
        <v>4</v>
      </c>
      <c r="H101" s="29"/>
      <c r="I101" s="20"/>
      <c r="J101" s="21">
        <f t="shared" si="8"/>
        <v>0</v>
      </c>
      <c r="K101" s="21">
        <f t="shared" si="9"/>
        <v>0</v>
      </c>
      <c r="L101" s="21">
        <f t="shared" si="5"/>
        <v>0</v>
      </c>
      <c r="M101" s="21">
        <f t="shared" si="6"/>
        <v>0</v>
      </c>
      <c r="N101" s="22">
        <f t="shared" si="7"/>
        <v>0</v>
      </c>
      <c r="O101" s="23"/>
      <c r="Q101" s="25"/>
      <c r="R101" s="26" t="s">
        <v>24</v>
      </c>
    </row>
    <row r="102" spans="1:24" s="24" customFormat="1" ht="228">
      <c r="A102" s="30" t="s">
        <v>362</v>
      </c>
      <c r="B102" s="27" t="s">
        <v>363</v>
      </c>
      <c r="C102" s="27" t="s">
        <v>364</v>
      </c>
      <c r="D102" s="27" t="s">
        <v>21</v>
      </c>
      <c r="E102" s="27" t="s">
        <v>30</v>
      </c>
      <c r="F102" s="28" t="s">
        <v>365</v>
      </c>
      <c r="G102" s="18">
        <v>38</v>
      </c>
      <c r="H102" s="29"/>
      <c r="I102" s="20"/>
      <c r="J102" s="21">
        <f t="shared" si="8"/>
        <v>0</v>
      </c>
      <c r="K102" s="21">
        <f t="shared" si="9"/>
        <v>0</v>
      </c>
      <c r="L102" s="21">
        <f t="shared" si="5"/>
        <v>0</v>
      </c>
      <c r="M102" s="21">
        <f t="shared" si="6"/>
        <v>0</v>
      </c>
      <c r="N102" s="22">
        <f t="shared" si="7"/>
        <v>0</v>
      </c>
      <c r="O102" s="23"/>
      <c r="Q102" s="31"/>
      <c r="R102" s="26" t="s">
        <v>43</v>
      </c>
      <c r="U102" s="34"/>
      <c r="V102" s="34"/>
      <c r="W102" s="34"/>
      <c r="X102" s="34"/>
    </row>
    <row r="103" spans="1:24" s="24" customFormat="1" ht="36" customHeight="1">
      <c r="A103" s="30" t="s">
        <v>366</v>
      </c>
      <c r="B103" s="27" t="s">
        <v>367</v>
      </c>
      <c r="C103" s="27" t="s">
        <v>56</v>
      </c>
      <c r="D103" s="27" t="s">
        <v>368</v>
      </c>
      <c r="E103" s="27" t="s">
        <v>369</v>
      </c>
      <c r="F103" s="28" t="s">
        <v>370</v>
      </c>
      <c r="G103" s="18">
        <v>0</v>
      </c>
      <c r="H103" s="29"/>
      <c r="I103" s="20"/>
      <c r="J103" s="21">
        <f t="shared" si="8"/>
        <v>0</v>
      </c>
      <c r="K103" s="21">
        <f t="shared" si="9"/>
        <v>0</v>
      </c>
      <c r="L103" s="21">
        <f t="shared" si="5"/>
        <v>0</v>
      </c>
      <c r="M103" s="21">
        <f t="shared" si="6"/>
        <v>0</v>
      </c>
      <c r="N103" s="22">
        <f t="shared" si="7"/>
        <v>0</v>
      </c>
      <c r="O103" s="23"/>
      <c r="Q103" s="25"/>
      <c r="R103" s="26" t="s">
        <v>24</v>
      </c>
    </row>
    <row r="104" spans="1:24" s="37" customFormat="1" ht="36" customHeight="1">
      <c r="A104" s="30" t="s">
        <v>371</v>
      </c>
      <c r="B104" s="27" t="s">
        <v>367</v>
      </c>
      <c r="C104" s="27" t="s">
        <v>21</v>
      </c>
      <c r="D104" s="27" t="s">
        <v>372</v>
      </c>
      <c r="E104" s="27" t="s">
        <v>63</v>
      </c>
      <c r="F104" s="28" t="s">
        <v>373</v>
      </c>
      <c r="G104" s="18">
        <v>0</v>
      </c>
      <c r="H104" s="29"/>
      <c r="I104" s="20"/>
      <c r="J104" s="21">
        <f t="shared" si="8"/>
        <v>0</v>
      </c>
      <c r="K104" s="21">
        <f t="shared" si="9"/>
        <v>0</v>
      </c>
      <c r="L104" s="21">
        <f t="shared" si="5"/>
        <v>0</v>
      </c>
      <c r="M104" s="21">
        <f t="shared" si="6"/>
        <v>0</v>
      </c>
      <c r="N104" s="22">
        <f t="shared" si="7"/>
        <v>0</v>
      </c>
      <c r="O104" s="36"/>
      <c r="Q104" s="25"/>
      <c r="R104" s="26" t="s">
        <v>24</v>
      </c>
      <c r="S104" s="24"/>
      <c r="T104" s="24"/>
    </row>
    <row r="105" spans="1:24" s="37" customFormat="1" ht="36" customHeight="1">
      <c r="A105" s="30" t="s">
        <v>374</v>
      </c>
      <c r="B105" s="27" t="s">
        <v>375</v>
      </c>
      <c r="C105" s="27" t="s">
        <v>376</v>
      </c>
      <c r="D105" s="27" t="s">
        <v>21</v>
      </c>
      <c r="E105" s="27" t="s">
        <v>52</v>
      </c>
      <c r="F105" s="28" t="s">
        <v>377</v>
      </c>
      <c r="G105" s="18">
        <v>2</v>
      </c>
      <c r="H105" s="29"/>
      <c r="I105" s="20"/>
      <c r="J105" s="21">
        <f t="shared" si="8"/>
        <v>0</v>
      </c>
      <c r="K105" s="21">
        <f t="shared" si="9"/>
        <v>0</v>
      </c>
      <c r="L105" s="21">
        <f t="shared" si="5"/>
        <v>0</v>
      </c>
      <c r="M105" s="21">
        <f t="shared" si="6"/>
        <v>0</v>
      </c>
      <c r="N105" s="22">
        <f t="shared" si="7"/>
        <v>0</v>
      </c>
      <c r="O105" s="36"/>
      <c r="Q105" s="38"/>
      <c r="R105" s="26" t="s">
        <v>24</v>
      </c>
      <c r="S105" s="24"/>
      <c r="T105" s="24"/>
      <c r="U105" s="34"/>
      <c r="V105" s="34"/>
      <c r="W105" s="34"/>
      <c r="X105" s="34"/>
    </row>
    <row r="106" spans="1:24" s="37" customFormat="1" ht="36" customHeight="1">
      <c r="A106" s="30" t="s">
        <v>378</v>
      </c>
      <c r="B106" s="27" t="s">
        <v>375</v>
      </c>
      <c r="C106" s="27" t="s">
        <v>376</v>
      </c>
      <c r="D106" s="27" t="s">
        <v>21</v>
      </c>
      <c r="E106" s="27" t="s">
        <v>379</v>
      </c>
      <c r="F106" s="28" t="s">
        <v>377</v>
      </c>
      <c r="G106" s="18">
        <v>0</v>
      </c>
      <c r="H106" s="29"/>
      <c r="I106" s="20"/>
      <c r="J106" s="21">
        <f t="shared" si="8"/>
        <v>0</v>
      </c>
      <c r="K106" s="21">
        <f t="shared" si="9"/>
        <v>0</v>
      </c>
      <c r="L106" s="21">
        <f t="shared" si="5"/>
        <v>0</v>
      </c>
      <c r="M106" s="21">
        <f t="shared" si="6"/>
        <v>0</v>
      </c>
      <c r="N106" s="22">
        <f t="shared" si="7"/>
        <v>0</v>
      </c>
      <c r="O106" s="36"/>
      <c r="Q106" s="38"/>
      <c r="R106" s="26" t="s">
        <v>43</v>
      </c>
      <c r="S106" s="24"/>
      <c r="T106" s="24"/>
      <c r="U106" s="34"/>
      <c r="V106" s="34"/>
      <c r="W106" s="34"/>
      <c r="X106" s="34"/>
    </row>
    <row r="107" spans="1:24" s="37" customFormat="1" ht="36" customHeight="1">
      <c r="A107" s="30" t="s">
        <v>380</v>
      </c>
      <c r="B107" s="27" t="s">
        <v>381</v>
      </c>
      <c r="C107" s="27" t="s">
        <v>382</v>
      </c>
      <c r="D107" s="27" t="s">
        <v>383</v>
      </c>
      <c r="E107" s="27" t="s">
        <v>22</v>
      </c>
      <c r="F107" s="28" t="s">
        <v>384</v>
      </c>
      <c r="G107" s="18">
        <v>1</v>
      </c>
      <c r="H107" s="29"/>
      <c r="I107" s="20"/>
      <c r="J107" s="21">
        <f t="shared" si="8"/>
        <v>0</v>
      </c>
      <c r="K107" s="21">
        <f t="shared" si="9"/>
        <v>0</v>
      </c>
      <c r="L107" s="21">
        <f t="shared" si="5"/>
        <v>0</v>
      </c>
      <c r="M107" s="21">
        <f t="shared" si="6"/>
        <v>0</v>
      </c>
      <c r="N107" s="22">
        <f t="shared" si="7"/>
        <v>0</v>
      </c>
      <c r="O107" s="36"/>
      <c r="Q107" s="38"/>
      <c r="R107" s="26" t="s">
        <v>24</v>
      </c>
    </row>
    <row r="108" spans="1:24" s="37" customFormat="1" ht="36" customHeight="1">
      <c r="A108" s="30" t="s">
        <v>385</v>
      </c>
      <c r="B108" s="27" t="s">
        <v>381</v>
      </c>
      <c r="C108" s="27" t="s">
        <v>191</v>
      </c>
      <c r="D108" s="27" t="s">
        <v>21</v>
      </c>
      <c r="E108" s="27" t="s">
        <v>193</v>
      </c>
      <c r="F108" s="28" t="s">
        <v>384</v>
      </c>
      <c r="G108" s="18">
        <v>0</v>
      </c>
      <c r="H108" s="29"/>
      <c r="I108" s="20"/>
      <c r="J108" s="21">
        <f t="shared" si="8"/>
        <v>0</v>
      </c>
      <c r="K108" s="21">
        <f t="shared" si="9"/>
        <v>0</v>
      </c>
      <c r="L108" s="21">
        <f t="shared" si="5"/>
        <v>0</v>
      </c>
      <c r="M108" s="21">
        <f t="shared" si="6"/>
        <v>0</v>
      </c>
      <c r="N108" s="22">
        <f t="shared" si="7"/>
        <v>0</v>
      </c>
      <c r="O108" s="36"/>
      <c r="Q108" s="38"/>
      <c r="R108" s="26" t="s">
        <v>24</v>
      </c>
    </row>
    <row r="109" spans="1:24" s="37" customFormat="1" ht="36" customHeight="1">
      <c r="A109" s="30" t="s">
        <v>386</v>
      </c>
      <c r="B109" s="27" t="s">
        <v>387</v>
      </c>
      <c r="C109" s="27" t="s">
        <v>21</v>
      </c>
      <c r="D109" s="27" t="s">
        <v>21</v>
      </c>
      <c r="E109" s="27" t="s">
        <v>231</v>
      </c>
      <c r="F109" s="28" t="s">
        <v>388</v>
      </c>
      <c r="G109" s="18">
        <v>6</v>
      </c>
      <c r="H109" s="29"/>
      <c r="I109" s="20"/>
      <c r="J109" s="21">
        <f t="shared" si="8"/>
        <v>0</v>
      </c>
      <c r="K109" s="21">
        <f t="shared" si="9"/>
        <v>0</v>
      </c>
      <c r="L109" s="21">
        <f t="shared" si="5"/>
        <v>0</v>
      </c>
      <c r="M109" s="21">
        <f t="shared" si="6"/>
        <v>0</v>
      </c>
      <c r="N109" s="22">
        <f t="shared" si="7"/>
        <v>0</v>
      </c>
      <c r="O109" s="36"/>
      <c r="Q109" s="38"/>
      <c r="R109" s="26" t="s">
        <v>24</v>
      </c>
    </row>
    <row r="110" spans="1:24" s="37" customFormat="1" ht="36" customHeight="1">
      <c r="A110" s="30" t="s">
        <v>389</v>
      </c>
      <c r="B110" s="27" t="s">
        <v>390</v>
      </c>
      <c r="C110" s="27" t="s">
        <v>99</v>
      </c>
      <c r="D110" s="27" t="s">
        <v>391</v>
      </c>
      <c r="E110" s="27" t="s">
        <v>231</v>
      </c>
      <c r="F110" s="27" t="s">
        <v>392</v>
      </c>
      <c r="G110" s="18">
        <v>29</v>
      </c>
      <c r="H110" s="29"/>
      <c r="I110" s="20"/>
      <c r="J110" s="21">
        <f t="shared" si="8"/>
        <v>0</v>
      </c>
      <c r="K110" s="21">
        <f t="shared" si="9"/>
        <v>0</v>
      </c>
      <c r="L110" s="21">
        <f t="shared" si="5"/>
        <v>0</v>
      </c>
      <c r="M110" s="21">
        <f t="shared" si="6"/>
        <v>0</v>
      </c>
      <c r="N110" s="22">
        <f t="shared" si="7"/>
        <v>0</v>
      </c>
      <c r="O110" s="36"/>
      <c r="Q110" s="38"/>
      <c r="R110" s="26" t="s">
        <v>24</v>
      </c>
    </row>
    <row r="111" spans="1:24" s="37" customFormat="1" ht="36" customHeight="1">
      <c r="A111" s="30" t="s">
        <v>393</v>
      </c>
      <c r="B111" s="27" t="s">
        <v>394</v>
      </c>
      <c r="C111" s="27" t="s">
        <v>99</v>
      </c>
      <c r="D111" s="27" t="s">
        <v>391</v>
      </c>
      <c r="E111" s="27" t="s">
        <v>231</v>
      </c>
      <c r="F111" s="27" t="s">
        <v>395</v>
      </c>
      <c r="G111" s="18">
        <v>13</v>
      </c>
      <c r="H111" s="29"/>
      <c r="I111" s="20"/>
      <c r="J111" s="21">
        <f t="shared" si="8"/>
        <v>0</v>
      </c>
      <c r="K111" s="21">
        <f t="shared" si="9"/>
        <v>0</v>
      </c>
      <c r="L111" s="21">
        <f t="shared" si="5"/>
        <v>0</v>
      </c>
      <c r="M111" s="21">
        <f t="shared" si="6"/>
        <v>0</v>
      </c>
      <c r="N111" s="22">
        <f t="shared" si="7"/>
        <v>0</v>
      </c>
      <c r="O111" s="36"/>
      <c r="Q111" s="38"/>
      <c r="R111" s="26" t="s">
        <v>24</v>
      </c>
    </row>
    <row r="112" spans="1:24" s="37" customFormat="1" ht="36" customHeight="1">
      <c r="A112" s="30" t="s">
        <v>396</v>
      </c>
      <c r="B112" s="32" t="s">
        <v>397</v>
      </c>
      <c r="C112" s="32" t="s">
        <v>99</v>
      </c>
      <c r="D112" s="32" t="s">
        <v>398</v>
      </c>
      <c r="E112" s="32" t="s">
        <v>231</v>
      </c>
      <c r="F112" s="32" t="s">
        <v>399</v>
      </c>
      <c r="G112" s="18">
        <v>22</v>
      </c>
      <c r="H112" s="29"/>
      <c r="I112" s="20"/>
      <c r="J112" s="21">
        <f t="shared" si="8"/>
        <v>0</v>
      </c>
      <c r="K112" s="21">
        <f t="shared" si="9"/>
        <v>0</v>
      </c>
      <c r="L112" s="21">
        <f t="shared" si="5"/>
        <v>0</v>
      </c>
      <c r="M112" s="21">
        <f t="shared" si="6"/>
        <v>0</v>
      </c>
      <c r="N112" s="22">
        <f t="shared" si="7"/>
        <v>0</v>
      </c>
      <c r="O112" s="36"/>
      <c r="Q112" s="38"/>
      <c r="R112" s="26" t="s">
        <v>24</v>
      </c>
    </row>
    <row r="113" spans="1:20" s="37" customFormat="1" ht="36" customHeight="1">
      <c r="A113" s="30" t="s">
        <v>400</v>
      </c>
      <c r="B113" s="32" t="s">
        <v>397</v>
      </c>
      <c r="C113" s="32" t="s">
        <v>99</v>
      </c>
      <c r="D113" s="32" t="s">
        <v>401</v>
      </c>
      <c r="E113" s="32" t="s">
        <v>231</v>
      </c>
      <c r="F113" s="32" t="s">
        <v>399</v>
      </c>
      <c r="G113" s="18">
        <v>32</v>
      </c>
      <c r="H113" s="29"/>
      <c r="I113" s="20"/>
      <c r="J113" s="21">
        <f t="shared" si="8"/>
        <v>0</v>
      </c>
      <c r="K113" s="21">
        <f t="shared" si="9"/>
        <v>0</v>
      </c>
      <c r="L113" s="21">
        <f t="shared" si="5"/>
        <v>0</v>
      </c>
      <c r="M113" s="21">
        <f t="shared" si="6"/>
        <v>0</v>
      </c>
      <c r="N113" s="22">
        <f t="shared" si="7"/>
        <v>0</v>
      </c>
      <c r="O113" s="36"/>
      <c r="Q113" s="38"/>
      <c r="R113" s="26" t="s">
        <v>24</v>
      </c>
    </row>
    <row r="114" spans="1:20" s="37" customFormat="1" ht="36" customHeight="1">
      <c r="A114" s="30" t="s">
        <v>402</v>
      </c>
      <c r="B114" s="32" t="s">
        <v>397</v>
      </c>
      <c r="C114" s="32" t="s">
        <v>99</v>
      </c>
      <c r="D114" s="32" t="s">
        <v>403</v>
      </c>
      <c r="E114" s="32" t="s">
        <v>231</v>
      </c>
      <c r="F114" s="32" t="s">
        <v>399</v>
      </c>
      <c r="G114" s="18">
        <v>22</v>
      </c>
      <c r="H114" s="29"/>
      <c r="I114" s="20"/>
      <c r="J114" s="21">
        <f t="shared" si="8"/>
        <v>0</v>
      </c>
      <c r="K114" s="21">
        <f t="shared" si="9"/>
        <v>0</v>
      </c>
      <c r="L114" s="21">
        <f t="shared" si="5"/>
        <v>0</v>
      </c>
      <c r="M114" s="21">
        <f t="shared" si="6"/>
        <v>0</v>
      </c>
      <c r="N114" s="22">
        <f t="shared" si="7"/>
        <v>0</v>
      </c>
      <c r="O114" s="36"/>
      <c r="Q114" s="38"/>
      <c r="R114" s="26" t="s">
        <v>24</v>
      </c>
    </row>
    <row r="115" spans="1:20" s="37" customFormat="1" ht="36" customHeight="1">
      <c r="A115" s="30" t="s">
        <v>404</v>
      </c>
      <c r="B115" s="32" t="s">
        <v>397</v>
      </c>
      <c r="C115" s="32" t="s">
        <v>99</v>
      </c>
      <c r="D115" s="32" t="s">
        <v>405</v>
      </c>
      <c r="E115" s="32" t="s">
        <v>231</v>
      </c>
      <c r="F115" s="32" t="s">
        <v>399</v>
      </c>
      <c r="G115" s="18">
        <v>20</v>
      </c>
      <c r="H115" s="29"/>
      <c r="I115" s="20"/>
      <c r="J115" s="21">
        <f t="shared" si="8"/>
        <v>0</v>
      </c>
      <c r="K115" s="21">
        <f t="shared" si="9"/>
        <v>0</v>
      </c>
      <c r="L115" s="21">
        <f t="shared" si="5"/>
        <v>0</v>
      </c>
      <c r="M115" s="21">
        <f t="shared" si="6"/>
        <v>0</v>
      </c>
      <c r="N115" s="22">
        <f t="shared" si="7"/>
        <v>0</v>
      </c>
      <c r="O115" s="36"/>
      <c r="Q115" s="38"/>
      <c r="R115" s="26" t="s">
        <v>24</v>
      </c>
    </row>
    <row r="116" spans="1:20" s="37" customFormat="1" ht="36" customHeight="1">
      <c r="A116" s="30" t="s">
        <v>406</v>
      </c>
      <c r="B116" s="27" t="s">
        <v>407</v>
      </c>
      <c r="C116" s="27" t="s">
        <v>21</v>
      </c>
      <c r="D116" s="27" t="s">
        <v>408</v>
      </c>
      <c r="E116" s="27" t="s">
        <v>63</v>
      </c>
      <c r="F116" s="28" t="s">
        <v>409</v>
      </c>
      <c r="G116" s="18">
        <v>2</v>
      </c>
      <c r="H116" s="29"/>
      <c r="I116" s="20"/>
      <c r="J116" s="21">
        <f t="shared" si="8"/>
        <v>0</v>
      </c>
      <c r="K116" s="21">
        <f t="shared" si="9"/>
        <v>0</v>
      </c>
      <c r="L116" s="21">
        <f t="shared" si="5"/>
        <v>0</v>
      </c>
      <c r="M116" s="21">
        <f t="shared" si="6"/>
        <v>0</v>
      </c>
      <c r="N116" s="22">
        <f t="shared" si="7"/>
        <v>0</v>
      </c>
      <c r="O116" s="36"/>
      <c r="Q116" s="38"/>
      <c r="R116" s="26" t="s">
        <v>43</v>
      </c>
    </row>
    <row r="117" spans="1:20" s="37" customFormat="1" ht="36" customHeight="1">
      <c r="A117" s="30" t="s">
        <v>410</v>
      </c>
      <c r="B117" s="27" t="s">
        <v>411</v>
      </c>
      <c r="C117" s="27" t="s">
        <v>21</v>
      </c>
      <c r="D117" s="27" t="s">
        <v>21</v>
      </c>
      <c r="E117" s="27" t="s">
        <v>63</v>
      </c>
      <c r="F117" s="28" t="s">
        <v>412</v>
      </c>
      <c r="G117" s="18">
        <v>0</v>
      </c>
      <c r="H117" s="29"/>
      <c r="I117" s="20"/>
      <c r="J117" s="21">
        <f t="shared" si="8"/>
        <v>0</v>
      </c>
      <c r="K117" s="21">
        <f t="shared" si="9"/>
        <v>0</v>
      </c>
      <c r="L117" s="21">
        <f t="shared" si="5"/>
        <v>0</v>
      </c>
      <c r="M117" s="21">
        <f t="shared" si="6"/>
        <v>0</v>
      </c>
      <c r="N117" s="22">
        <f t="shared" si="7"/>
        <v>0</v>
      </c>
      <c r="O117" s="36"/>
      <c r="Q117" s="38"/>
      <c r="R117" s="26" t="s">
        <v>24</v>
      </c>
    </row>
    <row r="118" spans="1:20" s="37" customFormat="1" ht="36" customHeight="1">
      <c r="A118" s="30" t="s">
        <v>413</v>
      </c>
      <c r="B118" s="27" t="s">
        <v>414</v>
      </c>
      <c r="C118" s="27" t="s">
        <v>21</v>
      </c>
      <c r="D118" s="27" t="s">
        <v>178</v>
      </c>
      <c r="E118" s="27" t="s">
        <v>63</v>
      </c>
      <c r="F118" s="28" t="s">
        <v>415</v>
      </c>
      <c r="G118" s="18">
        <v>0</v>
      </c>
      <c r="H118" s="29"/>
      <c r="I118" s="20"/>
      <c r="J118" s="21">
        <f t="shared" si="8"/>
        <v>0</v>
      </c>
      <c r="K118" s="21">
        <f t="shared" si="9"/>
        <v>0</v>
      </c>
      <c r="L118" s="21">
        <f t="shared" si="5"/>
        <v>0</v>
      </c>
      <c r="M118" s="21">
        <f t="shared" si="6"/>
        <v>0</v>
      </c>
      <c r="N118" s="22">
        <f t="shared" si="7"/>
        <v>0</v>
      </c>
      <c r="O118" s="36"/>
      <c r="Q118" s="38"/>
      <c r="R118" s="26" t="s">
        <v>24</v>
      </c>
    </row>
    <row r="119" spans="1:20" s="37" customFormat="1" ht="36" customHeight="1">
      <c r="A119" s="30" t="s">
        <v>416</v>
      </c>
      <c r="B119" s="27" t="s">
        <v>417</v>
      </c>
      <c r="C119" s="27" t="s">
        <v>82</v>
      </c>
      <c r="D119" s="27" t="s">
        <v>418</v>
      </c>
      <c r="E119" s="27" t="s">
        <v>419</v>
      </c>
      <c r="F119" s="28" t="s">
        <v>420</v>
      </c>
      <c r="G119" s="18">
        <v>3</v>
      </c>
      <c r="H119" s="29"/>
      <c r="I119" s="20"/>
      <c r="J119" s="21">
        <f t="shared" si="8"/>
        <v>0</v>
      </c>
      <c r="K119" s="21">
        <f t="shared" si="9"/>
        <v>0</v>
      </c>
      <c r="L119" s="21">
        <f t="shared" si="5"/>
        <v>0</v>
      </c>
      <c r="M119" s="21">
        <f t="shared" si="6"/>
        <v>0</v>
      </c>
      <c r="N119" s="22">
        <f t="shared" si="7"/>
        <v>0</v>
      </c>
      <c r="O119" s="36"/>
      <c r="Q119" s="38"/>
      <c r="R119" s="26" t="s">
        <v>24</v>
      </c>
    </row>
    <row r="120" spans="1:20" s="37" customFormat="1" ht="36" customHeight="1">
      <c r="A120" s="30" t="s">
        <v>421</v>
      </c>
      <c r="B120" s="32" t="s">
        <v>422</v>
      </c>
      <c r="C120" s="32" t="s">
        <v>423</v>
      </c>
      <c r="D120" s="32" t="s">
        <v>424</v>
      </c>
      <c r="E120" s="32" t="s">
        <v>63</v>
      </c>
      <c r="F120" s="33" t="s">
        <v>425</v>
      </c>
      <c r="G120" s="18">
        <v>31</v>
      </c>
      <c r="H120" s="29"/>
      <c r="I120" s="20"/>
      <c r="J120" s="21">
        <f t="shared" si="8"/>
        <v>0</v>
      </c>
      <c r="K120" s="21">
        <f t="shared" si="9"/>
        <v>0</v>
      </c>
      <c r="L120" s="21">
        <f t="shared" si="5"/>
        <v>0</v>
      </c>
      <c r="M120" s="21">
        <f t="shared" si="6"/>
        <v>0</v>
      </c>
      <c r="N120" s="22">
        <f t="shared" si="7"/>
        <v>0</v>
      </c>
      <c r="O120" s="36"/>
      <c r="Q120" s="38"/>
      <c r="R120" s="26" t="s">
        <v>24</v>
      </c>
    </row>
    <row r="121" spans="1:20" s="34" customFormat="1" ht="36" customHeight="1">
      <c r="A121" s="30" t="s">
        <v>426</v>
      </c>
      <c r="B121" s="27" t="s">
        <v>422</v>
      </c>
      <c r="C121" s="27" t="s">
        <v>197</v>
      </c>
      <c r="D121" s="27" t="s">
        <v>424</v>
      </c>
      <c r="E121" s="27" t="s">
        <v>63</v>
      </c>
      <c r="F121" s="28" t="s">
        <v>427</v>
      </c>
      <c r="G121" s="18">
        <v>18</v>
      </c>
      <c r="H121" s="29"/>
      <c r="I121" s="20"/>
      <c r="J121" s="21">
        <f t="shared" si="8"/>
        <v>0</v>
      </c>
      <c r="K121" s="21">
        <f t="shared" si="9"/>
        <v>0</v>
      </c>
      <c r="L121" s="21">
        <f t="shared" si="5"/>
        <v>0</v>
      </c>
      <c r="M121" s="21">
        <f t="shared" si="6"/>
        <v>0</v>
      </c>
      <c r="N121" s="22">
        <f t="shared" si="7"/>
        <v>0</v>
      </c>
      <c r="O121" s="30"/>
      <c r="Q121" s="38"/>
      <c r="R121" s="26" t="s">
        <v>24</v>
      </c>
      <c r="S121" s="37"/>
      <c r="T121" s="37"/>
    </row>
    <row r="122" spans="1:20" s="34" customFormat="1" ht="36" customHeight="1">
      <c r="A122" s="30" t="s">
        <v>428</v>
      </c>
      <c r="B122" s="27" t="s">
        <v>429</v>
      </c>
      <c r="C122" s="27" t="s">
        <v>21</v>
      </c>
      <c r="D122" s="27" t="s">
        <v>21</v>
      </c>
      <c r="E122" s="27" t="s">
        <v>63</v>
      </c>
      <c r="F122" s="28" t="s">
        <v>429</v>
      </c>
      <c r="G122" s="18">
        <v>7</v>
      </c>
      <c r="H122" s="39"/>
      <c r="I122" s="20"/>
      <c r="J122" s="21">
        <f t="shared" si="8"/>
        <v>0</v>
      </c>
      <c r="K122" s="21">
        <f t="shared" si="9"/>
        <v>0</v>
      </c>
      <c r="L122" s="21">
        <f t="shared" si="5"/>
        <v>0</v>
      </c>
      <c r="M122" s="21">
        <f t="shared" si="6"/>
        <v>0</v>
      </c>
      <c r="N122" s="22">
        <f t="shared" si="7"/>
        <v>0</v>
      </c>
      <c r="O122" s="30"/>
      <c r="Q122" s="25">
        <v>7</v>
      </c>
      <c r="R122" s="26"/>
    </row>
    <row r="123" spans="1:20" s="34" customFormat="1" ht="36" customHeight="1">
      <c r="A123" s="30" t="s">
        <v>430</v>
      </c>
      <c r="B123" s="32" t="s">
        <v>431</v>
      </c>
      <c r="C123" s="32" t="s">
        <v>82</v>
      </c>
      <c r="D123" s="32" t="s">
        <v>21</v>
      </c>
      <c r="E123" s="32" t="s">
        <v>63</v>
      </c>
      <c r="F123" s="33" t="s">
        <v>432</v>
      </c>
      <c r="G123" s="18">
        <v>0</v>
      </c>
      <c r="H123" s="39"/>
      <c r="I123" s="20"/>
      <c r="J123" s="21">
        <f t="shared" si="8"/>
        <v>0</v>
      </c>
      <c r="K123" s="21">
        <f t="shared" si="9"/>
        <v>0</v>
      </c>
      <c r="L123" s="21">
        <f t="shared" si="5"/>
        <v>0</v>
      </c>
      <c r="M123" s="21">
        <f t="shared" si="6"/>
        <v>0</v>
      </c>
      <c r="N123" s="22">
        <f t="shared" si="7"/>
        <v>0</v>
      </c>
      <c r="O123" s="30"/>
      <c r="Q123" s="25"/>
      <c r="R123" s="26" t="s">
        <v>24</v>
      </c>
    </row>
    <row r="124" spans="1:20" s="34" customFormat="1" ht="36" customHeight="1">
      <c r="A124" s="30" t="s">
        <v>433</v>
      </c>
      <c r="B124" s="32" t="s">
        <v>81</v>
      </c>
      <c r="C124" s="32" t="s">
        <v>82</v>
      </c>
      <c r="D124" s="32" t="s">
        <v>21</v>
      </c>
      <c r="E124" s="32" t="s">
        <v>316</v>
      </c>
      <c r="F124" s="33" t="s">
        <v>434</v>
      </c>
      <c r="G124" s="18">
        <v>33</v>
      </c>
      <c r="H124" s="39"/>
      <c r="I124" s="20"/>
      <c r="J124" s="21">
        <f t="shared" si="8"/>
        <v>0</v>
      </c>
      <c r="K124" s="21">
        <f t="shared" si="9"/>
        <v>0</v>
      </c>
      <c r="L124" s="21">
        <f t="shared" si="5"/>
        <v>0</v>
      </c>
      <c r="M124" s="21">
        <f t="shared" si="6"/>
        <v>0</v>
      </c>
      <c r="N124" s="22">
        <f t="shared" si="7"/>
        <v>0</v>
      </c>
      <c r="O124" s="30"/>
      <c r="Q124" s="25"/>
      <c r="R124" s="26" t="s">
        <v>24</v>
      </c>
    </row>
    <row r="125" spans="1:20" s="34" customFormat="1" ht="36" customHeight="1">
      <c r="A125" s="30" t="s">
        <v>435</v>
      </c>
      <c r="B125" s="32" t="s">
        <v>436</v>
      </c>
      <c r="C125" s="32" t="s">
        <v>21</v>
      </c>
      <c r="D125" s="32" t="s">
        <v>21</v>
      </c>
      <c r="E125" s="32" t="s">
        <v>63</v>
      </c>
      <c r="F125" s="33" t="s">
        <v>437</v>
      </c>
      <c r="G125" s="18">
        <v>0</v>
      </c>
      <c r="H125" s="39"/>
      <c r="I125" s="20"/>
      <c r="J125" s="21">
        <f t="shared" si="8"/>
        <v>0</v>
      </c>
      <c r="K125" s="21">
        <f t="shared" si="9"/>
        <v>0</v>
      </c>
      <c r="L125" s="21">
        <f t="shared" si="5"/>
        <v>0</v>
      </c>
      <c r="M125" s="21">
        <f t="shared" si="6"/>
        <v>0</v>
      </c>
      <c r="N125" s="22">
        <f t="shared" si="7"/>
        <v>0</v>
      </c>
      <c r="O125" s="30"/>
      <c r="Q125" s="25"/>
      <c r="R125" s="26" t="s">
        <v>24</v>
      </c>
    </row>
    <row r="126" spans="1:20" s="34" customFormat="1" ht="36" customHeight="1">
      <c r="A126" s="30" t="s">
        <v>438</v>
      </c>
      <c r="B126" s="32" t="s">
        <v>439</v>
      </c>
      <c r="C126" s="32" t="s">
        <v>21</v>
      </c>
      <c r="D126" s="32" t="s">
        <v>21</v>
      </c>
      <c r="E126" s="32" t="s">
        <v>193</v>
      </c>
      <c r="F126" s="33" t="s">
        <v>439</v>
      </c>
      <c r="G126" s="18">
        <v>0</v>
      </c>
      <c r="H126" s="39"/>
      <c r="I126" s="20"/>
      <c r="J126" s="21">
        <f t="shared" si="8"/>
        <v>0</v>
      </c>
      <c r="K126" s="21">
        <f t="shared" si="9"/>
        <v>0</v>
      </c>
      <c r="L126" s="21">
        <f t="shared" si="5"/>
        <v>0</v>
      </c>
      <c r="M126" s="21">
        <f t="shared" si="6"/>
        <v>0</v>
      </c>
      <c r="N126" s="22">
        <f t="shared" si="7"/>
        <v>0</v>
      </c>
      <c r="O126" s="30"/>
      <c r="Q126" s="25"/>
      <c r="R126" s="26" t="s">
        <v>24</v>
      </c>
    </row>
    <row r="127" spans="1:20" s="37" customFormat="1" ht="36" customHeight="1">
      <c r="A127" s="30" t="s">
        <v>440</v>
      </c>
      <c r="B127" s="27" t="s">
        <v>441</v>
      </c>
      <c r="C127" s="27" t="s">
        <v>442</v>
      </c>
      <c r="D127" s="27" t="s">
        <v>443</v>
      </c>
      <c r="E127" s="27" t="s">
        <v>444</v>
      </c>
      <c r="F127" s="28" t="s">
        <v>445</v>
      </c>
      <c r="G127" s="18">
        <v>184</v>
      </c>
      <c r="H127" s="39"/>
      <c r="I127" s="20"/>
      <c r="J127" s="21">
        <f t="shared" si="8"/>
        <v>0</v>
      </c>
      <c r="K127" s="21">
        <f t="shared" si="9"/>
        <v>0</v>
      </c>
      <c r="L127" s="21">
        <f t="shared" si="5"/>
        <v>0</v>
      </c>
      <c r="M127" s="21">
        <f t="shared" si="6"/>
        <v>0</v>
      </c>
      <c r="N127" s="22">
        <f t="shared" si="7"/>
        <v>0</v>
      </c>
      <c r="O127" s="36"/>
      <c r="Q127" s="25"/>
      <c r="R127" s="26" t="s">
        <v>24</v>
      </c>
      <c r="S127" s="34"/>
      <c r="T127" s="34"/>
    </row>
    <row r="128" spans="1:20" s="37" customFormat="1" ht="36" customHeight="1">
      <c r="A128" s="30" t="s">
        <v>446</v>
      </c>
      <c r="B128" s="27" t="s">
        <v>441</v>
      </c>
      <c r="C128" s="27" t="s">
        <v>442</v>
      </c>
      <c r="D128" s="27" t="s">
        <v>447</v>
      </c>
      <c r="E128" s="27" t="s">
        <v>63</v>
      </c>
      <c r="F128" s="28" t="s">
        <v>448</v>
      </c>
      <c r="G128" s="18">
        <v>0</v>
      </c>
      <c r="H128" s="39"/>
      <c r="I128" s="20"/>
      <c r="J128" s="21">
        <f t="shared" si="8"/>
        <v>0</v>
      </c>
      <c r="K128" s="21">
        <f t="shared" si="9"/>
        <v>0</v>
      </c>
      <c r="L128" s="21">
        <f t="shared" si="5"/>
        <v>0</v>
      </c>
      <c r="M128" s="21">
        <f t="shared" si="6"/>
        <v>0</v>
      </c>
      <c r="N128" s="22">
        <f t="shared" si="7"/>
        <v>0</v>
      </c>
      <c r="O128" s="36"/>
      <c r="Q128" s="38"/>
      <c r="R128" s="26" t="s">
        <v>24</v>
      </c>
    </row>
    <row r="129" spans="1:20" s="37" customFormat="1" ht="36" customHeight="1">
      <c r="A129" s="30" t="s">
        <v>449</v>
      </c>
      <c r="B129" s="27" t="s">
        <v>450</v>
      </c>
      <c r="C129" s="27" t="s">
        <v>451</v>
      </c>
      <c r="D129" s="27" t="s">
        <v>21</v>
      </c>
      <c r="E129" s="27" t="s">
        <v>63</v>
      </c>
      <c r="F129" s="28" t="s">
        <v>452</v>
      </c>
      <c r="G129" s="18">
        <v>109</v>
      </c>
      <c r="H129" s="39"/>
      <c r="I129" s="20"/>
      <c r="J129" s="21">
        <f t="shared" si="8"/>
        <v>0</v>
      </c>
      <c r="K129" s="21">
        <f t="shared" si="9"/>
        <v>0</v>
      </c>
      <c r="L129" s="21">
        <f t="shared" si="5"/>
        <v>0</v>
      </c>
      <c r="M129" s="21">
        <f t="shared" si="6"/>
        <v>0</v>
      </c>
      <c r="N129" s="22">
        <f t="shared" si="7"/>
        <v>0</v>
      </c>
      <c r="O129" s="36"/>
      <c r="Q129" s="38"/>
      <c r="R129" s="26" t="s">
        <v>24</v>
      </c>
    </row>
    <row r="130" spans="1:20" s="37" customFormat="1" ht="36" customHeight="1">
      <c r="A130" s="30" t="s">
        <v>453</v>
      </c>
      <c r="B130" s="27" t="s">
        <v>454</v>
      </c>
      <c r="C130" s="27" t="s">
        <v>451</v>
      </c>
      <c r="D130" s="27" t="s">
        <v>21</v>
      </c>
      <c r="E130" s="27" t="s">
        <v>63</v>
      </c>
      <c r="F130" s="28" t="s">
        <v>452</v>
      </c>
      <c r="G130" s="18">
        <v>23</v>
      </c>
      <c r="H130" s="39"/>
      <c r="I130" s="20"/>
      <c r="J130" s="21">
        <f t="shared" si="8"/>
        <v>0</v>
      </c>
      <c r="K130" s="21">
        <f t="shared" si="9"/>
        <v>0</v>
      </c>
      <c r="L130" s="21">
        <f t="shared" si="5"/>
        <v>0</v>
      </c>
      <c r="M130" s="21">
        <f t="shared" si="6"/>
        <v>0</v>
      </c>
      <c r="N130" s="22">
        <f t="shared" si="7"/>
        <v>0</v>
      </c>
      <c r="O130" s="36"/>
      <c r="Q130" s="38"/>
      <c r="R130" s="26" t="s">
        <v>24</v>
      </c>
    </row>
    <row r="131" spans="1:20" s="37" customFormat="1" ht="36" customHeight="1">
      <c r="A131" s="30" t="s">
        <v>455</v>
      </c>
      <c r="B131" s="27" t="s">
        <v>456</v>
      </c>
      <c r="C131" s="27" t="s">
        <v>451</v>
      </c>
      <c r="D131" s="27" t="s">
        <v>21</v>
      </c>
      <c r="E131" s="27" t="s">
        <v>63</v>
      </c>
      <c r="F131" s="28" t="s">
        <v>452</v>
      </c>
      <c r="G131" s="18">
        <v>4</v>
      </c>
      <c r="H131" s="39"/>
      <c r="I131" s="20"/>
      <c r="J131" s="21">
        <f t="shared" si="8"/>
        <v>0</v>
      </c>
      <c r="K131" s="21">
        <f t="shared" si="9"/>
        <v>0</v>
      </c>
      <c r="L131" s="21">
        <f t="shared" si="5"/>
        <v>0</v>
      </c>
      <c r="M131" s="21">
        <f t="shared" si="6"/>
        <v>0</v>
      </c>
      <c r="N131" s="22">
        <f t="shared" si="7"/>
        <v>0</v>
      </c>
      <c r="O131" s="36"/>
      <c r="Q131" s="38"/>
      <c r="R131" s="26" t="s">
        <v>24</v>
      </c>
    </row>
    <row r="132" spans="1:20" s="37" customFormat="1" ht="36" customHeight="1">
      <c r="A132" s="30" t="s">
        <v>457</v>
      </c>
      <c r="B132" s="27" t="s">
        <v>458</v>
      </c>
      <c r="C132" s="27" t="s">
        <v>459</v>
      </c>
      <c r="D132" s="27" t="s">
        <v>21</v>
      </c>
      <c r="E132" s="27" t="s">
        <v>63</v>
      </c>
      <c r="F132" s="28" t="s">
        <v>460</v>
      </c>
      <c r="G132" s="18">
        <v>40</v>
      </c>
      <c r="H132" s="39"/>
      <c r="I132" s="20"/>
      <c r="J132" s="21">
        <f t="shared" si="8"/>
        <v>0</v>
      </c>
      <c r="K132" s="21">
        <f t="shared" si="9"/>
        <v>0</v>
      </c>
      <c r="L132" s="21">
        <f t="shared" si="5"/>
        <v>0</v>
      </c>
      <c r="M132" s="21">
        <f t="shared" si="6"/>
        <v>0</v>
      </c>
      <c r="N132" s="22">
        <f t="shared" si="7"/>
        <v>0</v>
      </c>
      <c r="O132" s="36"/>
      <c r="Q132" s="38"/>
      <c r="R132" s="26" t="s">
        <v>24</v>
      </c>
    </row>
    <row r="133" spans="1:20" s="37" customFormat="1" ht="36" customHeight="1">
      <c r="A133" s="30" t="s">
        <v>461</v>
      </c>
      <c r="B133" s="27" t="s">
        <v>462</v>
      </c>
      <c r="C133" s="27" t="s">
        <v>459</v>
      </c>
      <c r="D133" s="27" t="s">
        <v>21</v>
      </c>
      <c r="E133" s="27" t="s">
        <v>63</v>
      </c>
      <c r="F133" s="28" t="s">
        <v>460</v>
      </c>
      <c r="G133" s="18">
        <v>145</v>
      </c>
      <c r="H133" s="39"/>
      <c r="I133" s="20"/>
      <c r="J133" s="21">
        <f t="shared" si="8"/>
        <v>0</v>
      </c>
      <c r="K133" s="21">
        <f t="shared" si="9"/>
        <v>0</v>
      </c>
      <c r="L133" s="21">
        <f t="shared" si="5"/>
        <v>0</v>
      </c>
      <c r="M133" s="21">
        <f t="shared" si="6"/>
        <v>0</v>
      </c>
      <c r="N133" s="22">
        <f t="shared" si="7"/>
        <v>0</v>
      </c>
      <c r="O133" s="36"/>
      <c r="Q133" s="38"/>
      <c r="R133" s="26" t="s">
        <v>24</v>
      </c>
    </row>
    <row r="134" spans="1:20" s="37" customFormat="1" ht="36" customHeight="1">
      <c r="A134" s="30" t="s">
        <v>463</v>
      </c>
      <c r="B134" s="27" t="s">
        <v>464</v>
      </c>
      <c r="C134" s="27" t="s">
        <v>459</v>
      </c>
      <c r="D134" s="27" t="s">
        <v>21</v>
      </c>
      <c r="E134" s="27" t="s">
        <v>63</v>
      </c>
      <c r="F134" s="28" t="s">
        <v>460</v>
      </c>
      <c r="G134" s="18">
        <v>51</v>
      </c>
      <c r="H134" s="29"/>
      <c r="I134" s="20"/>
      <c r="J134" s="21">
        <f t="shared" si="8"/>
        <v>0</v>
      </c>
      <c r="K134" s="21">
        <f t="shared" si="9"/>
        <v>0</v>
      </c>
      <c r="L134" s="21">
        <f t="shared" ref="L134:L197" si="10">N134-M134</f>
        <v>0</v>
      </c>
      <c r="M134" s="21">
        <f t="shared" ref="M134:M197" si="11">N134*I134</f>
        <v>0</v>
      </c>
      <c r="N134" s="22">
        <f t="shared" ref="N134:N197" si="12">H134*G134</f>
        <v>0</v>
      </c>
      <c r="O134" s="36"/>
      <c r="Q134" s="38"/>
      <c r="R134" s="26" t="s">
        <v>24</v>
      </c>
    </row>
    <row r="135" spans="1:20" s="24" customFormat="1" ht="36" customHeight="1">
      <c r="A135" s="30" t="s">
        <v>465</v>
      </c>
      <c r="B135" s="27" t="s">
        <v>466</v>
      </c>
      <c r="C135" s="27" t="s">
        <v>459</v>
      </c>
      <c r="D135" s="27" t="s">
        <v>21</v>
      </c>
      <c r="E135" s="27" t="s">
        <v>63</v>
      </c>
      <c r="F135" s="28" t="s">
        <v>460</v>
      </c>
      <c r="G135" s="18">
        <v>25</v>
      </c>
      <c r="H135" s="29"/>
      <c r="I135" s="20"/>
      <c r="J135" s="21">
        <f t="shared" ref="J135:J198" si="13">H135*I135</f>
        <v>0</v>
      </c>
      <c r="K135" s="21">
        <f t="shared" ref="K135:K198" si="14">H135-J135</f>
        <v>0</v>
      </c>
      <c r="L135" s="21">
        <f t="shared" si="10"/>
        <v>0</v>
      </c>
      <c r="M135" s="21">
        <f t="shared" si="11"/>
        <v>0</v>
      </c>
      <c r="N135" s="22">
        <f t="shared" si="12"/>
        <v>0</v>
      </c>
      <c r="O135" s="23"/>
      <c r="Q135" s="38"/>
      <c r="R135" s="26" t="s">
        <v>24</v>
      </c>
      <c r="S135" s="37"/>
      <c r="T135" s="37"/>
    </row>
    <row r="136" spans="1:20" s="24" customFormat="1" ht="36" customHeight="1">
      <c r="A136" s="30" t="s">
        <v>467</v>
      </c>
      <c r="B136" s="27" t="s">
        <v>468</v>
      </c>
      <c r="C136" s="27" t="s">
        <v>469</v>
      </c>
      <c r="D136" s="27" t="s">
        <v>21</v>
      </c>
      <c r="E136" s="27" t="s">
        <v>63</v>
      </c>
      <c r="F136" s="28" t="s">
        <v>470</v>
      </c>
      <c r="G136" s="18">
        <v>0</v>
      </c>
      <c r="H136" s="29"/>
      <c r="I136" s="20"/>
      <c r="J136" s="21">
        <f t="shared" si="13"/>
        <v>0</v>
      </c>
      <c r="K136" s="21">
        <f t="shared" si="14"/>
        <v>0</v>
      </c>
      <c r="L136" s="21">
        <f t="shared" si="10"/>
        <v>0</v>
      </c>
      <c r="M136" s="21">
        <f t="shared" si="11"/>
        <v>0</v>
      </c>
      <c r="N136" s="22">
        <f t="shared" si="12"/>
        <v>0</v>
      </c>
      <c r="O136" s="23"/>
      <c r="Q136" s="25"/>
      <c r="R136" s="26" t="s">
        <v>24</v>
      </c>
    </row>
    <row r="137" spans="1:20" s="24" customFormat="1" ht="36" customHeight="1">
      <c r="A137" s="30" t="s">
        <v>471</v>
      </c>
      <c r="B137" s="27" t="s">
        <v>441</v>
      </c>
      <c r="C137" s="27" t="s">
        <v>469</v>
      </c>
      <c r="D137" s="40" t="s">
        <v>21</v>
      </c>
      <c r="E137" s="27" t="s">
        <v>63</v>
      </c>
      <c r="F137" s="28" t="s">
        <v>472</v>
      </c>
      <c r="G137" s="18">
        <v>0</v>
      </c>
      <c r="H137" s="29"/>
      <c r="I137" s="20"/>
      <c r="J137" s="21">
        <f t="shared" si="13"/>
        <v>0</v>
      </c>
      <c r="K137" s="21">
        <f t="shared" si="14"/>
        <v>0</v>
      </c>
      <c r="L137" s="21">
        <f t="shared" si="10"/>
        <v>0</v>
      </c>
      <c r="M137" s="21">
        <f t="shared" si="11"/>
        <v>0</v>
      </c>
      <c r="N137" s="22">
        <f t="shared" si="12"/>
        <v>0</v>
      </c>
      <c r="O137" s="23"/>
      <c r="Q137" s="25">
        <v>9</v>
      </c>
      <c r="R137" s="26"/>
    </row>
    <row r="138" spans="1:20" s="24" customFormat="1" ht="36" customHeight="1">
      <c r="A138" s="30" t="s">
        <v>473</v>
      </c>
      <c r="B138" s="27" t="s">
        <v>441</v>
      </c>
      <c r="C138" s="27" t="s">
        <v>469</v>
      </c>
      <c r="D138" s="40" t="s">
        <v>21</v>
      </c>
      <c r="E138" s="27" t="s">
        <v>63</v>
      </c>
      <c r="F138" s="28" t="s">
        <v>474</v>
      </c>
      <c r="G138" s="18">
        <v>0</v>
      </c>
      <c r="H138" s="29"/>
      <c r="I138" s="20"/>
      <c r="J138" s="21">
        <f t="shared" si="13"/>
        <v>0</v>
      </c>
      <c r="K138" s="21">
        <f t="shared" si="14"/>
        <v>0</v>
      </c>
      <c r="L138" s="21">
        <f t="shared" si="10"/>
        <v>0</v>
      </c>
      <c r="M138" s="21">
        <f t="shared" si="11"/>
        <v>0</v>
      </c>
      <c r="N138" s="22">
        <f t="shared" si="12"/>
        <v>0</v>
      </c>
      <c r="O138" s="23"/>
      <c r="Q138" s="25"/>
      <c r="R138" s="26" t="s">
        <v>24</v>
      </c>
    </row>
    <row r="139" spans="1:20" s="24" customFormat="1" ht="36" customHeight="1">
      <c r="A139" s="30" t="s">
        <v>475</v>
      </c>
      <c r="B139" s="27" t="s">
        <v>476</v>
      </c>
      <c r="C139" s="27" t="s">
        <v>469</v>
      </c>
      <c r="D139" s="40" t="s">
        <v>21</v>
      </c>
      <c r="E139" s="27" t="s">
        <v>63</v>
      </c>
      <c r="F139" s="28" t="s">
        <v>477</v>
      </c>
      <c r="G139" s="18">
        <v>0</v>
      </c>
      <c r="H139" s="29"/>
      <c r="I139" s="20"/>
      <c r="J139" s="21">
        <f t="shared" si="13"/>
        <v>0</v>
      </c>
      <c r="K139" s="21">
        <f t="shared" si="14"/>
        <v>0</v>
      </c>
      <c r="L139" s="21">
        <f t="shared" si="10"/>
        <v>0</v>
      </c>
      <c r="M139" s="21">
        <f t="shared" si="11"/>
        <v>0</v>
      </c>
      <c r="N139" s="22">
        <f t="shared" si="12"/>
        <v>0</v>
      </c>
      <c r="O139" s="23"/>
      <c r="Q139" s="25"/>
      <c r="R139" s="26" t="s">
        <v>24</v>
      </c>
    </row>
    <row r="140" spans="1:20" s="24" customFormat="1" ht="36" customHeight="1">
      <c r="A140" s="30" t="s">
        <v>478</v>
      </c>
      <c r="B140" s="27" t="s">
        <v>479</v>
      </c>
      <c r="C140" s="27" t="s">
        <v>82</v>
      </c>
      <c r="D140" s="27" t="s">
        <v>480</v>
      </c>
      <c r="E140" s="27" t="s">
        <v>63</v>
      </c>
      <c r="F140" s="28" t="s">
        <v>481</v>
      </c>
      <c r="G140" s="18">
        <v>41</v>
      </c>
      <c r="H140" s="29"/>
      <c r="I140" s="20"/>
      <c r="J140" s="21">
        <f t="shared" si="13"/>
        <v>0</v>
      </c>
      <c r="K140" s="21">
        <f t="shared" si="14"/>
        <v>0</v>
      </c>
      <c r="L140" s="21">
        <f t="shared" si="10"/>
        <v>0</v>
      </c>
      <c r="M140" s="21">
        <f t="shared" si="11"/>
        <v>0</v>
      </c>
      <c r="N140" s="22">
        <f t="shared" si="12"/>
        <v>0</v>
      </c>
      <c r="O140" s="23"/>
      <c r="Q140" s="25">
        <v>11</v>
      </c>
      <c r="R140" s="41"/>
    </row>
    <row r="141" spans="1:20" s="24" customFormat="1" ht="36" customHeight="1">
      <c r="A141" s="30" t="s">
        <v>482</v>
      </c>
      <c r="B141" s="27" t="s">
        <v>483</v>
      </c>
      <c r="C141" s="27" t="s">
        <v>469</v>
      </c>
      <c r="D141" s="27" t="s">
        <v>484</v>
      </c>
      <c r="E141" s="27" t="s">
        <v>63</v>
      </c>
      <c r="F141" s="28" t="s">
        <v>485</v>
      </c>
      <c r="G141" s="18">
        <v>65</v>
      </c>
      <c r="H141" s="29"/>
      <c r="I141" s="20"/>
      <c r="J141" s="21">
        <f t="shared" si="13"/>
        <v>0</v>
      </c>
      <c r="K141" s="21">
        <f t="shared" si="14"/>
        <v>0</v>
      </c>
      <c r="L141" s="21">
        <f t="shared" si="10"/>
        <v>0</v>
      </c>
      <c r="M141" s="21">
        <f t="shared" si="11"/>
        <v>0</v>
      </c>
      <c r="N141" s="22">
        <f t="shared" si="12"/>
        <v>0</v>
      </c>
      <c r="O141" s="23"/>
      <c r="Q141" s="25">
        <v>19</v>
      </c>
      <c r="R141" s="41"/>
    </row>
    <row r="142" spans="1:20" s="24" customFormat="1" ht="36" customHeight="1">
      <c r="A142" s="30" t="s">
        <v>486</v>
      </c>
      <c r="B142" s="27" t="s">
        <v>487</v>
      </c>
      <c r="C142" s="27" t="s">
        <v>82</v>
      </c>
      <c r="D142" s="27" t="s">
        <v>488</v>
      </c>
      <c r="E142" s="27" t="s">
        <v>63</v>
      </c>
      <c r="F142" s="28" t="s">
        <v>489</v>
      </c>
      <c r="G142" s="18">
        <v>635</v>
      </c>
      <c r="H142" s="29"/>
      <c r="I142" s="20"/>
      <c r="J142" s="21">
        <f t="shared" si="13"/>
        <v>0</v>
      </c>
      <c r="K142" s="21">
        <f t="shared" si="14"/>
        <v>0</v>
      </c>
      <c r="L142" s="21">
        <f t="shared" si="10"/>
        <v>0</v>
      </c>
      <c r="M142" s="21">
        <f t="shared" si="11"/>
        <v>0</v>
      </c>
      <c r="N142" s="22">
        <f t="shared" si="12"/>
        <v>0</v>
      </c>
      <c r="O142" s="23"/>
      <c r="Q142" s="25"/>
      <c r="R142" s="26" t="s">
        <v>24</v>
      </c>
    </row>
    <row r="143" spans="1:20" s="24" customFormat="1" ht="36" customHeight="1">
      <c r="A143" s="30" t="s">
        <v>490</v>
      </c>
      <c r="B143" s="27" t="s">
        <v>491</v>
      </c>
      <c r="C143" s="27" t="s">
        <v>46</v>
      </c>
      <c r="D143" s="27" t="s">
        <v>21</v>
      </c>
      <c r="E143" s="27">
        <v>2.7</v>
      </c>
      <c r="F143" s="28" t="s">
        <v>492</v>
      </c>
      <c r="G143" s="18">
        <v>1142</v>
      </c>
      <c r="H143" s="29"/>
      <c r="I143" s="20"/>
      <c r="J143" s="21">
        <f t="shared" si="13"/>
        <v>0</v>
      </c>
      <c r="K143" s="21">
        <f t="shared" si="14"/>
        <v>0</v>
      </c>
      <c r="L143" s="21">
        <f t="shared" si="10"/>
        <v>0</v>
      </c>
      <c r="M143" s="21">
        <f t="shared" si="11"/>
        <v>0</v>
      </c>
      <c r="N143" s="22">
        <f t="shared" si="12"/>
        <v>0</v>
      </c>
      <c r="O143" s="23"/>
      <c r="Q143" s="25">
        <v>6</v>
      </c>
      <c r="R143" s="41"/>
    </row>
    <row r="144" spans="1:20" s="24" customFormat="1" ht="36" customHeight="1">
      <c r="A144" s="30" t="s">
        <v>493</v>
      </c>
      <c r="B144" s="27" t="s">
        <v>491</v>
      </c>
      <c r="C144" s="27" t="s">
        <v>46</v>
      </c>
      <c r="D144" s="27" t="s">
        <v>21</v>
      </c>
      <c r="E144" s="27" t="s">
        <v>494</v>
      </c>
      <c r="F144" s="28" t="s">
        <v>495</v>
      </c>
      <c r="G144" s="18">
        <v>220</v>
      </c>
      <c r="H144" s="29"/>
      <c r="I144" s="20"/>
      <c r="J144" s="21">
        <f t="shared" si="13"/>
        <v>0</v>
      </c>
      <c r="K144" s="21">
        <f t="shared" si="14"/>
        <v>0</v>
      </c>
      <c r="L144" s="21">
        <f t="shared" si="10"/>
        <v>0</v>
      </c>
      <c r="M144" s="21">
        <f t="shared" si="11"/>
        <v>0</v>
      </c>
      <c r="N144" s="22">
        <f t="shared" si="12"/>
        <v>0</v>
      </c>
      <c r="O144" s="23"/>
      <c r="Q144" s="25">
        <v>6</v>
      </c>
      <c r="R144" s="41"/>
    </row>
    <row r="145" spans="1:20" s="24" customFormat="1" ht="36" customHeight="1">
      <c r="A145" s="30" t="s">
        <v>496</v>
      </c>
      <c r="B145" s="27" t="s">
        <v>497</v>
      </c>
      <c r="C145" s="27" t="s">
        <v>21</v>
      </c>
      <c r="D145" s="27" t="s">
        <v>498</v>
      </c>
      <c r="E145" s="27" t="s">
        <v>193</v>
      </c>
      <c r="F145" s="28" t="s">
        <v>499</v>
      </c>
      <c r="G145" s="18">
        <v>3</v>
      </c>
      <c r="H145" s="29"/>
      <c r="I145" s="20"/>
      <c r="J145" s="21">
        <f t="shared" si="13"/>
        <v>0</v>
      </c>
      <c r="K145" s="21">
        <f t="shared" si="14"/>
        <v>0</v>
      </c>
      <c r="L145" s="21">
        <f t="shared" si="10"/>
        <v>0</v>
      </c>
      <c r="M145" s="21">
        <f t="shared" si="11"/>
        <v>0</v>
      </c>
      <c r="N145" s="22">
        <f t="shared" si="12"/>
        <v>0</v>
      </c>
      <c r="O145" s="23"/>
      <c r="Q145" s="25"/>
      <c r="R145" s="26" t="s">
        <v>24</v>
      </c>
    </row>
    <row r="146" spans="1:20" s="24" customFormat="1" ht="36" customHeight="1">
      <c r="A146" s="30" t="s">
        <v>500</v>
      </c>
      <c r="B146" s="27" t="s">
        <v>501</v>
      </c>
      <c r="C146" s="27" t="s">
        <v>21</v>
      </c>
      <c r="D146" s="27" t="s">
        <v>21</v>
      </c>
      <c r="E146" s="27" t="s">
        <v>63</v>
      </c>
      <c r="F146" s="28" t="s">
        <v>502</v>
      </c>
      <c r="G146" s="18">
        <v>0</v>
      </c>
      <c r="H146" s="29"/>
      <c r="I146" s="20"/>
      <c r="J146" s="21">
        <f t="shared" si="13"/>
        <v>0</v>
      </c>
      <c r="K146" s="21">
        <f t="shared" si="14"/>
        <v>0</v>
      </c>
      <c r="L146" s="21">
        <f t="shared" si="10"/>
        <v>0</v>
      </c>
      <c r="M146" s="21">
        <f t="shared" si="11"/>
        <v>0</v>
      </c>
      <c r="N146" s="22">
        <f t="shared" si="12"/>
        <v>0</v>
      </c>
      <c r="O146" s="23"/>
      <c r="Q146" s="25"/>
      <c r="R146" s="26" t="s">
        <v>24</v>
      </c>
    </row>
    <row r="147" spans="1:20" s="24" customFormat="1" ht="36" customHeight="1">
      <c r="A147" s="30" t="s">
        <v>503</v>
      </c>
      <c r="B147" s="27" t="s">
        <v>504</v>
      </c>
      <c r="C147" s="27" t="s">
        <v>21</v>
      </c>
      <c r="D147" s="27" t="s">
        <v>505</v>
      </c>
      <c r="E147" s="27" t="s">
        <v>63</v>
      </c>
      <c r="F147" s="28" t="s">
        <v>506</v>
      </c>
      <c r="G147" s="18">
        <v>0</v>
      </c>
      <c r="H147" s="29"/>
      <c r="I147" s="20"/>
      <c r="J147" s="21">
        <f t="shared" si="13"/>
        <v>0</v>
      </c>
      <c r="K147" s="21">
        <f t="shared" si="14"/>
        <v>0</v>
      </c>
      <c r="L147" s="21">
        <f t="shared" si="10"/>
        <v>0</v>
      </c>
      <c r="M147" s="21">
        <f t="shared" si="11"/>
        <v>0</v>
      </c>
      <c r="N147" s="22">
        <f t="shared" si="12"/>
        <v>0</v>
      </c>
      <c r="O147" s="23"/>
      <c r="Q147" s="25"/>
      <c r="R147" s="26" t="s">
        <v>24</v>
      </c>
    </row>
    <row r="148" spans="1:20" s="37" customFormat="1" ht="36" customHeight="1">
      <c r="A148" s="30" t="s">
        <v>507</v>
      </c>
      <c r="B148" s="27" t="s">
        <v>508</v>
      </c>
      <c r="C148" s="27" t="s">
        <v>509</v>
      </c>
      <c r="D148" s="27" t="s">
        <v>21</v>
      </c>
      <c r="E148" s="27" t="s">
        <v>63</v>
      </c>
      <c r="F148" s="28" t="s">
        <v>510</v>
      </c>
      <c r="G148" s="18">
        <v>30</v>
      </c>
      <c r="H148" s="29"/>
      <c r="I148" s="20"/>
      <c r="J148" s="21">
        <f t="shared" si="13"/>
        <v>0</v>
      </c>
      <c r="K148" s="21">
        <f t="shared" si="14"/>
        <v>0</v>
      </c>
      <c r="L148" s="21">
        <f t="shared" si="10"/>
        <v>0</v>
      </c>
      <c r="M148" s="21">
        <f t="shared" si="11"/>
        <v>0</v>
      </c>
      <c r="N148" s="22">
        <f t="shared" si="12"/>
        <v>0</v>
      </c>
      <c r="O148" s="36"/>
      <c r="Q148" s="25"/>
      <c r="R148" s="26" t="s">
        <v>24</v>
      </c>
      <c r="S148" s="24"/>
      <c r="T148" s="24"/>
    </row>
    <row r="149" spans="1:20" s="37" customFormat="1" ht="36" customHeight="1">
      <c r="A149" s="30" t="s">
        <v>511</v>
      </c>
      <c r="B149" s="27" t="s">
        <v>512</v>
      </c>
      <c r="C149" s="27" t="s">
        <v>509</v>
      </c>
      <c r="D149" s="27" t="s">
        <v>21</v>
      </c>
      <c r="E149" s="27" t="s">
        <v>63</v>
      </c>
      <c r="F149" s="28" t="s">
        <v>510</v>
      </c>
      <c r="G149" s="18">
        <v>30</v>
      </c>
      <c r="H149" s="29"/>
      <c r="I149" s="20"/>
      <c r="J149" s="21">
        <f t="shared" si="13"/>
        <v>0</v>
      </c>
      <c r="K149" s="21">
        <f t="shared" si="14"/>
        <v>0</v>
      </c>
      <c r="L149" s="21">
        <f t="shared" si="10"/>
        <v>0</v>
      </c>
      <c r="M149" s="21">
        <f t="shared" si="11"/>
        <v>0</v>
      </c>
      <c r="N149" s="22">
        <f t="shared" si="12"/>
        <v>0</v>
      </c>
      <c r="O149" s="36"/>
      <c r="Q149" s="38"/>
      <c r="R149" s="26" t="s">
        <v>24</v>
      </c>
    </row>
    <row r="150" spans="1:20" s="37" customFormat="1" ht="36" customHeight="1">
      <c r="A150" s="30" t="s">
        <v>513</v>
      </c>
      <c r="B150" s="27" t="s">
        <v>514</v>
      </c>
      <c r="C150" s="27" t="s">
        <v>515</v>
      </c>
      <c r="D150" s="27" t="s">
        <v>21</v>
      </c>
      <c r="E150" s="27" t="s">
        <v>63</v>
      </c>
      <c r="F150" s="28" t="s">
        <v>510</v>
      </c>
      <c r="G150" s="18">
        <v>90</v>
      </c>
      <c r="H150" s="29"/>
      <c r="I150" s="20"/>
      <c r="J150" s="21">
        <f t="shared" si="13"/>
        <v>0</v>
      </c>
      <c r="K150" s="21">
        <f t="shared" si="14"/>
        <v>0</v>
      </c>
      <c r="L150" s="21">
        <f t="shared" si="10"/>
        <v>0</v>
      </c>
      <c r="M150" s="21">
        <f t="shared" si="11"/>
        <v>0</v>
      </c>
      <c r="N150" s="22">
        <f t="shared" si="12"/>
        <v>0</v>
      </c>
      <c r="O150" s="36"/>
      <c r="Q150" s="38">
        <v>12</v>
      </c>
      <c r="R150" s="41"/>
    </row>
    <row r="151" spans="1:20" s="37" customFormat="1" ht="36" customHeight="1">
      <c r="A151" s="30" t="s">
        <v>516</v>
      </c>
      <c r="B151" s="27" t="s">
        <v>517</v>
      </c>
      <c r="C151" s="27" t="s">
        <v>518</v>
      </c>
      <c r="D151" s="27" t="s">
        <v>519</v>
      </c>
      <c r="E151" s="27" t="s">
        <v>30</v>
      </c>
      <c r="F151" s="28" t="s">
        <v>520</v>
      </c>
      <c r="G151" s="18">
        <v>25</v>
      </c>
      <c r="H151" s="29"/>
      <c r="I151" s="20"/>
      <c r="J151" s="21">
        <f t="shared" si="13"/>
        <v>0</v>
      </c>
      <c r="K151" s="21">
        <f t="shared" si="14"/>
        <v>0</v>
      </c>
      <c r="L151" s="21">
        <f t="shared" si="10"/>
        <v>0</v>
      </c>
      <c r="M151" s="21">
        <f t="shared" si="11"/>
        <v>0</v>
      </c>
      <c r="N151" s="22">
        <f t="shared" si="12"/>
        <v>0</v>
      </c>
      <c r="O151" s="36"/>
      <c r="Q151" s="38"/>
      <c r="R151" s="26" t="s">
        <v>24</v>
      </c>
    </row>
    <row r="152" spans="1:20" s="37" customFormat="1" ht="36" customHeight="1">
      <c r="A152" s="30" t="s">
        <v>521</v>
      </c>
      <c r="B152" s="42" t="s">
        <v>522</v>
      </c>
      <c r="C152" s="43" t="s">
        <v>21</v>
      </c>
      <c r="D152" s="43" t="s">
        <v>523</v>
      </c>
      <c r="E152" s="43" t="s">
        <v>524</v>
      </c>
      <c r="F152" s="43" t="s">
        <v>525</v>
      </c>
      <c r="G152" s="18">
        <v>6</v>
      </c>
      <c r="H152" s="29"/>
      <c r="I152" s="20"/>
      <c r="J152" s="21">
        <f t="shared" si="13"/>
        <v>0</v>
      </c>
      <c r="K152" s="21">
        <f t="shared" si="14"/>
        <v>0</v>
      </c>
      <c r="L152" s="21">
        <f t="shared" si="10"/>
        <v>0</v>
      </c>
      <c r="M152" s="21">
        <f t="shared" si="11"/>
        <v>0</v>
      </c>
      <c r="N152" s="22">
        <f t="shared" si="12"/>
        <v>0</v>
      </c>
      <c r="O152" s="36"/>
      <c r="Q152" s="38"/>
      <c r="R152" s="26" t="s">
        <v>24</v>
      </c>
    </row>
    <row r="153" spans="1:20" s="37" customFormat="1" ht="36" customHeight="1">
      <c r="A153" s="30" t="s">
        <v>526</v>
      </c>
      <c r="B153" s="27" t="s">
        <v>527</v>
      </c>
      <c r="C153" s="27" t="s">
        <v>21</v>
      </c>
      <c r="D153" s="27" t="s">
        <v>528</v>
      </c>
      <c r="E153" s="27" t="s">
        <v>63</v>
      </c>
      <c r="F153" s="28" t="s">
        <v>529</v>
      </c>
      <c r="G153" s="18">
        <v>36</v>
      </c>
      <c r="H153" s="29"/>
      <c r="I153" s="20"/>
      <c r="J153" s="21">
        <f t="shared" si="13"/>
        <v>0</v>
      </c>
      <c r="K153" s="21">
        <f t="shared" si="14"/>
        <v>0</v>
      </c>
      <c r="L153" s="21">
        <f t="shared" si="10"/>
        <v>0</v>
      </c>
      <c r="M153" s="21">
        <f t="shared" si="11"/>
        <v>0</v>
      </c>
      <c r="N153" s="22">
        <f t="shared" si="12"/>
        <v>0</v>
      </c>
      <c r="O153" s="36"/>
      <c r="Q153" s="38"/>
      <c r="R153" s="26" t="s">
        <v>24</v>
      </c>
    </row>
    <row r="154" spans="1:20" s="37" customFormat="1" ht="36" customHeight="1">
      <c r="A154" s="30" t="s">
        <v>530</v>
      </c>
      <c r="B154" s="27" t="s">
        <v>531</v>
      </c>
      <c r="C154" s="27" t="s">
        <v>532</v>
      </c>
      <c r="D154" s="27" t="s">
        <v>533</v>
      </c>
      <c r="E154" s="27" t="s">
        <v>63</v>
      </c>
      <c r="F154" s="28" t="s">
        <v>534</v>
      </c>
      <c r="G154" s="18">
        <v>1</v>
      </c>
      <c r="H154" s="29"/>
      <c r="I154" s="20"/>
      <c r="J154" s="21">
        <f t="shared" si="13"/>
        <v>0</v>
      </c>
      <c r="K154" s="21">
        <f t="shared" si="14"/>
        <v>0</v>
      </c>
      <c r="L154" s="21">
        <f t="shared" si="10"/>
        <v>0</v>
      </c>
      <c r="M154" s="21">
        <f t="shared" si="11"/>
        <v>0</v>
      </c>
      <c r="N154" s="22">
        <f t="shared" si="12"/>
        <v>0</v>
      </c>
      <c r="O154" s="36"/>
      <c r="Q154" s="38"/>
      <c r="R154" s="26" t="s">
        <v>24</v>
      </c>
    </row>
    <row r="155" spans="1:20" s="37" customFormat="1" ht="36" customHeight="1">
      <c r="A155" s="30" t="s">
        <v>535</v>
      </c>
      <c r="B155" s="27" t="s">
        <v>536</v>
      </c>
      <c r="C155" s="27" t="s">
        <v>104</v>
      </c>
      <c r="D155" s="27" t="s">
        <v>537</v>
      </c>
      <c r="E155" s="27" t="s">
        <v>63</v>
      </c>
      <c r="F155" s="28" t="s">
        <v>538</v>
      </c>
      <c r="G155" s="18">
        <v>0</v>
      </c>
      <c r="H155" s="29"/>
      <c r="I155" s="20"/>
      <c r="J155" s="21">
        <f t="shared" si="13"/>
        <v>0</v>
      </c>
      <c r="K155" s="21">
        <f t="shared" si="14"/>
        <v>0</v>
      </c>
      <c r="L155" s="21">
        <f t="shared" si="10"/>
        <v>0</v>
      </c>
      <c r="M155" s="21">
        <f t="shared" si="11"/>
        <v>0</v>
      </c>
      <c r="N155" s="22">
        <f t="shared" si="12"/>
        <v>0</v>
      </c>
      <c r="O155" s="36"/>
      <c r="Q155" s="38"/>
      <c r="R155" s="26" t="s">
        <v>24</v>
      </c>
    </row>
    <row r="156" spans="1:20" s="37" customFormat="1" ht="36" customHeight="1">
      <c r="A156" s="30" t="s">
        <v>539</v>
      </c>
      <c r="B156" s="27" t="s">
        <v>536</v>
      </c>
      <c r="C156" s="27" t="s">
        <v>104</v>
      </c>
      <c r="D156" s="27" t="s">
        <v>540</v>
      </c>
      <c r="E156" s="27" t="s">
        <v>63</v>
      </c>
      <c r="F156" s="28" t="s">
        <v>541</v>
      </c>
      <c r="G156" s="18">
        <v>0</v>
      </c>
      <c r="H156" s="29"/>
      <c r="I156" s="20"/>
      <c r="J156" s="21">
        <f t="shared" si="13"/>
        <v>0</v>
      </c>
      <c r="K156" s="21">
        <f t="shared" si="14"/>
        <v>0</v>
      </c>
      <c r="L156" s="21">
        <f t="shared" si="10"/>
        <v>0</v>
      </c>
      <c r="M156" s="21">
        <f t="shared" si="11"/>
        <v>0</v>
      </c>
      <c r="N156" s="22">
        <f t="shared" si="12"/>
        <v>0</v>
      </c>
      <c r="O156" s="36"/>
      <c r="Q156" s="38"/>
      <c r="R156" s="26" t="s">
        <v>24</v>
      </c>
    </row>
    <row r="157" spans="1:20" s="37" customFormat="1" ht="36" customHeight="1">
      <c r="A157" s="30" t="s">
        <v>542</v>
      </c>
      <c r="B157" s="27" t="s">
        <v>543</v>
      </c>
      <c r="C157" s="27" t="s">
        <v>544</v>
      </c>
      <c r="D157" s="27" t="s">
        <v>545</v>
      </c>
      <c r="E157" s="27" t="s">
        <v>63</v>
      </c>
      <c r="F157" s="28" t="s">
        <v>546</v>
      </c>
      <c r="G157" s="18">
        <v>4</v>
      </c>
      <c r="H157" s="29"/>
      <c r="I157" s="20"/>
      <c r="J157" s="21">
        <f t="shared" si="13"/>
        <v>0</v>
      </c>
      <c r="K157" s="21">
        <f t="shared" si="14"/>
        <v>0</v>
      </c>
      <c r="L157" s="21">
        <f t="shared" si="10"/>
        <v>0</v>
      </c>
      <c r="M157" s="21">
        <f t="shared" si="11"/>
        <v>0</v>
      </c>
      <c r="N157" s="22">
        <f t="shared" si="12"/>
        <v>0</v>
      </c>
      <c r="O157" s="36"/>
      <c r="Q157" s="38"/>
      <c r="R157" s="26" t="s">
        <v>24</v>
      </c>
    </row>
    <row r="158" spans="1:20" s="37" customFormat="1" ht="36" customHeight="1">
      <c r="A158" s="30" t="s">
        <v>547</v>
      </c>
      <c r="B158" s="27" t="s">
        <v>548</v>
      </c>
      <c r="C158" s="27" t="s">
        <v>21</v>
      </c>
      <c r="D158" s="27" t="s">
        <v>549</v>
      </c>
      <c r="E158" s="27" t="s">
        <v>63</v>
      </c>
      <c r="F158" s="28" t="s">
        <v>550</v>
      </c>
      <c r="G158" s="18">
        <v>0</v>
      </c>
      <c r="H158" s="29"/>
      <c r="I158" s="20"/>
      <c r="J158" s="21">
        <f t="shared" si="13"/>
        <v>0</v>
      </c>
      <c r="K158" s="21">
        <f t="shared" si="14"/>
        <v>0</v>
      </c>
      <c r="L158" s="21">
        <f t="shared" si="10"/>
        <v>0</v>
      </c>
      <c r="M158" s="21">
        <f t="shared" si="11"/>
        <v>0</v>
      </c>
      <c r="N158" s="22">
        <f t="shared" si="12"/>
        <v>0</v>
      </c>
      <c r="O158" s="36"/>
      <c r="Q158" s="38"/>
      <c r="R158" s="26" t="s">
        <v>24</v>
      </c>
    </row>
    <row r="159" spans="1:20" s="37" customFormat="1" ht="36" customHeight="1">
      <c r="A159" s="30" t="s">
        <v>551</v>
      </c>
      <c r="B159" s="27" t="s">
        <v>552</v>
      </c>
      <c r="C159" s="27" t="s">
        <v>553</v>
      </c>
      <c r="D159" s="27" t="s">
        <v>21</v>
      </c>
      <c r="E159" s="27" t="s">
        <v>63</v>
      </c>
      <c r="F159" s="28" t="s">
        <v>554</v>
      </c>
      <c r="G159" s="18">
        <v>774</v>
      </c>
      <c r="H159" s="29"/>
      <c r="I159" s="20"/>
      <c r="J159" s="21">
        <f t="shared" si="13"/>
        <v>0</v>
      </c>
      <c r="K159" s="21">
        <f t="shared" si="14"/>
        <v>0</v>
      </c>
      <c r="L159" s="21">
        <f t="shared" si="10"/>
        <v>0</v>
      </c>
      <c r="M159" s="21">
        <f t="shared" si="11"/>
        <v>0</v>
      </c>
      <c r="N159" s="22">
        <f t="shared" si="12"/>
        <v>0</v>
      </c>
      <c r="O159" s="36"/>
      <c r="Q159" s="38"/>
      <c r="R159" s="26" t="s">
        <v>24</v>
      </c>
    </row>
    <row r="160" spans="1:20" s="37" customFormat="1" ht="36" customHeight="1">
      <c r="A160" s="30" t="s">
        <v>555</v>
      </c>
      <c r="B160" s="27" t="s">
        <v>556</v>
      </c>
      <c r="C160" s="27" t="s">
        <v>553</v>
      </c>
      <c r="D160" s="27" t="s">
        <v>21</v>
      </c>
      <c r="E160" s="27" t="s">
        <v>63</v>
      </c>
      <c r="F160" s="28" t="s">
        <v>557</v>
      </c>
      <c r="G160" s="18">
        <v>1</v>
      </c>
      <c r="H160" s="29"/>
      <c r="I160" s="20"/>
      <c r="J160" s="21">
        <f t="shared" si="13"/>
        <v>0</v>
      </c>
      <c r="K160" s="21">
        <f t="shared" si="14"/>
        <v>0</v>
      </c>
      <c r="L160" s="21">
        <f t="shared" si="10"/>
        <v>0</v>
      </c>
      <c r="M160" s="21">
        <f t="shared" si="11"/>
        <v>0</v>
      </c>
      <c r="N160" s="22">
        <f t="shared" si="12"/>
        <v>0</v>
      </c>
      <c r="O160" s="36"/>
      <c r="Q160" s="38"/>
      <c r="R160" s="26" t="s">
        <v>24</v>
      </c>
    </row>
    <row r="161" spans="1:20" s="37" customFormat="1" ht="36" customHeight="1">
      <c r="A161" s="30" t="s">
        <v>558</v>
      </c>
      <c r="B161" s="27" t="s">
        <v>559</v>
      </c>
      <c r="C161" s="27" t="s">
        <v>553</v>
      </c>
      <c r="D161" s="27" t="s">
        <v>21</v>
      </c>
      <c r="E161" s="27" t="s">
        <v>63</v>
      </c>
      <c r="F161" s="28" t="s">
        <v>557</v>
      </c>
      <c r="G161" s="18">
        <v>433</v>
      </c>
      <c r="H161" s="29"/>
      <c r="I161" s="20"/>
      <c r="J161" s="21">
        <f t="shared" si="13"/>
        <v>0</v>
      </c>
      <c r="K161" s="21">
        <f t="shared" si="14"/>
        <v>0</v>
      </c>
      <c r="L161" s="21">
        <f t="shared" si="10"/>
        <v>0</v>
      </c>
      <c r="M161" s="21">
        <f t="shared" si="11"/>
        <v>0</v>
      </c>
      <c r="N161" s="22">
        <f t="shared" si="12"/>
        <v>0</v>
      </c>
      <c r="O161" s="36"/>
      <c r="Q161" s="38"/>
      <c r="R161" s="26" t="s">
        <v>24</v>
      </c>
    </row>
    <row r="162" spans="1:20" s="37" customFormat="1" ht="36" customHeight="1">
      <c r="A162" s="30" t="s">
        <v>560</v>
      </c>
      <c r="B162" s="27" t="s">
        <v>561</v>
      </c>
      <c r="C162" s="27" t="s">
        <v>562</v>
      </c>
      <c r="D162" s="27" t="s">
        <v>563</v>
      </c>
      <c r="E162" s="27" t="s">
        <v>63</v>
      </c>
      <c r="F162" s="28" t="s">
        <v>564</v>
      </c>
      <c r="G162" s="18">
        <v>49</v>
      </c>
      <c r="H162" s="29"/>
      <c r="I162" s="20"/>
      <c r="J162" s="21">
        <f t="shared" si="13"/>
        <v>0</v>
      </c>
      <c r="K162" s="21">
        <f t="shared" si="14"/>
        <v>0</v>
      </c>
      <c r="L162" s="21">
        <f t="shared" si="10"/>
        <v>0</v>
      </c>
      <c r="M162" s="21">
        <f t="shared" si="11"/>
        <v>0</v>
      </c>
      <c r="N162" s="22">
        <f t="shared" si="12"/>
        <v>0</v>
      </c>
      <c r="O162" s="36"/>
      <c r="Q162" s="38">
        <v>4.12</v>
      </c>
      <c r="R162" s="26"/>
    </row>
    <row r="163" spans="1:20" s="37" customFormat="1" ht="36" customHeight="1">
      <c r="A163" s="30" t="s">
        <v>565</v>
      </c>
      <c r="B163" s="27" t="s">
        <v>566</v>
      </c>
      <c r="C163" s="27" t="s">
        <v>567</v>
      </c>
      <c r="D163" s="27" t="s">
        <v>21</v>
      </c>
      <c r="E163" s="27" t="s">
        <v>63</v>
      </c>
      <c r="F163" s="28" t="s">
        <v>568</v>
      </c>
      <c r="G163" s="18">
        <v>350</v>
      </c>
      <c r="H163" s="29"/>
      <c r="I163" s="20"/>
      <c r="J163" s="21">
        <f t="shared" si="13"/>
        <v>0</v>
      </c>
      <c r="K163" s="21">
        <f t="shared" si="14"/>
        <v>0</v>
      </c>
      <c r="L163" s="21">
        <f t="shared" si="10"/>
        <v>0</v>
      </c>
      <c r="M163" s="21">
        <f t="shared" si="11"/>
        <v>0</v>
      </c>
      <c r="N163" s="22">
        <f t="shared" si="12"/>
        <v>0</v>
      </c>
      <c r="O163" s="36"/>
      <c r="Q163" s="38"/>
      <c r="R163" s="26" t="s">
        <v>24</v>
      </c>
    </row>
    <row r="164" spans="1:20" s="37" customFormat="1" ht="36" customHeight="1">
      <c r="A164" s="30" t="s">
        <v>569</v>
      </c>
      <c r="B164" s="27" t="s">
        <v>146</v>
      </c>
      <c r="C164" s="27" t="s">
        <v>69</v>
      </c>
      <c r="D164" s="27" t="s">
        <v>570</v>
      </c>
      <c r="E164" s="27" t="s">
        <v>63</v>
      </c>
      <c r="F164" s="28" t="s">
        <v>571</v>
      </c>
      <c r="G164" s="18">
        <v>0</v>
      </c>
      <c r="H164" s="39"/>
      <c r="I164" s="20"/>
      <c r="J164" s="21">
        <f t="shared" si="13"/>
        <v>0</v>
      </c>
      <c r="K164" s="21">
        <f t="shared" si="14"/>
        <v>0</v>
      </c>
      <c r="L164" s="21">
        <f t="shared" si="10"/>
        <v>0</v>
      </c>
      <c r="M164" s="21">
        <f t="shared" si="11"/>
        <v>0</v>
      </c>
      <c r="N164" s="22">
        <f t="shared" si="12"/>
        <v>0</v>
      </c>
      <c r="O164" s="36"/>
      <c r="Q164" s="38"/>
      <c r="R164" s="26" t="s">
        <v>24</v>
      </c>
    </row>
    <row r="165" spans="1:20" s="37" customFormat="1" ht="36" customHeight="1">
      <c r="A165" s="30" t="s">
        <v>572</v>
      </c>
      <c r="B165" s="27" t="s">
        <v>573</v>
      </c>
      <c r="C165" s="27" t="s">
        <v>574</v>
      </c>
      <c r="D165" s="27" t="s">
        <v>575</v>
      </c>
      <c r="E165" s="27" t="s">
        <v>30</v>
      </c>
      <c r="F165" s="28" t="s">
        <v>576</v>
      </c>
      <c r="G165" s="18">
        <v>6</v>
      </c>
      <c r="H165" s="44"/>
      <c r="I165" s="20"/>
      <c r="J165" s="21">
        <f t="shared" si="13"/>
        <v>0</v>
      </c>
      <c r="K165" s="21">
        <f t="shared" si="14"/>
        <v>0</v>
      </c>
      <c r="L165" s="21">
        <f t="shared" si="10"/>
        <v>0</v>
      </c>
      <c r="M165" s="21">
        <f t="shared" si="11"/>
        <v>0</v>
      </c>
      <c r="N165" s="22">
        <f t="shared" si="12"/>
        <v>0</v>
      </c>
      <c r="O165" s="36"/>
      <c r="Q165" s="38"/>
      <c r="R165" s="26" t="s">
        <v>24</v>
      </c>
    </row>
    <row r="166" spans="1:20" s="37" customFormat="1" ht="36" customHeight="1">
      <c r="A166" s="30" t="s">
        <v>577</v>
      </c>
      <c r="B166" s="27" t="s">
        <v>573</v>
      </c>
      <c r="C166" s="27" t="s">
        <v>578</v>
      </c>
      <c r="D166" s="27" t="s">
        <v>579</v>
      </c>
      <c r="E166" s="27" t="s">
        <v>30</v>
      </c>
      <c r="F166" s="28" t="s">
        <v>580</v>
      </c>
      <c r="G166" s="18">
        <v>0</v>
      </c>
      <c r="H166" s="44"/>
      <c r="I166" s="20"/>
      <c r="J166" s="21">
        <f t="shared" si="13"/>
        <v>0</v>
      </c>
      <c r="K166" s="21">
        <f t="shared" si="14"/>
        <v>0</v>
      </c>
      <c r="L166" s="21">
        <f t="shared" si="10"/>
        <v>0</v>
      </c>
      <c r="M166" s="21">
        <f t="shared" si="11"/>
        <v>0</v>
      </c>
      <c r="N166" s="22">
        <f t="shared" si="12"/>
        <v>0</v>
      </c>
      <c r="O166" s="36"/>
      <c r="Q166" s="38"/>
      <c r="R166" s="26" t="s">
        <v>24</v>
      </c>
    </row>
    <row r="167" spans="1:20" s="37" customFormat="1" ht="36" customHeight="1">
      <c r="A167" s="30" t="s">
        <v>581</v>
      </c>
      <c r="B167" s="27" t="s">
        <v>573</v>
      </c>
      <c r="C167" s="27" t="s">
        <v>578</v>
      </c>
      <c r="D167" s="27" t="s">
        <v>582</v>
      </c>
      <c r="E167" s="27" t="s">
        <v>30</v>
      </c>
      <c r="F167" s="28" t="s">
        <v>580</v>
      </c>
      <c r="G167" s="18">
        <v>3</v>
      </c>
      <c r="H167" s="44"/>
      <c r="I167" s="20"/>
      <c r="J167" s="21">
        <f t="shared" si="13"/>
        <v>0</v>
      </c>
      <c r="K167" s="21">
        <f t="shared" si="14"/>
        <v>0</v>
      </c>
      <c r="L167" s="21">
        <f t="shared" si="10"/>
        <v>0</v>
      </c>
      <c r="M167" s="21">
        <f t="shared" si="11"/>
        <v>0</v>
      </c>
      <c r="N167" s="22">
        <f t="shared" si="12"/>
        <v>0</v>
      </c>
      <c r="O167" s="36"/>
      <c r="Q167" s="38"/>
      <c r="R167" s="26" t="s">
        <v>24</v>
      </c>
    </row>
    <row r="168" spans="1:20" s="37" customFormat="1" ht="36" customHeight="1">
      <c r="A168" s="30" t="s">
        <v>583</v>
      </c>
      <c r="B168" s="27" t="s">
        <v>573</v>
      </c>
      <c r="C168" s="27" t="s">
        <v>578</v>
      </c>
      <c r="D168" s="27" t="s">
        <v>584</v>
      </c>
      <c r="E168" s="27" t="s">
        <v>30</v>
      </c>
      <c r="F168" s="28" t="s">
        <v>580</v>
      </c>
      <c r="G168" s="18">
        <v>33</v>
      </c>
      <c r="H168" s="44"/>
      <c r="I168" s="20"/>
      <c r="J168" s="21">
        <f t="shared" si="13"/>
        <v>0</v>
      </c>
      <c r="K168" s="21">
        <f t="shared" si="14"/>
        <v>0</v>
      </c>
      <c r="L168" s="21">
        <f t="shared" si="10"/>
        <v>0</v>
      </c>
      <c r="M168" s="21">
        <f t="shared" si="11"/>
        <v>0</v>
      </c>
      <c r="N168" s="22">
        <f t="shared" si="12"/>
        <v>0</v>
      </c>
      <c r="O168" s="36"/>
      <c r="Q168" s="38"/>
      <c r="R168" s="26" t="s">
        <v>24</v>
      </c>
    </row>
    <row r="169" spans="1:20" s="37" customFormat="1" ht="36" customHeight="1">
      <c r="A169" s="30" t="s">
        <v>585</v>
      </c>
      <c r="B169" s="27" t="s">
        <v>573</v>
      </c>
      <c r="C169" s="27" t="s">
        <v>578</v>
      </c>
      <c r="D169" s="27" t="s">
        <v>586</v>
      </c>
      <c r="E169" s="27" t="s">
        <v>30</v>
      </c>
      <c r="F169" s="28" t="s">
        <v>580</v>
      </c>
      <c r="G169" s="18">
        <v>44</v>
      </c>
      <c r="H169" s="44"/>
      <c r="I169" s="20"/>
      <c r="J169" s="21">
        <f t="shared" si="13"/>
        <v>0</v>
      </c>
      <c r="K169" s="21">
        <f t="shared" si="14"/>
        <v>0</v>
      </c>
      <c r="L169" s="21">
        <f t="shared" si="10"/>
        <v>0</v>
      </c>
      <c r="M169" s="21">
        <f t="shared" si="11"/>
        <v>0</v>
      </c>
      <c r="N169" s="22">
        <f t="shared" si="12"/>
        <v>0</v>
      </c>
      <c r="O169" s="36"/>
      <c r="Q169" s="38"/>
      <c r="R169" s="26" t="s">
        <v>24</v>
      </c>
    </row>
    <row r="170" spans="1:20" s="37" customFormat="1" ht="36" customHeight="1">
      <c r="A170" s="30" t="s">
        <v>587</v>
      </c>
      <c r="B170" s="27" t="s">
        <v>573</v>
      </c>
      <c r="C170" s="27" t="s">
        <v>578</v>
      </c>
      <c r="D170" s="27" t="s">
        <v>575</v>
      </c>
      <c r="E170" s="27" t="s">
        <v>30</v>
      </c>
      <c r="F170" s="28" t="s">
        <v>580</v>
      </c>
      <c r="G170" s="18">
        <v>16</v>
      </c>
      <c r="H170" s="44"/>
      <c r="I170" s="20"/>
      <c r="J170" s="21">
        <f t="shared" si="13"/>
        <v>0</v>
      </c>
      <c r="K170" s="21">
        <f t="shared" si="14"/>
        <v>0</v>
      </c>
      <c r="L170" s="21">
        <f t="shared" si="10"/>
        <v>0</v>
      </c>
      <c r="M170" s="21">
        <f t="shared" si="11"/>
        <v>0</v>
      </c>
      <c r="N170" s="22">
        <f t="shared" si="12"/>
        <v>0</v>
      </c>
      <c r="O170" s="36"/>
      <c r="Q170" s="38"/>
      <c r="R170" s="26" t="s">
        <v>24</v>
      </c>
    </row>
    <row r="171" spans="1:20" s="37" customFormat="1" ht="36" customHeight="1">
      <c r="A171" s="30" t="s">
        <v>588</v>
      </c>
      <c r="B171" s="27" t="s">
        <v>589</v>
      </c>
      <c r="C171" s="27" t="s">
        <v>167</v>
      </c>
      <c r="D171" s="27" t="s">
        <v>21</v>
      </c>
      <c r="E171" s="27" t="s">
        <v>63</v>
      </c>
      <c r="F171" s="28" t="s">
        <v>590</v>
      </c>
      <c r="G171" s="18">
        <v>0</v>
      </c>
      <c r="H171" s="29"/>
      <c r="I171" s="20"/>
      <c r="J171" s="21">
        <f t="shared" si="13"/>
        <v>0</v>
      </c>
      <c r="K171" s="21">
        <f t="shared" si="14"/>
        <v>0</v>
      </c>
      <c r="L171" s="21">
        <f t="shared" si="10"/>
        <v>0</v>
      </c>
      <c r="M171" s="21">
        <f t="shared" si="11"/>
        <v>0</v>
      </c>
      <c r="N171" s="22">
        <f t="shared" si="12"/>
        <v>0</v>
      </c>
      <c r="O171" s="36"/>
      <c r="Q171" s="38"/>
      <c r="R171" s="26" t="s">
        <v>24</v>
      </c>
    </row>
    <row r="172" spans="1:20" s="37" customFormat="1" ht="36" customHeight="1">
      <c r="A172" s="30" t="s">
        <v>591</v>
      </c>
      <c r="B172" s="27" t="s">
        <v>573</v>
      </c>
      <c r="C172" s="27" t="s">
        <v>574</v>
      </c>
      <c r="D172" s="27" t="s">
        <v>586</v>
      </c>
      <c r="E172" s="27" t="s">
        <v>30</v>
      </c>
      <c r="F172" s="28" t="s">
        <v>576</v>
      </c>
      <c r="G172" s="18">
        <v>0</v>
      </c>
      <c r="H172" s="29"/>
      <c r="I172" s="20"/>
      <c r="J172" s="21">
        <f t="shared" si="13"/>
        <v>0</v>
      </c>
      <c r="K172" s="21">
        <f t="shared" si="14"/>
        <v>0</v>
      </c>
      <c r="L172" s="21">
        <f t="shared" si="10"/>
        <v>0</v>
      </c>
      <c r="M172" s="21">
        <f t="shared" si="11"/>
        <v>0</v>
      </c>
      <c r="N172" s="22">
        <f t="shared" si="12"/>
        <v>0</v>
      </c>
      <c r="O172" s="36"/>
      <c r="Q172" s="38"/>
      <c r="R172" s="26" t="s">
        <v>24</v>
      </c>
    </row>
    <row r="173" spans="1:20" s="37" customFormat="1" ht="36" customHeight="1">
      <c r="A173" s="30" t="s">
        <v>592</v>
      </c>
      <c r="B173" s="27" t="s">
        <v>573</v>
      </c>
      <c r="C173" s="27" t="s">
        <v>574</v>
      </c>
      <c r="D173" s="27" t="s">
        <v>593</v>
      </c>
      <c r="E173" s="27" t="s">
        <v>30</v>
      </c>
      <c r="F173" s="28" t="s">
        <v>594</v>
      </c>
      <c r="G173" s="18">
        <v>0</v>
      </c>
      <c r="H173" s="29"/>
      <c r="I173" s="20"/>
      <c r="J173" s="21">
        <f t="shared" si="13"/>
        <v>0</v>
      </c>
      <c r="K173" s="21">
        <f t="shared" si="14"/>
        <v>0</v>
      </c>
      <c r="L173" s="21">
        <f t="shared" si="10"/>
        <v>0</v>
      </c>
      <c r="M173" s="21">
        <f t="shared" si="11"/>
        <v>0</v>
      </c>
      <c r="N173" s="22">
        <f t="shared" si="12"/>
        <v>0</v>
      </c>
      <c r="O173" s="36"/>
      <c r="Q173" s="38"/>
      <c r="R173" s="26" t="s">
        <v>24</v>
      </c>
    </row>
    <row r="174" spans="1:20" s="37" customFormat="1" ht="36" customHeight="1">
      <c r="A174" s="30" t="s">
        <v>595</v>
      </c>
      <c r="B174" s="27" t="s">
        <v>573</v>
      </c>
      <c r="C174" s="27" t="s">
        <v>574</v>
      </c>
      <c r="D174" s="27" t="s">
        <v>596</v>
      </c>
      <c r="E174" s="27" t="s">
        <v>30</v>
      </c>
      <c r="F174" s="28" t="s">
        <v>594</v>
      </c>
      <c r="G174" s="18">
        <v>0</v>
      </c>
      <c r="H174" s="29"/>
      <c r="I174" s="20"/>
      <c r="J174" s="21">
        <f t="shared" si="13"/>
        <v>0</v>
      </c>
      <c r="K174" s="21">
        <f t="shared" si="14"/>
        <v>0</v>
      </c>
      <c r="L174" s="21">
        <f t="shared" si="10"/>
        <v>0</v>
      </c>
      <c r="M174" s="21">
        <f t="shared" si="11"/>
        <v>0</v>
      </c>
      <c r="N174" s="22">
        <f t="shared" si="12"/>
        <v>0</v>
      </c>
      <c r="O174" s="36"/>
      <c r="Q174" s="38"/>
      <c r="R174" s="26" t="s">
        <v>24</v>
      </c>
    </row>
    <row r="175" spans="1:20" ht="36" customHeight="1">
      <c r="A175" s="30" t="s">
        <v>597</v>
      </c>
      <c r="B175" s="27" t="s">
        <v>573</v>
      </c>
      <c r="C175" s="27" t="s">
        <v>598</v>
      </c>
      <c r="D175" s="27" t="s">
        <v>593</v>
      </c>
      <c r="E175" s="27" t="s">
        <v>30</v>
      </c>
      <c r="F175" s="28" t="s">
        <v>599</v>
      </c>
      <c r="G175" s="18">
        <v>0</v>
      </c>
      <c r="H175" s="29"/>
      <c r="I175" s="20"/>
      <c r="J175" s="21">
        <f t="shared" si="13"/>
        <v>0</v>
      </c>
      <c r="K175" s="21">
        <f t="shared" si="14"/>
        <v>0</v>
      </c>
      <c r="L175" s="21">
        <f t="shared" si="10"/>
        <v>0</v>
      </c>
      <c r="M175" s="21">
        <f t="shared" si="11"/>
        <v>0</v>
      </c>
      <c r="N175" s="22">
        <f t="shared" si="12"/>
        <v>0</v>
      </c>
      <c r="O175" s="45"/>
      <c r="Q175" s="38"/>
      <c r="R175" s="26" t="s">
        <v>24</v>
      </c>
      <c r="S175" s="37"/>
      <c r="T175" s="37"/>
    </row>
    <row r="176" spans="1:20" ht="36" customHeight="1">
      <c r="A176" s="30" t="s">
        <v>600</v>
      </c>
      <c r="B176" s="27" t="s">
        <v>573</v>
      </c>
      <c r="C176" s="27" t="s">
        <v>598</v>
      </c>
      <c r="D176" s="27" t="s">
        <v>596</v>
      </c>
      <c r="E176" s="27" t="s">
        <v>30</v>
      </c>
      <c r="F176" s="28" t="s">
        <v>599</v>
      </c>
      <c r="G176" s="18">
        <v>0</v>
      </c>
      <c r="H176" s="29"/>
      <c r="I176" s="20"/>
      <c r="J176" s="21">
        <f t="shared" si="13"/>
        <v>0</v>
      </c>
      <c r="K176" s="21">
        <f t="shared" si="14"/>
        <v>0</v>
      </c>
      <c r="L176" s="21">
        <f t="shared" si="10"/>
        <v>0</v>
      </c>
      <c r="M176" s="21">
        <f t="shared" si="11"/>
        <v>0</v>
      </c>
      <c r="N176" s="22">
        <f t="shared" si="12"/>
        <v>0</v>
      </c>
      <c r="O176" s="45"/>
      <c r="Q176" s="38"/>
      <c r="R176" s="26" t="s">
        <v>24</v>
      </c>
    </row>
    <row r="177" spans="1:18" ht="36" customHeight="1">
      <c r="A177" s="30" t="s">
        <v>601</v>
      </c>
      <c r="B177" s="27" t="s">
        <v>573</v>
      </c>
      <c r="C177" s="27" t="s">
        <v>598</v>
      </c>
      <c r="D177" s="27" t="s">
        <v>602</v>
      </c>
      <c r="E177" s="27" t="s">
        <v>30</v>
      </c>
      <c r="F177" s="28" t="s">
        <v>599</v>
      </c>
      <c r="G177" s="18">
        <v>0</v>
      </c>
      <c r="H177" s="29"/>
      <c r="I177" s="20"/>
      <c r="J177" s="21">
        <f t="shared" si="13"/>
        <v>0</v>
      </c>
      <c r="K177" s="21">
        <f t="shared" si="14"/>
        <v>0</v>
      </c>
      <c r="L177" s="21">
        <f t="shared" si="10"/>
        <v>0</v>
      </c>
      <c r="M177" s="21">
        <f t="shared" si="11"/>
        <v>0</v>
      </c>
      <c r="N177" s="22">
        <f t="shared" si="12"/>
        <v>0</v>
      </c>
      <c r="O177" s="45"/>
      <c r="Q177" s="38"/>
      <c r="R177" s="26" t="s">
        <v>24</v>
      </c>
    </row>
    <row r="178" spans="1:18" ht="36" customHeight="1">
      <c r="A178" s="30" t="s">
        <v>603</v>
      </c>
      <c r="B178" s="27" t="s">
        <v>573</v>
      </c>
      <c r="C178" s="27" t="s">
        <v>598</v>
      </c>
      <c r="D178" s="27" t="s">
        <v>575</v>
      </c>
      <c r="E178" s="27" t="s">
        <v>30</v>
      </c>
      <c r="F178" s="28" t="s">
        <v>599</v>
      </c>
      <c r="G178" s="18">
        <v>0</v>
      </c>
      <c r="H178" s="29"/>
      <c r="I178" s="20"/>
      <c r="J178" s="21">
        <f t="shared" si="13"/>
        <v>0</v>
      </c>
      <c r="K178" s="21">
        <f t="shared" si="14"/>
        <v>0</v>
      </c>
      <c r="L178" s="21">
        <f t="shared" si="10"/>
        <v>0</v>
      </c>
      <c r="M178" s="21">
        <f t="shared" si="11"/>
        <v>0</v>
      </c>
      <c r="N178" s="22">
        <f t="shared" si="12"/>
        <v>0</v>
      </c>
      <c r="O178" s="45"/>
      <c r="Q178" s="38"/>
      <c r="R178" s="26" t="s">
        <v>24</v>
      </c>
    </row>
    <row r="179" spans="1:18" ht="36" customHeight="1">
      <c r="A179" s="30" t="s">
        <v>604</v>
      </c>
      <c r="B179" s="27" t="s">
        <v>605</v>
      </c>
      <c r="C179" s="27" t="s">
        <v>578</v>
      </c>
      <c r="D179" s="27" t="s">
        <v>586</v>
      </c>
      <c r="E179" s="27" t="s">
        <v>606</v>
      </c>
      <c r="F179" s="28" t="s">
        <v>607</v>
      </c>
      <c r="G179" s="18">
        <v>532</v>
      </c>
      <c r="H179" s="29"/>
      <c r="I179" s="20"/>
      <c r="J179" s="21">
        <f t="shared" si="13"/>
        <v>0</v>
      </c>
      <c r="K179" s="21">
        <f t="shared" si="14"/>
        <v>0</v>
      </c>
      <c r="L179" s="21">
        <f t="shared" si="10"/>
        <v>0</v>
      </c>
      <c r="M179" s="21">
        <f t="shared" si="11"/>
        <v>0</v>
      </c>
      <c r="N179" s="22">
        <f t="shared" si="12"/>
        <v>0</v>
      </c>
      <c r="O179" s="45"/>
      <c r="Q179" s="38">
        <v>8</v>
      </c>
    </row>
    <row r="180" spans="1:18" ht="36" customHeight="1">
      <c r="A180" s="30" t="s">
        <v>608</v>
      </c>
      <c r="B180" s="27" t="s">
        <v>609</v>
      </c>
      <c r="C180" s="27" t="s">
        <v>21</v>
      </c>
      <c r="D180" s="27" t="s">
        <v>610</v>
      </c>
      <c r="E180" s="27" t="s">
        <v>63</v>
      </c>
      <c r="F180" s="28" t="s">
        <v>611</v>
      </c>
      <c r="G180" s="18">
        <v>1</v>
      </c>
      <c r="H180" s="29"/>
      <c r="I180" s="20"/>
      <c r="J180" s="21">
        <f t="shared" si="13"/>
        <v>0</v>
      </c>
      <c r="K180" s="21">
        <f t="shared" si="14"/>
        <v>0</v>
      </c>
      <c r="L180" s="21">
        <f t="shared" si="10"/>
        <v>0</v>
      </c>
      <c r="M180" s="21">
        <f t="shared" si="11"/>
        <v>0</v>
      </c>
      <c r="N180" s="22">
        <f t="shared" si="12"/>
        <v>0</v>
      </c>
      <c r="O180" s="45"/>
      <c r="Q180" s="38"/>
      <c r="R180" s="26" t="s">
        <v>24</v>
      </c>
    </row>
    <row r="181" spans="1:18" ht="36" customHeight="1">
      <c r="A181" s="30" t="s">
        <v>612</v>
      </c>
      <c r="B181" s="27" t="s">
        <v>613</v>
      </c>
      <c r="C181" s="27" t="s">
        <v>69</v>
      </c>
      <c r="D181" s="40" t="s">
        <v>614</v>
      </c>
      <c r="E181" s="27" t="s">
        <v>63</v>
      </c>
      <c r="F181" s="28" t="s">
        <v>615</v>
      </c>
      <c r="G181" s="18">
        <v>2</v>
      </c>
      <c r="H181" s="29"/>
      <c r="I181" s="20"/>
      <c r="J181" s="21">
        <f t="shared" si="13"/>
        <v>0</v>
      </c>
      <c r="K181" s="21">
        <f t="shared" si="14"/>
        <v>0</v>
      </c>
      <c r="L181" s="21">
        <f t="shared" si="10"/>
        <v>0</v>
      </c>
      <c r="M181" s="21">
        <f t="shared" si="11"/>
        <v>0</v>
      </c>
      <c r="N181" s="22">
        <f t="shared" si="12"/>
        <v>0</v>
      </c>
      <c r="O181" s="45"/>
      <c r="Q181" s="38"/>
      <c r="R181" s="5" t="s">
        <v>24</v>
      </c>
    </row>
    <row r="182" spans="1:18" ht="36" customHeight="1">
      <c r="A182" s="30" t="s">
        <v>616</v>
      </c>
      <c r="B182" s="27" t="s">
        <v>613</v>
      </c>
      <c r="C182" s="27" t="s">
        <v>69</v>
      </c>
      <c r="D182" s="40" t="s">
        <v>617</v>
      </c>
      <c r="E182" s="27" t="s">
        <v>63</v>
      </c>
      <c r="F182" s="28" t="s">
        <v>615</v>
      </c>
      <c r="G182" s="18">
        <v>18</v>
      </c>
      <c r="H182" s="29"/>
      <c r="I182" s="20"/>
      <c r="J182" s="21">
        <f t="shared" si="13"/>
        <v>0</v>
      </c>
      <c r="K182" s="21">
        <f t="shared" si="14"/>
        <v>0</v>
      </c>
      <c r="L182" s="21">
        <f t="shared" si="10"/>
        <v>0</v>
      </c>
      <c r="M182" s="21">
        <f t="shared" si="11"/>
        <v>0</v>
      </c>
      <c r="N182" s="22">
        <f t="shared" si="12"/>
        <v>0</v>
      </c>
      <c r="O182" s="45"/>
      <c r="Q182" s="38">
        <v>13</v>
      </c>
    </row>
    <row r="183" spans="1:18" ht="36" customHeight="1">
      <c r="A183" s="30" t="s">
        <v>618</v>
      </c>
      <c r="B183" s="27" t="s">
        <v>619</v>
      </c>
      <c r="C183" s="27" t="s">
        <v>620</v>
      </c>
      <c r="D183" s="40" t="s">
        <v>621</v>
      </c>
      <c r="E183" s="27" t="s">
        <v>63</v>
      </c>
      <c r="F183" s="28" t="s">
        <v>622</v>
      </c>
      <c r="G183" s="18">
        <v>57</v>
      </c>
      <c r="H183" s="29"/>
      <c r="I183" s="20"/>
      <c r="J183" s="21">
        <f t="shared" si="13"/>
        <v>0</v>
      </c>
      <c r="K183" s="21">
        <f t="shared" si="14"/>
        <v>0</v>
      </c>
      <c r="L183" s="21">
        <f t="shared" si="10"/>
        <v>0</v>
      </c>
      <c r="M183" s="21">
        <f t="shared" si="11"/>
        <v>0</v>
      </c>
      <c r="N183" s="22">
        <f t="shared" si="12"/>
        <v>0</v>
      </c>
      <c r="O183" s="45"/>
      <c r="Q183" s="38">
        <v>13</v>
      </c>
    </row>
    <row r="184" spans="1:18" ht="36" customHeight="1">
      <c r="A184" s="30" t="s">
        <v>623</v>
      </c>
      <c r="B184" s="27" t="s">
        <v>613</v>
      </c>
      <c r="C184" s="27" t="s">
        <v>69</v>
      </c>
      <c r="D184" s="40" t="s">
        <v>624</v>
      </c>
      <c r="E184" s="27" t="s">
        <v>63</v>
      </c>
      <c r="F184" s="28" t="s">
        <v>615</v>
      </c>
      <c r="G184" s="18">
        <v>64</v>
      </c>
      <c r="H184" s="29"/>
      <c r="I184" s="20"/>
      <c r="J184" s="21">
        <f t="shared" si="13"/>
        <v>0</v>
      </c>
      <c r="K184" s="21">
        <f t="shared" si="14"/>
        <v>0</v>
      </c>
      <c r="L184" s="21">
        <f t="shared" si="10"/>
        <v>0</v>
      </c>
      <c r="M184" s="21">
        <f t="shared" si="11"/>
        <v>0</v>
      </c>
      <c r="N184" s="22">
        <f t="shared" si="12"/>
        <v>0</v>
      </c>
      <c r="O184" s="45"/>
      <c r="Q184" s="38">
        <v>13</v>
      </c>
    </row>
    <row r="185" spans="1:18" ht="36" customHeight="1">
      <c r="A185" s="30" t="s">
        <v>625</v>
      </c>
      <c r="B185" s="27" t="s">
        <v>613</v>
      </c>
      <c r="C185" s="27" t="s">
        <v>69</v>
      </c>
      <c r="D185" s="40" t="s">
        <v>626</v>
      </c>
      <c r="E185" s="27" t="s">
        <v>63</v>
      </c>
      <c r="F185" s="28" t="s">
        <v>615</v>
      </c>
      <c r="G185" s="18">
        <v>3</v>
      </c>
      <c r="H185" s="29"/>
      <c r="I185" s="20"/>
      <c r="J185" s="21">
        <f t="shared" si="13"/>
        <v>0</v>
      </c>
      <c r="K185" s="21">
        <f t="shared" si="14"/>
        <v>0</v>
      </c>
      <c r="L185" s="21">
        <f t="shared" si="10"/>
        <v>0</v>
      </c>
      <c r="M185" s="21">
        <f t="shared" si="11"/>
        <v>0</v>
      </c>
      <c r="N185" s="22">
        <f t="shared" si="12"/>
        <v>0</v>
      </c>
      <c r="O185" s="45"/>
      <c r="Q185" s="38"/>
      <c r="R185" s="5" t="s">
        <v>24</v>
      </c>
    </row>
    <row r="186" spans="1:18" ht="36" customHeight="1">
      <c r="A186" s="30" t="s">
        <v>627</v>
      </c>
      <c r="B186" s="27" t="s">
        <v>628</v>
      </c>
      <c r="C186" s="27" t="s">
        <v>69</v>
      </c>
      <c r="D186" s="40" t="s">
        <v>629</v>
      </c>
      <c r="E186" s="27" t="s">
        <v>63</v>
      </c>
      <c r="F186" s="28" t="s">
        <v>630</v>
      </c>
      <c r="G186" s="18">
        <v>11</v>
      </c>
      <c r="H186" s="29"/>
      <c r="I186" s="20"/>
      <c r="J186" s="21">
        <f t="shared" si="13"/>
        <v>0</v>
      </c>
      <c r="K186" s="21">
        <f t="shared" si="14"/>
        <v>0</v>
      </c>
      <c r="L186" s="21">
        <f t="shared" si="10"/>
        <v>0</v>
      </c>
      <c r="M186" s="21">
        <f t="shared" si="11"/>
        <v>0</v>
      </c>
      <c r="N186" s="22">
        <f t="shared" si="12"/>
        <v>0</v>
      </c>
      <c r="O186" s="45"/>
      <c r="Q186" s="38">
        <v>14</v>
      </c>
    </row>
    <row r="187" spans="1:18" ht="36" customHeight="1">
      <c r="A187" s="30" t="s">
        <v>631</v>
      </c>
      <c r="B187" s="27" t="s">
        <v>628</v>
      </c>
      <c r="C187" s="27" t="s">
        <v>69</v>
      </c>
      <c r="D187" s="40" t="s">
        <v>632</v>
      </c>
      <c r="E187" s="27" t="s">
        <v>63</v>
      </c>
      <c r="F187" s="28" t="s">
        <v>633</v>
      </c>
      <c r="G187" s="18">
        <v>11</v>
      </c>
      <c r="H187" s="29"/>
      <c r="I187" s="20"/>
      <c r="J187" s="21">
        <f t="shared" si="13"/>
        <v>0</v>
      </c>
      <c r="K187" s="21">
        <f t="shared" si="14"/>
        <v>0</v>
      </c>
      <c r="L187" s="21">
        <f t="shared" si="10"/>
        <v>0</v>
      </c>
      <c r="M187" s="21">
        <f t="shared" si="11"/>
        <v>0</v>
      </c>
      <c r="N187" s="22">
        <f t="shared" si="12"/>
        <v>0</v>
      </c>
      <c r="O187" s="45"/>
      <c r="Q187" s="38">
        <v>14</v>
      </c>
    </row>
    <row r="188" spans="1:18" ht="36" customHeight="1">
      <c r="A188" s="30" t="s">
        <v>634</v>
      </c>
      <c r="B188" s="27" t="s">
        <v>628</v>
      </c>
      <c r="C188" s="27" t="s">
        <v>69</v>
      </c>
      <c r="D188" s="40" t="s">
        <v>635</v>
      </c>
      <c r="E188" s="27" t="s">
        <v>63</v>
      </c>
      <c r="F188" s="28" t="s">
        <v>636</v>
      </c>
      <c r="G188" s="18">
        <v>0</v>
      </c>
      <c r="H188" s="29"/>
      <c r="I188" s="20"/>
      <c r="J188" s="21">
        <f t="shared" si="13"/>
        <v>0</v>
      </c>
      <c r="K188" s="21">
        <f t="shared" si="14"/>
        <v>0</v>
      </c>
      <c r="L188" s="21">
        <f t="shared" si="10"/>
        <v>0</v>
      </c>
      <c r="M188" s="21">
        <f t="shared" si="11"/>
        <v>0</v>
      </c>
      <c r="N188" s="22">
        <f t="shared" si="12"/>
        <v>0</v>
      </c>
      <c r="O188" s="45"/>
      <c r="Q188" s="38"/>
      <c r="R188" s="5" t="s">
        <v>24</v>
      </c>
    </row>
    <row r="189" spans="1:18" ht="36" customHeight="1">
      <c r="A189" s="30" t="s">
        <v>637</v>
      </c>
      <c r="B189" s="27" t="s">
        <v>628</v>
      </c>
      <c r="C189" s="27" t="s">
        <v>69</v>
      </c>
      <c r="D189" s="40" t="s">
        <v>638</v>
      </c>
      <c r="E189" s="27" t="s">
        <v>63</v>
      </c>
      <c r="F189" s="28" t="s">
        <v>639</v>
      </c>
      <c r="G189" s="18">
        <v>11</v>
      </c>
      <c r="H189" s="29"/>
      <c r="I189" s="20"/>
      <c r="J189" s="21">
        <f t="shared" si="13"/>
        <v>0</v>
      </c>
      <c r="K189" s="21">
        <f t="shared" si="14"/>
        <v>0</v>
      </c>
      <c r="L189" s="21">
        <f t="shared" si="10"/>
        <v>0</v>
      </c>
      <c r="M189" s="21">
        <f t="shared" si="11"/>
        <v>0</v>
      </c>
      <c r="N189" s="22">
        <f t="shared" si="12"/>
        <v>0</v>
      </c>
      <c r="O189" s="45"/>
      <c r="Q189" s="38">
        <v>14</v>
      </c>
    </row>
    <row r="190" spans="1:18" ht="36" customHeight="1">
      <c r="A190" s="30" t="s">
        <v>640</v>
      </c>
      <c r="B190" s="32" t="s">
        <v>641</v>
      </c>
      <c r="C190" s="32" t="s">
        <v>69</v>
      </c>
      <c r="D190" s="46" t="s">
        <v>642</v>
      </c>
      <c r="E190" s="32" t="s">
        <v>63</v>
      </c>
      <c r="F190" s="33" t="s">
        <v>643</v>
      </c>
      <c r="G190" s="18">
        <v>0</v>
      </c>
      <c r="H190" s="29"/>
      <c r="I190" s="20"/>
      <c r="J190" s="21">
        <f t="shared" si="13"/>
        <v>0</v>
      </c>
      <c r="K190" s="21">
        <f t="shared" si="14"/>
        <v>0</v>
      </c>
      <c r="L190" s="21">
        <f t="shared" si="10"/>
        <v>0</v>
      </c>
      <c r="M190" s="21">
        <f t="shared" si="11"/>
        <v>0</v>
      </c>
      <c r="N190" s="22">
        <f t="shared" si="12"/>
        <v>0</v>
      </c>
      <c r="O190" s="45"/>
      <c r="Q190" s="38"/>
      <c r="R190" s="26" t="s">
        <v>24</v>
      </c>
    </row>
    <row r="191" spans="1:18" ht="36" customHeight="1">
      <c r="A191" s="30" t="s">
        <v>644</v>
      </c>
      <c r="B191" s="32" t="s">
        <v>641</v>
      </c>
      <c r="C191" s="32" t="s">
        <v>69</v>
      </c>
      <c r="D191" s="46" t="s">
        <v>645</v>
      </c>
      <c r="E191" s="32" t="s">
        <v>63</v>
      </c>
      <c r="F191" s="33" t="s">
        <v>643</v>
      </c>
      <c r="G191" s="18">
        <v>0</v>
      </c>
      <c r="H191" s="29"/>
      <c r="I191" s="20"/>
      <c r="J191" s="21">
        <f t="shared" si="13"/>
        <v>0</v>
      </c>
      <c r="K191" s="21">
        <f t="shared" si="14"/>
        <v>0</v>
      </c>
      <c r="L191" s="21">
        <f t="shared" si="10"/>
        <v>0</v>
      </c>
      <c r="M191" s="21">
        <f t="shared" si="11"/>
        <v>0</v>
      </c>
      <c r="N191" s="22">
        <f t="shared" si="12"/>
        <v>0</v>
      </c>
      <c r="O191" s="45"/>
      <c r="Q191" s="38"/>
      <c r="R191" s="26" t="s">
        <v>24</v>
      </c>
    </row>
    <row r="192" spans="1:18" ht="36" customHeight="1">
      <c r="A192" s="30" t="s">
        <v>646</v>
      </c>
      <c r="B192" s="32" t="s">
        <v>641</v>
      </c>
      <c r="C192" s="32" t="s">
        <v>69</v>
      </c>
      <c r="D192" s="46" t="s">
        <v>647</v>
      </c>
      <c r="E192" s="32" t="s">
        <v>63</v>
      </c>
      <c r="F192" s="33" t="s">
        <v>643</v>
      </c>
      <c r="G192" s="18">
        <v>0</v>
      </c>
      <c r="H192" s="29"/>
      <c r="I192" s="20"/>
      <c r="J192" s="21">
        <f t="shared" si="13"/>
        <v>0</v>
      </c>
      <c r="K192" s="21">
        <f t="shared" si="14"/>
        <v>0</v>
      </c>
      <c r="L192" s="21">
        <f t="shared" si="10"/>
        <v>0</v>
      </c>
      <c r="M192" s="21">
        <f t="shared" si="11"/>
        <v>0</v>
      </c>
      <c r="N192" s="22">
        <f t="shared" si="12"/>
        <v>0</v>
      </c>
      <c r="O192" s="45"/>
      <c r="Q192" s="38"/>
      <c r="R192" s="26" t="s">
        <v>24</v>
      </c>
    </row>
    <row r="193" spans="1:18" ht="36" customHeight="1">
      <c r="A193" s="30" t="s">
        <v>648</v>
      </c>
      <c r="B193" s="32" t="s">
        <v>641</v>
      </c>
      <c r="C193" s="32" t="s">
        <v>69</v>
      </c>
      <c r="D193" s="46" t="s">
        <v>649</v>
      </c>
      <c r="E193" s="32" t="s">
        <v>63</v>
      </c>
      <c r="F193" s="33" t="s">
        <v>643</v>
      </c>
      <c r="G193" s="18">
        <v>20</v>
      </c>
      <c r="H193" s="29"/>
      <c r="I193" s="20"/>
      <c r="J193" s="21">
        <f t="shared" si="13"/>
        <v>0</v>
      </c>
      <c r="K193" s="21">
        <f t="shared" si="14"/>
        <v>0</v>
      </c>
      <c r="L193" s="21">
        <f t="shared" si="10"/>
        <v>0</v>
      </c>
      <c r="M193" s="21">
        <f t="shared" si="11"/>
        <v>0</v>
      </c>
      <c r="N193" s="22">
        <f t="shared" si="12"/>
        <v>0</v>
      </c>
      <c r="O193" s="45"/>
      <c r="Q193" s="38"/>
      <c r="R193" s="26" t="s">
        <v>24</v>
      </c>
    </row>
    <row r="194" spans="1:18" ht="36" customHeight="1">
      <c r="A194" s="30" t="s">
        <v>650</v>
      </c>
      <c r="B194" s="32" t="s">
        <v>641</v>
      </c>
      <c r="C194" s="32" t="s">
        <v>69</v>
      </c>
      <c r="D194" s="46" t="s">
        <v>651</v>
      </c>
      <c r="E194" s="32" t="s">
        <v>63</v>
      </c>
      <c r="F194" s="33" t="s">
        <v>652</v>
      </c>
      <c r="G194" s="18">
        <v>20</v>
      </c>
      <c r="H194" s="29"/>
      <c r="I194" s="20"/>
      <c r="J194" s="21">
        <f t="shared" si="13"/>
        <v>0</v>
      </c>
      <c r="K194" s="21">
        <f t="shared" si="14"/>
        <v>0</v>
      </c>
      <c r="L194" s="21">
        <f t="shared" si="10"/>
        <v>0</v>
      </c>
      <c r="M194" s="21">
        <f t="shared" si="11"/>
        <v>0</v>
      </c>
      <c r="N194" s="22">
        <f t="shared" si="12"/>
        <v>0</v>
      </c>
      <c r="O194" s="45"/>
      <c r="Q194" s="38"/>
      <c r="R194" s="26" t="s">
        <v>24</v>
      </c>
    </row>
    <row r="195" spans="1:18" ht="36" customHeight="1">
      <c r="A195" s="30" t="s">
        <v>653</v>
      </c>
      <c r="B195" s="27" t="s">
        <v>641</v>
      </c>
      <c r="C195" s="27" t="s">
        <v>69</v>
      </c>
      <c r="D195" s="27" t="s">
        <v>654</v>
      </c>
      <c r="E195" s="27" t="s">
        <v>63</v>
      </c>
      <c r="F195" s="28" t="s">
        <v>655</v>
      </c>
      <c r="G195" s="18">
        <v>3</v>
      </c>
      <c r="H195" s="29"/>
      <c r="I195" s="20"/>
      <c r="J195" s="21">
        <f t="shared" si="13"/>
        <v>0</v>
      </c>
      <c r="K195" s="21">
        <f t="shared" si="14"/>
        <v>0</v>
      </c>
      <c r="L195" s="21">
        <f t="shared" si="10"/>
        <v>0</v>
      </c>
      <c r="M195" s="21">
        <f t="shared" si="11"/>
        <v>0</v>
      </c>
      <c r="N195" s="22">
        <f t="shared" si="12"/>
        <v>0</v>
      </c>
      <c r="O195" s="45"/>
      <c r="Q195" s="38"/>
      <c r="R195" s="26" t="s">
        <v>24</v>
      </c>
    </row>
    <row r="196" spans="1:18" ht="36" customHeight="1">
      <c r="A196" s="30" t="s">
        <v>656</v>
      </c>
      <c r="B196" s="27" t="s">
        <v>641</v>
      </c>
      <c r="C196" s="27" t="s">
        <v>69</v>
      </c>
      <c r="D196" s="27" t="s">
        <v>657</v>
      </c>
      <c r="E196" s="27" t="s">
        <v>63</v>
      </c>
      <c r="F196" s="28" t="s">
        <v>655</v>
      </c>
      <c r="G196" s="18">
        <v>3</v>
      </c>
      <c r="H196" s="29"/>
      <c r="I196" s="20"/>
      <c r="J196" s="21">
        <f t="shared" si="13"/>
        <v>0</v>
      </c>
      <c r="K196" s="21">
        <f t="shared" si="14"/>
        <v>0</v>
      </c>
      <c r="L196" s="21">
        <f t="shared" si="10"/>
        <v>0</v>
      </c>
      <c r="M196" s="21">
        <f t="shared" si="11"/>
        <v>0</v>
      </c>
      <c r="N196" s="22">
        <f t="shared" si="12"/>
        <v>0</v>
      </c>
      <c r="O196" s="45"/>
      <c r="Q196" s="38"/>
      <c r="R196" s="26" t="s">
        <v>24</v>
      </c>
    </row>
    <row r="197" spans="1:18" ht="36" customHeight="1">
      <c r="A197" s="30" t="s">
        <v>658</v>
      </c>
      <c r="B197" s="27" t="s">
        <v>641</v>
      </c>
      <c r="C197" s="27" t="s">
        <v>69</v>
      </c>
      <c r="D197" s="27" t="s">
        <v>659</v>
      </c>
      <c r="E197" s="27" t="s">
        <v>63</v>
      </c>
      <c r="F197" s="28" t="s">
        <v>655</v>
      </c>
      <c r="G197" s="18">
        <v>119</v>
      </c>
      <c r="H197" s="29"/>
      <c r="I197" s="20"/>
      <c r="J197" s="21">
        <f t="shared" si="13"/>
        <v>0</v>
      </c>
      <c r="K197" s="21">
        <f t="shared" si="14"/>
        <v>0</v>
      </c>
      <c r="L197" s="21">
        <f t="shared" si="10"/>
        <v>0</v>
      </c>
      <c r="M197" s="21">
        <f t="shared" si="11"/>
        <v>0</v>
      </c>
      <c r="N197" s="22">
        <f t="shared" si="12"/>
        <v>0</v>
      </c>
      <c r="O197" s="45"/>
      <c r="Q197" s="38">
        <v>5</v>
      </c>
      <c r="R197" s="47"/>
    </row>
    <row r="198" spans="1:18" ht="36" customHeight="1">
      <c r="A198" s="30" t="s">
        <v>660</v>
      </c>
      <c r="B198" s="27" t="s">
        <v>641</v>
      </c>
      <c r="C198" s="27" t="s">
        <v>69</v>
      </c>
      <c r="D198" s="27" t="s">
        <v>661</v>
      </c>
      <c r="E198" s="27" t="s">
        <v>63</v>
      </c>
      <c r="F198" s="28" t="s">
        <v>655</v>
      </c>
      <c r="G198" s="18">
        <v>1161</v>
      </c>
      <c r="H198" s="29"/>
      <c r="I198" s="20"/>
      <c r="J198" s="21">
        <f t="shared" si="13"/>
        <v>0</v>
      </c>
      <c r="K198" s="21">
        <f t="shared" si="14"/>
        <v>0</v>
      </c>
      <c r="L198" s="21">
        <f t="shared" ref="L198:L261" si="15">N198-M198</f>
        <v>0</v>
      </c>
      <c r="M198" s="21">
        <f t="shared" ref="M198:M261" si="16">N198*I198</f>
        <v>0</v>
      </c>
      <c r="N198" s="22">
        <f t="shared" ref="N198:N261" si="17">H198*G198</f>
        <v>0</v>
      </c>
      <c r="O198" s="45"/>
      <c r="Q198" s="38">
        <v>5</v>
      </c>
    </row>
    <row r="199" spans="1:18" ht="36" customHeight="1">
      <c r="A199" s="30" t="s">
        <v>662</v>
      </c>
      <c r="B199" s="27" t="s">
        <v>641</v>
      </c>
      <c r="C199" s="27" t="s">
        <v>69</v>
      </c>
      <c r="D199" s="27">
        <v>8</v>
      </c>
      <c r="E199" s="27" t="s">
        <v>63</v>
      </c>
      <c r="F199" s="28" t="s">
        <v>655</v>
      </c>
      <c r="G199" s="18">
        <v>3</v>
      </c>
      <c r="H199" s="29"/>
      <c r="I199" s="20"/>
      <c r="J199" s="21">
        <f t="shared" ref="J199:J262" si="18">H199*I199</f>
        <v>0</v>
      </c>
      <c r="K199" s="21">
        <f t="shared" ref="K199:K262" si="19">H199-J199</f>
        <v>0</v>
      </c>
      <c r="L199" s="21">
        <f t="shared" si="15"/>
        <v>0</v>
      </c>
      <c r="M199" s="21">
        <f t="shared" si="16"/>
        <v>0</v>
      </c>
      <c r="N199" s="22">
        <f t="shared" si="17"/>
        <v>0</v>
      </c>
      <c r="O199" s="45"/>
      <c r="Q199" s="38"/>
      <c r="R199" s="26" t="s">
        <v>24</v>
      </c>
    </row>
    <row r="200" spans="1:18" ht="36" customHeight="1">
      <c r="A200" s="30" t="s">
        <v>663</v>
      </c>
      <c r="B200" s="27" t="s">
        <v>664</v>
      </c>
      <c r="C200" s="27" t="s">
        <v>21</v>
      </c>
      <c r="D200" s="40" t="s">
        <v>665</v>
      </c>
      <c r="E200" s="27" t="s">
        <v>63</v>
      </c>
      <c r="F200" s="28" t="s">
        <v>666</v>
      </c>
      <c r="G200" s="18">
        <v>0</v>
      </c>
      <c r="H200" s="29"/>
      <c r="I200" s="20"/>
      <c r="J200" s="21">
        <f t="shared" si="18"/>
        <v>0</v>
      </c>
      <c r="K200" s="21">
        <f t="shared" si="19"/>
        <v>0</v>
      </c>
      <c r="L200" s="21">
        <f t="shared" si="15"/>
        <v>0</v>
      </c>
      <c r="M200" s="21">
        <f t="shared" si="16"/>
        <v>0</v>
      </c>
      <c r="N200" s="22">
        <f t="shared" si="17"/>
        <v>0</v>
      </c>
      <c r="O200" s="45"/>
      <c r="Q200" s="38"/>
      <c r="R200" s="26" t="s">
        <v>24</v>
      </c>
    </row>
    <row r="201" spans="1:18" ht="36" customHeight="1">
      <c r="A201" s="30" t="s">
        <v>667</v>
      </c>
      <c r="B201" s="27" t="s">
        <v>664</v>
      </c>
      <c r="C201" s="27" t="s">
        <v>21</v>
      </c>
      <c r="D201" s="40" t="s">
        <v>668</v>
      </c>
      <c r="E201" s="27" t="s">
        <v>63</v>
      </c>
      <c r="F201" s="28" t="s">
        <v>666</v>
      </c>
      <c r="G201" s="18">
        <v>3</v>
      </c>
      <c r="H201" s="29"/>
      <c r="I201" s="20"/>
      <c r="J201" s="21">
        <f t="shared" si="18"/>
        <v>0</v>
      </c>
      <c r="K201" s="21">
        <f t="shared" si="19"/>
        <v>0</v>
      </c>
      <c r="L201" s="21">
        <f t="shared" si="15"/>
        <v>0</v>
      </c>
      <c r="M201" s="21">
        <f t="shared" si="16"/>
        <v>0</v>
      </c>
      <c r="N201" s="22">
        <f t="shared" si="17"/>
        <v>0</v>
      </c>
      <c r="O201" s="45"/>
      <c r="Q201" s="38"/>
      <c r="R201" s="26" t="s">
        <v>24</v>
      </c>
    </row>
    <row r="202" spans="1:18" ht="36" customHeight="1">
      <c r="A202" s="30" t="s">
        <v>669</v>
      </c>
      <c r="B202" s="27" t="s">
        <v>664</v>
      </c>
      <c r="C202" s="27" t="s">
        <v>21</v>
      </c>
      <c r="D202" s="40" t="s">
        <v>670</v>
      </c>
      <c r="E202" s="27" t="s">
        <v>63</v>
      </c>
      <c r="F202" s="28" t="s">
        <v>666</v>
      </c>
      <c r="G202" s="18">
        <v>9</v>
      </c>
      <c r="H202" s="29"/>
      <c r="I202" s="20"/>
      <c r="J202" s="21">
        <f t="shared" si="18"/>
        <v>0</v>
      </c>
      <c r="K202" s="21">
        <f t="shared" si="19"/>
        <v>0</v>
      </c>
      <c r="L202" s="21">
        <f t="shared" si="15"/>
        <v>0</v>
      </c>
      <c r="M202" s="21">
        <f t="shared" si="16"/>
        <v>0</v>
      </c>
      <c r="N202" s="22">
        <f t="shared" si="17"/>
        <v>0</v>
      </c>
      <c r="O202" s="45"/>
      <c r="Q202" s="38"/>
      <c r="R202" s="26" t="s">
        <v>24</v>
      </c>
    </row>
    <row r="203" spans="1:18" ht="36" customHeight="1">
      <c r="A203" s="30" t="s">
        <v>671</v>
      </c>
      <c r="B203" s="27" t="s">
        <v>664</v>
      </c>
      <c r="C203" s="27" t="s">
        <v>21</v>
      </c>
      <c r="D203" s="40" t="s">
        <v>672</v>
      </c>
      <c r="E203" s="27" t="s">
        <v>63</v>
      </c>
      <c r="F203" s="28" t="s">
        <v>666</v>
      </c>
      <c r="G203" s="18">
        <v>9</v>
      </c>
      <c r="H203" s="29"/>
      <c r="I203" s="20"/>
      <c r="J203" s="21">
        <f t="shared" si="18"/>
        <v>0</v>
      </c>
      <c r="K203" s="21">
        <f t="shared" si="19"/>
        <v>0</v>
      </c>
      <c r="L203" s="21">
        <f t="shared" si="15"/>
        <v>0</v>
      </c>
      <c r="M203" s="21">
        <f t="shared" si="16"/>
        <v>0</v>
      </c>
      <c r="N203" s="22">
        <f t="shared" si="17"/>
        <v>0</v>
      </c>
      <c r="O203" s="45"/>
      <c r="Q203" s="38"/>
      <c r="R203" s="26" t="s">
        <v>24</v>
      </c>
    </row>
    <row r="204" spans="1:18" ht="36" customHeight="1">
      <c r="A204" s="30" t="s">
        <v>673</v>
      </c>
      <c r="B204" s="27" t="s">
        <v>664</v>
      </c>
      <c r="C204" s="27" t="s">
        <v>21</v>
      </c>
      <c r="D204" s="40" t="s">
        <v>674</v>
      </c>
      <c r="E204" s="27" t="s">
        <v>63</v>
      </c>
      <c r="F204" s="28" t="s">
        <v>666</v>
      </c>
      <c r="G204" s="18">
        <v>9</v>
      </c>
      <c r="H204" s="29"/>
      <c r="I204" s="20"/>
      <c r="J204" s="21">
        <f t="shared" si="18"/>
        <v>0</v>
      </c>
      <c r="K204" s="21">
        <f t="shared" si="19"/>
        <v>0</v>
      </c>
      <c r="L204" s="21">
        <f t="shared" si="15"/>
        <v>0</v>
      </c>
      <c r="M204" s="21">
        <f t="shared" si="16"/>
        <v>0</v>
      </c>
      <c r="N204" s="22">
        <f t="shared" si="17"/>
        <v>0</v>
      </c>
      <c r="O204" s="45"/>
      <c r="Q204" s="38"/>
      <c r="R204" s="26" t="s">
        <v>24</v>
      </c>
    </row>
    <row r="205" spans="1:18" ht="36" customHeight="1">
      <c r="A205" s="30" t="s">
        <v>675</v>
      </c>
      <c r="B205" s="27" t="s">
        <v>664</v>
      </c>
      <c r="C205" s="27" t="s">
        <v>21</v>
      </c>
      <c r="D205" s="40" t="s">
        <v>676</v>
      </c>
      <c r="E205" s="27" t="s">
        <v>63</v>
      </c>
      <c r="F205" s="28" t="s">
        <v>666</v>
      </c>
      <c r="G205" s="18">
        <v>19</v>
      </c>
      <c r="H205" s="29"/>
      <c r="I205" s="20"/>
      <c r="J205" s="21">
        <f t="shared" si="18"/>
        <v>0</v>
      </c>
      <c r="K205" s="21">
        <f t="shared" si="19"/>
        <v>0</v>
      </c>
      <c r="L205" s="21">
        <f t="shared" si="15"/>
        <v>0</v>
      </c>
      <c r="M205" s="21">
        <f t="shared" si="16"/>
        <v>0</v>
      </c>
      <c r="N205" s="22">
        <f t="shared" si="17"/>
        <v>0</v>
      </c>
      <c r="O205" s="45"/>
      <c r="Q205" s="38"/>
      <c r="R205" s="26" t="s">
        <v>24</v>
      </c>
    </row>
    <row r="206" spans="1:18" ht="36" customHeight="1">
      <c r="A206" s="30" t="s">
        <v>677</v>
      </c>
      <c r="B206" s="27" t="s">
        <v>664</v>
      </c>
      <c r="C206" s="27" t="s">
        <v>21</v>
      </c>
      <c r="D206" s="40" t="s">
        <v>678</v>
      </c>
      <c r="E206" s="27" t="s">
        <v>63</v>
      </c>
      <c r="F206" s="28" t="s">
        <v>666</v>
      </c>
      <c r="G206" s="18">
        <v>19</v>
      </c>
      <c r="H206" s="29"/>
      <c r="I206" s="20"/>
      <c r="J206" s="21">
        <f t="shared" si="18"/>
        <v>0</v>
      </c>
      <c r="K206" s="21">
        <f t="shared" si="19"/>
        <v>0</v>
      </c>
      <c r="L206" s="21">
        <f t="shared" si="15"/>
        <v>0</v>
      </c>
      <c r="M206" s="21">
        <f t="shared" si="16"/>
        <v>0</v>
      </c>
      <c r="N206" s="22">
        <f t="shared" si="17"/>
        <v>0</v>
      </c>
      <c r="O206" s="45"/>
      <c r="Q206" s="38"/>
      <c r="R206" s="26" t="s">
        <v>24</v>
      </c>
    </row>
    <row r="207" spans="1:18" ht="36" customHeight="1">
      <c r="A207" s="30" t="s">
        <v>679</v>
      </c>
      <c r="B207" s="27" t="s">
        <v>664</v>
      </c>
      <c r="C207" s="27" t="s">
        <v>21</v>
      </c>
      <c r="D207" s="40" t="s">
        <v>680</v>
      </c>
      <c r="E207" s="27" t="s">
        <v>63</v>
      </c>
      <c r="F207" s="28" t="s">
        <v>666</v>
      </c>
      <c r="G207" s="18">
        <v>6</v>
      </c>
      <c r="H207" s="29"/>
      <c r="I207" s="20"/>
      <c r="J207" s="21">
        <f t="shared" si="18"/>
        <v>0</v>
      </c>
      <c r="K207" s="21">
        <f t="shared" si="19"/>
        <v>0</v>
      </c>
      <c r="L207" s="21">
        <f t="shared" si="15"/>
        <v>0</v>
      </c>
      <c r="M207" s="21">
        <f t="shared" si="16"/>
        <v>0</v>
      </c>
      <c r="N207" s="22">
        <f t="shared" si="17"/>
        <v>0</v>
      </c>
      <c r="O207" s="45"/>
      <c r="Q207" s="38"/>
      <c r="R207" s="26" t="s">
        <v>24</v>
      </c>
    </row>
    <row r="208" spans="1:18" ht="36" customHeight="1">
      <c r="A208" s="30" t="s">
        <v>681</v>
      </c>
      <c r="B208" s="43" t="s">
        <v>682</v>
      </c>
      <c r="C208" s="27" t="s">
        <v>21</v>
      </c>
      <c r="D208" s="27" t="s">
        <v>82</v>
      </c>
      <c r="E208" s="27" t="s">
        <v>63</v>
      </c>
      <c r="F208" s="28" t="s">
        <v>683</v>
      </c>
      <c r="G208" s="18">
        <v>0</v>
      </c>
      <c r="H208" s="29"/>
      <c r="I208" s="20"/>
      <c r="J208" s="21">
        <f t="shared" si="18"/>
        <v>0</v>
      </c>
      <c r="K208" s="21">
        <f t="shared" si="19"/>
        <v>0</v>
      </c>
      <c r="L208" s="21">
        <f t="shared" si="15"/>
        <v>0</v>
      </c>
      <c r="M208" s="21">
        <f t="shared" si="16"/>
        <v>0</v>
      </c>
      <c r="N208" s="22">
        <f t="shared" si="17"/>
        <v>0</v>
      </c>
      <c r="O208" s="45"/>
      <c r="Q208" s="38"/>
      <c r="R208" s="26" t="s">
        <v>24</v>
      </c>
    </row>
    <row r="209" spans="1:24" ht="36" customHeight="1">
      <c r="A209" s="30" t="s">
        <v>684</v>
      </c>
      <c r="B209" s="27" t="s">
        <v>431</v>
      </c>
      <c r="C209" s="27" t="s">
        <v>82</v>
      </c>
      <c r="D209" s="27" t="s">
        <v>21</v>
      </c>
      <c r="E209" s="27" t="s">
        <v>63</v>
      </c>
      <c r="F209" s="28" t="s">
        <v>685</v>
      </c>
      <c r="G209" s="18">
        <v>0</v>
      </c>
      <c r="H209" s="29"/>
      <c r="I209" s="20"/>
      <c r="J209" s="21">
        <f t="shared" si="18"/>
        <v>0</v>
      </c>
      <c r="K209" s="21">
        <f t="shared" si="19"/>
        <v>0</v>
      </c>
      <c r="L209" s="21">
        <f t="shared" si="15"/>
        <v>0</v>
      </c>
      <c r="M209" s="21">
        <f t="shared" si="16"/>
        <v>0</v>
      </c>
      <c r="N209" s="22">
        <f t="shared" si="17"/>
        <v>0</v>
      </c>
      <c r="O209" s="45"/>
      <c r="Q209" s="38"/>
      <c r="R209" s="26" t="s">
        <v>24</v>
      </c>
    </row>
    <row r="210" spans="1:24" ht="36" customHeight="1">
      <c r="A210" s="30" t="s">
        <v>686</v>
      </c>
      <c r="B210" s="27" t="s">
        <v>687</v>
      </c>
      <c r="C210" s="27" t="s">
        <v>21</v>
      </c>
      <c r="D210" s="27" t="s">
        <v>21</v>
      </c>
      <c r="E210" s="27" t="s">
        <v>63</v>
      </c>
      <c r="F210" s="28" t="s">
        <v>687</v>
      </c>
      <c r="G210" s="18">
        <v>12</v>
      </c>
      <c r="H210" s="29"/>
      <c r="I210" s="20"/>
      <c r="J210" s="21">
        <f t="shared" si="18"/>
        <v>0</v>
      </c>
      <c r="K210" s="21">
        <f t="shared" si="19"/>
        <v>0</v>
      </c>
      <c r="L210" s="21">
        <f t="shared" si="15"/>
        <v>0</v>
      </c>
      <c r="M210" s="21">
        <f t="shared" si="16"/>
        <v>0</v>
      </c>
      <c r="N210" s="22">
        <f t="shared" si="17"/>
        <v>0</v>
      </c>
      <c r="O210" s="45"/>
      <c r="Q210" s="38"/>
      <c r="R210" s="26" t="s">
        <v>24</v>
      </c>
    </row>
    <row r="211" spans="1:24" ht="36" customHeight="1">
      <c r="A211" s="30" t="s">
        <v>688</v>
      </c>
      <c r="B211" s="27" t="s">
        <v>689</v>
      </c>
      <c r="C211" s="27" t="s">
        <v>689</v>
      </c>
      <c r="D211" s="27" t="s">
        <v>21</v>
      </c>
      <c r="E211" s="27" t="s">
        <v>108</v>
      </c>
      <c r="F211" s="28" t="s">
        <v>690</v>
      </c>
      <c r="G211" s="18">
        <v>2</v>
      </c>
      <c r="H211" s="29"/>
      <c r="I211" s="20"/>
      <c r="J211" s="21">
        <f t="shared" si="18"/>
        <v>0</v>
      </c>
      <c r="K211" s="21">
        <f t="shared" si="19"/>
        <v>0</v>
      </c>
      <c r="L211" s="21">
        <f t="shared" si="15"/>
        <v>0</v>
      </c>
      <c r="M211" s="21">
        <f t="shared" si="16"/>
        <v>0</v>
      </c>
      <c r="N211" s="22">
        <f t="shared" si="17"/>
        <v>0</v>
      </c>
      <c r="O211" s="45"/>
      <c r="Q211" s="38"/>
      <c r="R211" s="26" t="s">
        <v>43</v>
      </c>
    </row>
    <row r="212" spans="1:24" ht="36" customHeight="1">
      <c r="A212" s="30" t="s">
        <v>691</v>
      </c>
      <c r="B212" s="27" t="s">
        <v>692</v>
      </c>
      <c r="C212" s="27" t="s">
        <v>82</v>
      </c>
      <c r="D212" s="27" t="s">
        <v>693</v>
      </c>
      <c r="E212" s="27" t="s">
        <v>193</v>
      </c>
      <c r="F212" s="28" t="s">
        <v>694</v>
      </c>
      <c r="G212" s="18">
        <v>2</v>
      </c>
      <c r="H212" s="29"/>
      <c r="I212" s="20"/>
      <c r="J212" s="21">
        <f t="shared" si="18"/>
        <v>0</v>
      </c>
      <c r="K212" s="21">
        <f t="shared" si="19"/>
        <v>0</v>
      </c>
      <c r="L212" s="21">
        <f t="shared" si="15"/>
        <v>0</v>
      </c>
      <c r="M212" s="21">
        <f t="shared" si="16"/>
        <v>0</v>
      </c>
      <c r="N212" s="22">
        <f t="shared" si="17"/>
        <v>0</v>
      </c>
      <c r="O212" s="45"/>
      <c r="Q212" s="38"/>
      <c r="R212" s="26" t="s">
        <v>43</v>
      </c>
    </row>
    <row r="213" spans="1:24" ht="36" customHeight="1">
      <c r="A213" s="30" t="s">
        <v>695</v>
      </c>
      <c r="B213" s="27" t="s">
        <v>375</v>
      </c>
      <c r="C213" s="27" t="s">
        <v>376</v>
      </c>
      <c r="D213" s="27" t="s">
        <v>21</v>
      </c>
      <c r="E213" s="27" t="s">
        <v>108</v>
      </c>
      <c r="F213" s="28" t="s">
        <v>696</v>
      </c>
      <c r="G213" s="18">
        <v>4</v>
      </c>
      <c r="H213" s="29"/>
      <c r="I213" s="20"/>
      <c r="J213" s="21">
        <f t="shared" si="18"/>
        <v>0</v>
      </c>
      <c r="K213" s="21">
        <f t="shared" si="19"/>
        <v>0</v>
      </c>
      <c r="L213" s="21">
        <f t="shared" si="15"/>
        <v>0</v>
      </c>
      <c r="M213" s="21">
        <f t="shared" si="16"/>
        <v>0</v>
      </c>
      <c r="N213" s="22">
        <f t="shared" si="17"/>
        <v>0</v>
      </c>
      <c r="O213" s="45"/>
      <c r="Q213" s="38"/>
      <c r="R213" s="26" t="s">
        <v>43</v>
      </c>
      <c r="S213" s="24"/>
      <c r="T213" s="24"/>
      <c r="U213" s="34"/>
      <c r="V213" s="34"/>
      <c r="W213" s="34"/>
      <c r="X213" s="34"/>
    </row>
    <row r="214" spans="1:24" ht="36" customHeight="1">
      <c r="A214" s="30" t="s">
        <v>697</v>
      </c>
      <c r="B214" s="27" t="s">
        <v>375</v>
      </c>
      <c r="C214" s="27" t="s">
        <v>376</v>
      </c>
      <c r="D214" s="27" t="s">
        <v>21</v>
      </c>
      <c r="E214" s="27" t="s">
        <v>52</v>
      </c>
      <c r="F214" s="28" t="s">
        <v>696</v>
      </c>
      <c r="G214" s="18">
        <v>2</v>
      </c>
      <c r="H214" s="29"/>
      <c r="I214" s="20"/>
      <c r="J214" s="21">
        <f t="shared" si="18"/>
        <v>0</v>
      </c>
      <c r="K214" s="21">
        <f t="shared" si="19"/>
        <v>0</v>
      </c>
      <c r="L214" s="21">
        <f t="shared" si="15"/>
        <v>0</v>
      </c>
      <c r="M214" s="21">
        <f t="shared" si="16"/>
        <v>0</v>
      </c>
      <c r="N214" s="22">
        <f t="shared" si="17"/>
        <v>0</v>
      </c>
      <c r="O214" s="45"/>
      <c r="Q214" s="38"/>
      <c r="R214" s="26" t="s">
        <v>43</v>
      </c>
      <c r="S214" s="24"/>
      <c r="T214" s="24"/>
      <c r="U214" s="34"/>
      <c r="V214" s="34"/>
      <c r="W214" s="34"/>
      <c r="X214" s="34"/>
    </row>
    <row r="215" spans="1:24" ht="36" customHeight="1">
      <c r="A215" s="30" t="s">
        <v>698</v>
      </c>
      <c r="B215" s="27" t="s">
        <v>699</v>
      </c>
      <c r="C215" s="27" t="s">
        <v>376</v>
      </c>
      <c r="D215" s="27" t="s">
        <v>21</v>
      </c>
      <c r="E215" s="27" t="s">
        <v>52</v>
      </c>
      <c r="F215" s="28" t="s">
        <v>700</v>
      </c>
      <c r="G215" s="18">
        <v>2</v>
      </c>
      <c r="H215" s="29"/>
      <c r="I215" s="20"/>
      <c r="J215" s="21">
        <f t="shared" si="18"/>
        <v>0</v>
      </c>
      <c r="K215" s="21">
        <f t="shared" si="19"/>
        <v>0</v>
      </c>
      <c r="L215" s="21">
        <f t="shared" si="15"/>
        <v>0</v>
      </c>
      <c r="M215" s="21">
        <f t="shared" si="16"/>
        <v>0</v>
      </c>
      <c r="N215" s="22">
        <f t="shared" si="17"/>
        <v>0</v>
      </c>
      <c r="O215" s="45"/>
      <c r="Q215" s="38"/>
      <c r="R215" s="26" t="s">
        <v>43</v>
      </c>
      <c r="S215" s="24"/>
      <c r="T215" s="24"/>
      <c r="U215" s="34"/>
      <c r="V215" s="34"/>
      <c r="W215" s="34"/>
      <c r="X215" s="34"/>
    </row>
    <row r="216" spans="1:24" ht="36" customHeight="1">
      <c r="A216" s="30" t="s">
        <v>701</v>
      </c>
      <c r="B216" s="27" t="s">
        <v>702</v>
      </c>
      <c r="C216" s="27" t="s">
        <v>46</v>
      </c>
      <c r="D216" s="27" t="s">
        <v>21</v>
      </c>
      <c r="E216" s="27" t="s">
        <v>52</v>
      </c>
      <c r="F216" s="28" t="s">
        <v>703</v>
      </c>
      <c r="G216" s="18">
        <v>6</v>
      </c>
      <c r="H216" s="29"/>
      <c r="I216" s="20"/>
      <c r="J216" s="21">
        <f t="shared" si="18"/>
        <v>0</v>
      </c>
      <c r="K216" s="21">
        <f t="shared" si="19"/>
        <v>0</v>
      </c>
      <c r="L216" s="21">
        <f t="shared" si="15"/>
        <v>0</v>
      </c>
      <c r="M216" s="21">
        <f t="shared" si="16"/>
        <v>0</v>
      </c>
      <c r="N216" s="22">
        <f t="shared" si="17"/>
        <v>0</v>
      </c>
      <c r="O216" s="45"/>
      <c r="Q216" s="38"/>
      <c r="R216" s="26" t="s">
        <v>43</v>
      </c>
      <c r="S216" s="24"/>
      <c r="T216" s="24"/>
      <c r="U216" s="34"/>
      <c r="V216" s="34"/>
      <c r="W216" s="34"/>
      <c r="X216" s="34"/>
    </row>
    <row r="217" spans="1:24" ht="36" customHeight="1">
      <c r="A217" s="30" t="s">
        <v>704</v>
      </c>
      <c r="B217" s="27" t="s">
        <v>705</v>
      </c>
      <c r="C217" s="27" t="s">
        <v>21</v>
      </c>
      <c r="D217" s="27" t="s">
        <v>21</v>
      </c>
      <c r="E217" s="27" t="s">
        <v>63</v>
      </c>
      <c r="F217" s="28" t="s">
        <v>706</v>
      </c>
      <c r="G217" s="18">
        <v>12</v>
      </c>
      <c r="H217" s="48"/>
      <c r="I217" s="20"/>
      <c r="J217" s="21">
        <f t="shared" si="18"/>
        <v>0</v>
      </c>
      <c r="K217" s="21">
        <f t="shared" si="19"/>
        <v>0</v>
      </c>
      <c r="L217" s="21">
        <f t="shared" si="15"/>
        <v>0</v>
      </c>
      <c r="M217" s="21">
        <f t="shared" si="16"/>
        <v>0</v>
      </c>
      <c r="N217" s="22">
        <f t="shared" si="17"/>
        <v>0</v>
      </c>
      <c r="O217" s="45"/>
      <c r="Q217" s="38"/>
      <c r="R217" s="26" t="s">
        <v>24</v>
      </c>
    </row>
    <row r="218" spans="1:24" ht="36" customHeight="1">
      <c r="A218" s="30" t="s">
        <v>707</v>
      </c>
      <c r="B218" s="32" t="s">
        <v>122</v>
      </c>
      <c r="C218" s="32" t="s">
        <v>21</v>
      </c>
      <c r="D218" s="32" t="s">
        <v>21</v>
      </c>
      <c r="E218" s="32" t="s">
        <v>63</v>
      </c>
      <c r="F218" s="33" t="s">
        <v>708</v>
      </c>
      <c r="G218" s="18">
        <v>0</v>
      </c>
      <c r="H218" s="29"/>
      <c r="I218" s="20"/>
      <c r="J218" s="21">
        <f t="shared" si="18"/>
        <v>0</v>
      </c>
      <c r="K218" s="21">
        <f t="shared" si="19"/>
        <v>0</v>
      </c>
      <c r="L218" s="21">
        <f t="shared" si="15"/>
        <v>0</v>
      </c>
      <c r="M218" s="21">
        <f t="shared" si="16"/>
        <v>0</v>
      </c>
      <c r="N218" s="22">
        <f t="shared" si="17"/>
        <v>0</v>
      </c>
      <c r="O218" s="45"/>
      <c r="Q218" s="38"/>
      <c r="R218" s="26" t="s">
        <v>24</v>
      </c>
    </row>
    <row r="219" spans="1:24" ht="36" customHeight="1">
      <c r="A219" s="30" t="s">
        <v>709</v>
      </c>
      <c r="B219" s="27" t="s">
        <v>122</v>
      </c>
      <c r="C219" s="27" t="s">
        <v>21</v>
      </c>
      <c r="D219" s="27" t="s">
        <v>21</v>
      </c>
      <c r="E219" s="27" t="s">
        <v>63</v>
      </c>
      <c r="F219" s="28" t="s">
        <v>710</v>
      </c>
      <c r="G219" s="18">
        <v>0</v>
      </c>
      <c r="H219" s="29"/>
      <c r="I219" s="20"/>
      <c r="J219" s="21">
        <f t="shared" si="18"/>
        <v>0</v>
      </c>
      <c r="K219" s="21">
        <f t="shared" si="19"/>
        <v>0</v>
      </c>
      <c r="L219" s="21">
        <f t="shared" si="15"/>
        <v>0</v>
      </c>
      <c r="M219" s="21">
        <f t="shared" si="16"/>
        <v>0</v>
      </c>
      <c r="N219" s="22">
        <f t="shared" si="17"/>
        <v>0</v>
      </c>
      <c r="O219" s="45"/>
      <c r="Q219" s="38"/>
      <c r="R219" s="26" t="s">
        <v>24</v>
      </c>
    </row>
    <row r="220" spans="1:24" ht="36" customHeight="1">
      <c r="A220" s="30" t="s">
        <v>711</v>
      </c>
      <c r="B220" s="27" t="s">
        <v>122</v>
      </c>
      <c r="C220" s="27" t="s">
        <v>21</v>
      </c>
      <c r="D220" s="27" t="s">
        <v>21</v>
      </c>
      <c r="E220" s="27" t="s">
        <v>63</v>
      </c>
      <c r="F220" s="28" t="s">
        <v>712</v>
      </c>
      <c r="G220" s="18">
        <v>0</v>
      </c>
      <c r="H220" s="29"/>
      <c r="I220" s="20"/>
      <c r="J220" s="21">
        <f t="shared" si="18"/>
        <v>0</v>
      </c>
      <c r="K220" s="21">
        <f t="shared" si="19"/>
        <v>0</v>
      </c>
      <c r="L220" s="21">
        <f t="shared" si="15"/>
        <v>0</v>
      </c>
      <c r="M220" s="21">
        <f t="shared" si="16"/>
        <v>0</v>
      </c>
      <c r="N220" s="22">
        <f t="shared" si="17"/>
        <v>0</v>
      </c>
      <c r="O220" s="45"/>
      <c r="Q220" s="38"/>
      <c r="R220" s="26" t="s">
        <v>24</v>
      </c>
    </row>
    <row r="221" spans="1:24" ht="36" customHeight="1">
      <c r="A221" s="30" t="s">
        <v>713</v>
      </c>
      <c r="B221" s="27" t="s">
        <v>122</v>
      </c>
      <c r="C221" s="27" t="s">
        <v>21</v>
      </c>
      <c r="D221" s="27" t="s">
        <v>21</v>
      </c>
      <c r="E221" s="27" t="s">
        <v>63</v>
      </c>
      <c r="F221" s="28" t="s">
        <v>714</v>
      </c>
      <c r="G221" s="18">
        <v>1</v>
      </c>
      <c r="H221" s="29"/>
      <c r="I221" s="20"/>
      <c r="J221" s="21">
        <f t="shared" si="18"/>
        <v>0</v>
      </c>
      <c r="K221" s="21">
        <f t="shared" si="19"/>
        <v>0</v>
      </c>
      <c r="L221" s="21">
        <f t="shared" si="15"/>
        <v>0</v>
      </c>
      <c r="M221" s="21">
        <f t="shared" si="16"/>
        <v>0</v>
      </c>
      <c r="N221" s="22">
        <f t="shared" si="17"/>
        <v>0</v>
      </c>
      <c r="O221" s="45"/>
      <c r="Q221" s="38"/>
      <c r="R221" s="26" t="s">
        <v>24</v>
      </c>
    </row>
    <row r="222" spans="1:24" ht="36" customHeight="1">
      <c r="A222" s="30" t="s">
        <v>715</v>
      </c>
      <c r="B222" s="27" t="s">
        <v>716</v>
      </c>
      <c r="C222" s="27" t="s">
        <v>717</v>
      </c>
      <c r="D222" s="27" t="s">
        <v>21</v>
      </c>
      <c r="E222" s="27" t="s">
        <v>193</v>
      </c>
      <c r="F222" s="28" t="s">
        <v>718</v>
      </c>
      <c r="G222" s="18">
        <v>0</v>
      </c>
      <c r="H222" s="29"/>
      <c r="I222" s="20"/>
      <c r="J222" s="21">
        <f t="shared" si="18"/>
        <v>0</v>
      </c>
      <c r="K222" s="21">
        <f t="shared" si="19"/>
        <v>0</v>
      </c>
      <c r="L222" s="21">
        <f t="shared" si="15"/>
        <v>0</v>
      </c>
      <c r="M222" s="21">
        <f t="shared" si="16"/>
        <v>0</v>
      </c>
      <c r="N222" s="22">
        <f t="shared" si="17"/>
        <v>0</v>
      </c>
      <c r="O222" s="45"/>
      <c r="Q222" s="38"/>
      <c r="R222" s="26" t="s">
        <v>24</v>
      </c>
    </row>
    <row r="223" spans="1:24" ht="57">
      <c r="A223" s="30" t="s">
        <v>719</v>
      </c>
      <c r="B223" s="27" t="s">
        <v>720</v>
      </c>
      <c r="C223" s="27" t="s">
        <v>721</v>
      </c>
      <c r="D223" s="27" t="s">
        <v>722</v>
      </c>
      <c r="E223" s="27" t="s">
        <v>346</v>
      </c>
      <c r="F223" s="28" t="s">
        <v>723</v>
      </c>
      <c r="G223" s="18">
        <v>44</v>
      </c>
      <c r="H223" s="29"/>
      <c r="I223" s="20"/>
      <c r="J223" s="21">
        <f t="shared" si="18"/>
        <v>0</v>
      </c>
      <c r="K223" s="21">
        <f t="shared" si="19"/>
        <v>0</v>
      </c>
      <c r="L223" s="21">
        <f t="shared" si="15"/>
        <v>0</v>
      </c>
      <c r="M223" s="21">
        <f t="shared" si="16"/>
        <v>0</v>
      </c>
      <c r="N223" s="22">
        <f t="shared" si="17"/>
        <v>0</v>
      </c>
      <c r="O223" s="45"/>
      <c r="Q223" s="38"/>
      <c r="R223" s="26" t="s">
        <v>24</v>
      </c>
    </row>
    <row r="224" spans="1:24" ht="36" customHeight="1">
      <c r="A224" s="30" t="s">
        <v>724</v>
      </c>
      <c r="B224" s="27" t="s">
        <v>725</v>
      </c>
      <c r="C224" s="27" t="s">
        <v>197</v>
      </c>
      <c r="D224" s="27" t="s">
        <v>726</v>
      </c>
      <c r="E224" s="27" t="s">
        <v>63</v>
      </c>
      <c r="F224" s="28" t="s">
        <v>727</v>
      </c>
      <c r="G224" s="18">
        <v>0</v>
      </c>
      <c r="H224" s="29"/>
      <c r="I224" s="20"/>
      <c r="J224" s="21">
        <f t="shared" si="18"/>
        <v>0</v>
      </c>
      <c r="K224" s="21">
        <f t="shared" si="19"/>
        <v>0</v>
      </c>
      <c r="L224" s="21">
        <f t="shared" si="15"/>
        <v>0</v>
      </c>
      <c r="M224" s="21">
        <f t="shared" si="16"/>
        <v>0</v>
      </c>
      <c r="N224" s="22">
        <f t="shared" si="17"/>
        <v>0</v>
      </c>
      <c r="O224" s="45"/>
      <c r="Q224" s="38"/>
      <c r="R224" s="26" t="s">
        <v>24</v>
      </c>
    </row>
    <row r="225" spans="1:18" ht="36" customHeight="1">
      <c r="A225" s="30" t="s">
        <v>728</v>
      </c>
      <c r="B225" s="27" t="s">
        <v>729</v>
      </c>
      <c r="C225" s="27" t="s">
        <v>270</v>
      </c>
      <c r="D225" s="27" t="s">
        <v>108</v>
      </c>
      <c r="E225" s="27" t="s">
        <v>63</v>
      </c>
      <c r="F225" s="28" t="s">
        <v>730</v>
      </c>
      <c r="G225" s="18">
        <v>14</v>
      </c>
      <c r="H225" s="29"/>
      <c r="I225" s="20"/>
      <c r="J225" s="21">
        <f t="shared" si="18"/>
        <v>0</v>
      </c>
      <c r="K225" s="21">
        <f t="shared" si="19"/>
        <v>0</v>
      </c>
      <c r="L225" s="21">
        <f t="shared" si="15"/>
        <v>0</v>
      </c>
      <c r="M225" s="21">
        <f t="shared" si="16"/>
        <v>0</v>
      </c>
      <c r="N225" s="22">
        <f t="shared" si="17"/>
        <v>0</v>
      </c>
      <c r="O225" s="45"/>
      <c r="Q225" s="38"/>
      <c r="R225" s="26" t="s">
        <v>24</v>
      </c>
    </row>
    <row r="226" spans="1:18" ht="36" customHeight="1">
      <c r="A226" s="30" t="s">
        <v>731</v>
      </c>
      <c r="B226" s="27" t="s">
        <v>732</v>
      </c>
      <c r="C226" s="27" t="s">
        <v>197</v>
      </c>
      <c r="D226" s="27" t="s">
        <v>733</v>
      </c>
      <c r="E226" s="27" t="s">
        <v>231</v>
      </c>
      <c r="F226" s="28" t="s">
        <v>734</v>
      </c>
      <c r="G226" s="18">
        <v>446</v>
      </c>
      <c r="H226" s="29"/>
      <c r="I226" s="20"/>
      <c r="J226" s="21">
        <f t="shared" si="18"/>
        <v>0</v>
      </c>
      <c r="K226" s="21">
        <f t="shared" si="19"/>
        <v>0</v>
      </c>
      <c r="L226" s="21">
        <f t="shared" si="15"/>
        <v>0</v>
      </c>
      <c r="M226" s="21">
        <f t="shared" si="16"/>
        <v>0</v>
      </c>
      <c r="N226" s="22">
        <f t="shared" si="17"/>
        <v>0</v>
      </c>
      <c r="O226" s="45"/>
      <c r="Q226" s="38"/>
      <c r="R226" s="26" t="s">
        <v>24</v>
      </c>
    </row>
    <row r="227" spans="1:18" ht="36" customHeight="1">
      <c r="A227" s="30" t="s">
        <v>735</v>
      </c>
      <c r="B227" s="27" t="s">
        <v>732</v>
      </c>
      <c r="C227" s="27" t="s">
        <v>197</v>
      </c>
      <c r="D227" s="27" t="s">
        <v>736</v>
      </c>
      <c r="E227" s="27" t="s">
        <v>231</v>
      </c>
      <c r="F227" s="28" t="s">
        <v>734</v>
      </c>
      <c r="G227" s="18">
        <v>306</v>
      </c>
      <c r="H227" s="29"/>
      <c r="I227" s="20"/>
      <c r="J227" s="21">
        <f t="shared" si="18"/>
        <v>0</v>
      </c>
      <c r="K227" s="21">
        <f t="shared" si="19"/>
        <v>0</v>
      </c>
      <c r="L227" s="21">
        <f t="shared" si="15"/>
        <v>0</v>
      </c>
      <c r="M227" s="21">
        <f t="shared" si="16"/>
        <v>0</v>
      </c>
      <c r="N227" s="22">
        <f t="shared" si="17"/>
        <v>0</v>
      </c>
      <c r="O227" s="45"/>
      <c r="Q227" s="38"/>
      <c r="R227" s="26" t="s">
        <v>24</v>
      </c>
    </row>
    <row r="228" spans="1:18" ht="36" customHeight="1">
      <c r="A228" s="30" t="s">
        <v>737</v>
      </c>
      <c r="B228" s="27" t="s">
        <v>732</v>
      </c>
      <c r="C228" s="27" t="s">
        <v>197</v>
      </c>
      <c r="D228" s="27" t="s">
        <v>738</v>
      </c>
      <c r="E228" s="27" t="s">
        <v>231</v>
      </c>
      <c r="F228" s="28" t="s">
        <v>734</v>
      </c>
      <c r="G228" s="18">
        <v>256</v>
      </c>
      <c r="H228" s="29"/>
      <c r="I228" s="20"/>
      <c r="J228" s="21">
        <f t="shared" si="18"/>
        <v>0</v>
      </c>
      <c r="K228" s="21">
        <f t="shared" si="19"/>
        <v>0</v>
      </c>
      <c r="L228" s="21">
        <f t="shared" si="15"/>
        <v>0</v>
      </c>
      <c r="M228" s="21">
        <f t="shared" si="16"/>
        <v>0</v>
      </c>
      <c r="N228" s="22">
        <f t="shared" si="17"/>
        <v>0</v>
      </c>
      <c r="O228" s="45"/>
      <c r="Q228" s="38"/>
      <c r="R228" s="26" t="s">
        <v>24</v>
      </c>
    </row>
    <row r="229" spans="1:18" ht="36" customHeight="1">
      <c r="A229" s="30" t="s">
        <v>739</v>
      </c>
      <c r="B229" s="27" t="s">
        <v>732</v>
      </c>
      <c r="C229" s="27" t="s">
        <v>197</v>
      </c>
      <c r="D229" s="27" t="s">
        <v>540</v>
      </c>
      <c r="E229" s="27" t="s">
        <v>231</v>
      </c>
      <c r="F229" s="28" t="s">
        <v>734</v>
      </c>
      <c r="G229" s="18">
        <v>141</v>
      </c>
      <c r="H229" s="29"/>
      <c r="I229" s="20"/>
      <c r="J229" s="21">
        <f t="shared" si="18"/>
        <v>0</v>
      </c>
      <c r="K229" s="21">
        <f t="shared" si="19"/>
        <v>0</v>
      </c>
      <c r="L229" s="21">
        <f t="shared" si="15"/>
        <v>0</v>
      </c>
      <c r="M229" s="21">
        <f t="shared" si="16"/>
        <v>0</v>
      </c>
      <c r="N229" s="22">
        <f t="shared" si="17"/>
        <v>0</v>
      </c>
      <c r="O229" s="45"/>
      <c r="Q229" s="38"/>
      <c r="R229" s="26" t="s">
        <v>24</v>
      </c>
    </row>
    <row r="230" spans="1:18" ht="36" customHeight="1">
      <c r="A230" s="30" t="s">
        <v>740</v>
      </c>
      <c r="B230" s="27" t="s">
        <v>741</v>
      </c>
      <c r="C230" s="27" t="s">
        <v>21</v>
      </c>
      <c r="D230" s="27" t="s">
        <v>100</v>
      </c>
      <c r="E230" s="27" t="s">
        <v>63</v>
      </c>
      <c r="F230" s="28" t="s">
        <v>742</v>
      </c>
      <c r="G230" s="18">
        <v>22</v>
      </c>
      <c r="H230" s="29"/>
      <c r="I230" s="20"/>
      <c r="J230" s="21">
        <f t="shared" si="18"/>
        <v>0</v>
      </c>
      <c r="K230" s="21">
        <f t="shared" si="19"/>
        <v>0</v>
      </c>
      <c r="L230" s="21">
        <f t="shared" si="15"/>
        <v>0</v>
      </c>
      <c r="M230" s="21">
        <f t="shared" si="16"/>
        <v>0</v>
      </c>
      <c r="N230" s="22">
        <f t="shared" si="17"/>
        <v>0</v>
      </c>
      <c r="O230" s="45"/>
      <c r="Q230" s="38"/>
      <c r="R230" s="26" t="s">
        <v>24</v>
      </c>
    </row>
    <row r="231" spans="1:18" ht="36" customHeight="1">
      <c r="A231" s="30" t="s">
        <v>740</v>
      </c>
      <c r="B231" s="27" t="s">
        <v>743</v>
      </c>
      <c r="C231" s="27" t="s">
        <v>21</v>
      </c>
      <c r="D231" s="27" t="s">
        <v>52</v>
      </c>
      <c r="E231" s="27" t="s">
        <v>63</v>
      </c>
      <c r="F231" s="28" t="s">
        <v>744</v>
      </c>
      <c r="G231" s="18">
        <v>1</v>
      </c>
      <c r="H231" s="29"/>
      <c r="I231" s="20"/>
      <c r="J231" s="21">
        <f t="shared" si="18"/>
        <v>0</v>
      </c>
      <c r="K231" s="21">
        <f t="shared" si="19"/>
        <v>0</v>
      </c>
      <c r="L231" s="21">
        <f t="shared" si="15"/>
        <v>0</v>
      </c>
      <c r="M231" s="21">
        <f t="shared" si="16"/>
        <v>0</v>
      </c>
      <c r="N231" s="22">
        <f t="shared" si="17"/>
        <v>0</v>
      </c>
      <c r="O231" s="45"/>
      <c r="Q231" s="38"/>
      <c r="R231" s="26" t="s">
        <v>24</v>
      </c>
    </row>
    <row r="232" spans="1:18" ht="36" customHeight="1">
      <c r="A232" s="30" t="s">
        <v>745</v>
      </c>
      <c r="B232" s="27" t="s">
        <v>746</v>
      </c>
      <c r="C232" s="27" t="s">
        <v>21</v>
      </c>
      <c r="D232" s="27" t="s">
        <v>747</v>
      </c>
      <c r="E232" s="27" t="s">
        <v>231</v>
      </c>
      <c r="F232" s="28" t="s">
        <v>748</v>
      </c>
      <c r="G232" s="18">
        <v>6</v>
      </c>
      <c r="H232" s="29"/>
      <c r="I232" s="20"/>
      <c r="J232" s="21">
        <f t="shared" si="18"/>
        <v>0</v>
      </c>
      <c r="K232" s="21">
        <f t="shared" si="19"/>
        <v>0</v>
      </c>
      <c r="L232" s="21">
        <f t="shared" si="15"/>
        <v>0</v>
      </c>
      <c r="M232" s="21">
        <f t="shared" si="16"/>
        <v>0</v>
      </c>
      <c r="N232" s="22">
        <f t="shared" si="17"/>
        <v>0</v>
      </c>
      <c r="O232" s="45"/>
      <c r="Q232" s="38"/>
      <c r="R232" s="26" t="s">
        <v>24</v>
      </c>
    </row>
    <row r="233" spans="1:18" ht="36" customHeight="1">
      <c r="A233" s="30" t="s">
        <v>749</v>
      </c>
      <c r="B233" s="27" t="s">
        <v>750</v>
      </c>
      <c r="C233" s="27" t="s">
        <v>21</v>
      </c>
      <c r="D233" s="27" t="s">
        <v>751</v>
      </c>
      <c r="E233" s="27" t="s">
        <v>231</v>
      </c>
      <c r="F233" s="28" t="s">
        <v>752</v>
      </c>
      <c r="G233" s="18">
        <v>59</v>
      </c>
      <c r="H233" s="29"/>
      <c r="I233" s="20"/>
      <c r="J233" s="21">
        <f t="shared" si="18"/>
        <v>0</v>
      </c>
      <c r="K233" s="21">
        <f t="shared" si="19"/>
        <v>0</v>
      </c>
      <c r="L233" s="21">
        <f t="shared" si="15"/>
        <v>0</v>
      </c>
      <c r="M233" s="21">
        <f t="shared" si="16"/>
        <v>0</v>
      </c>
      <c r="N233" s="22">
        <f t="shared" si="17"/>
        <v>0</v>
      </c>
      <c r="O233" s="45"/>
      <c r="Q233" s="38"/>
      <c r="R233" s="26" t="s">
        <v>24</v>
      </c>
    </row>
    <row r="234" spans="1:18" ht="36" customHeight="1">
      <c r="A234" s="30" t="s">
        <v>753</v>
      </c>
      <c r="B234" s="27" t="s">
        <v>750</v>
      </c>
      <c r="C234" s="27" t="s">
        <v>21</v>
      </c>
      <c r="D234" s="27" t="s">
        <v>751</v>
      </c>
      <c r="E234" s="27" t="s">
        <v>231</v>
      </c>
      <c r="F234" s="28" t="s">
        <v>754</v>
      </c>
      <c r="G234" s="18">
        <v>59</v>
      </c>
      <c r="H234" s="29"/>
      <c r="I234" s="20"/>
      <c r="J234" s="21">
        <f t="shared" si="18"/>
        <v>0</v>
      </c>
      <c r="K234" s="21">
        <f t="shared" si="19"/>
        <v>0</v>
      </c>
      <c r="L234" s="21">
        <f t="shared" si="15"/>
        <v>0</v>
      </c>
      <c r="M234" s="21">
        <f t="shared" si="16"/>
        <v>0</v>
      </c>
      <c r="N234" s="22">
        <f t="shared" si="17"/>
        <v>0</v>
      </c>
      <c r="O234" s="45"/>
      <c r="Q234" s="38"/>
      <c r="R234" s="26" t="s">
        <v>24</v>
      </c>
    </row>
    <row r="235" spans="1:18" ht="36" customHeight="1">
      <c r="A235" s="30" t="s">
        <v>755</v>
      </c>
      <c r="B235" s="27" t="s">
        <v>750</v>
      </c>
      <c r="C235" s="27" t="s">
        <v>21</v>
      </c>
      <c r="D235" s="27" t="s">
        <v>751</v>
      </c>
      <c r="E235" s="27" t="s">
        <v>231</v>
      </c>
      <c r="F235" s="28" t="s">
        <v>756</v>
      </c>
      <c r="G235" s="18">
        <v>59</v>
      </c>
      <c r="H235" s="29"/>
      <c r="I235" s="20"/>
      <c r="J235" s="21">
        <f t="shared" si="18"/>
        <v>0</v>
      </c>
      <c r="K235" s="21">
        <f t="shared" si="19"/>
        <v>0</v>
      </c>
      <c r="L235" s="21">
        <f t="shared" si="15"/>
        <v>0</v>
      </c>
      <c r="M235" s="21">
        <f t="shared" si="16"/>
        <v>0</v>
      </c>
      <c r="N235" s="22">
        <f t="shared" si="17"/>
        <v>0</v>
      </c>
      <c r="O235" s="45"/>
      <c r="Q235" s="38"/>
      <c r="R235" s="26" t="s">
        <v>24</v>
      </c>
    </row>
    <row r="236" spans="1:18" ht="36" customHeight="1">
      <c r="A236" s="30" t="s">
        <v>757</v>
      </c>
      <c r="B236" s="27" t="s">
        <v>758</v>
      </c>
      <c r="C236" s="27" t="s">
        <v>759</v>
      </c>
      <c r="D236" s="27" t="s">
        <v>760</v>
      </c>
      <c r="E236" s="27" t="s">
        <v>30</v>
      </c>
      <c r="F236" s="28" t="s">
        <v>761</v>
      </c>
      <c r="G236" s="18">
        <v>2</v>
      </c>
      <c r="H236" s="29"/>
      <c r="I236" s="20"/>
      <c r="J236" s="21">
        <f t="shared" si="18"/>
        <v>0</v>
      </c>
      <c r="K236" s="21">
        <f t="shared" si="19"/>
        <v>0</v>
      </c>
      <c r="L236" s="21">
        <f t="shared" si="15"/>
        <v>0</v>
      </c>
      <c r="M236" s="21">
        <f t="shared" si="16"/>
        <v>0</v>
      </c>
      <c r="N236" s="22">
        <f t="shared" si="17"/>
        <v>0</v>
      </c>
      <c r="O236" s="45"/>
      <c r="Q236" s="38"/>
      <c r="R236" s="26" t="s">
        <v>24</v>
      </c>
    </row>
    <row r="237" spans="1:18" ht="36" customHeight="1">
      <c r="A237" s="30" t="s">
        <v>762</v>
      </c>
      <c r="B237" s="27" t="s">
        <v>763</v>
      </c>
      <c r="C237" s="27" t="s">
        <v>764</v>
      </c>
      <c r="D237" s="27" t="s">
        <v>765</v>
      </c>
      <c r="E237" s="27" t="s">
        <v>63</v>
      </c>
      <c r="F237" s="28" t="s">
        <v>766</v>
      </c>
      <c r="G237" s="18">
        <v>0</v>
      </c>
      <c r="H237" s="29"/>
      <c r="I237" s="20"/>
      <c r="J237" s="21">
        <f t="shared" si="18"/>
        <v>0</v>
      </c>
      <c r="K237" s="21">
        <f t="shared" si="19"/>
        <v>0</v>
      </c>
      <c r="L237" s="21">
        <f t="shared" si="15"/>
        <v>0</v>
      </c>
      <c r="M237" s="21">
        <f t="shared" si="16"/>
        <v>0</v>
      </c>
      <c r="N237" s="22">
        <f t="shared" si="17"/>
        <v>0</v>
      </c>
      <c r="O237" s="45"/>
      <c r="Q237" s="38"/>
      <c r="R237" s="26" t="s">
        <v>24</v>
      </c>
    </row>
    <row r="238" spans="1:18" ht="36" customHeight="1">
      <c r="A238" s="30" t="s">
        <v>767</v>
      </c>
      <c r="B238" s="27" t="s">
        <v>768</v>
      </c>
      <c r="C238" s="27" t="s">
        <v>21</v>
      </c>
      <c r="D238" s="27" t="s">
        <v>769</v>
      </c>
      <c r="E238" s="27" t="s">
        <v>63</v>
      </c>
      <c r="F238" s="28" t="s">
        <v>770</v>
      </c>
      <c r="G238" s="18">
        <v>3</v>
      </c>
      <c r="H238" s="29"/>
      <c r="I238" s="20"/>
      <c r="J238" s="21">
        <f t="shared" si="18"/>
        <v>0</v>
      </c>
      <c r="K238" s="21">
        <f t="shared" si="19"/>
        <v>0</v>
      </c>
      <c r="L238" s="21">
        <f t="shared" si="15"/>
        <v>0</v>
      </c>
      <c r="M238" s="21">
        <f t="shared" si="16"/>
        <v>0</v>
      </c>
      <c r="N238" s="22">
        <f t="shared" si="17"/>
        <v>0</v>
      </c>
      <c r="O238" s="45"/>
      <c r="Q238" s="38"/>
      <c r="R238" s="26" t="s">
        <v>24</v>
      </c>
    </row>
    <row r="239" spans="1:18" ht="36" customHeight="1">
      <c r="A239" s="30" t="s">
        <v>771</v>
      </c>
      <c r="B239" s="43" t="s">
        <v>772</v>
      </c>
      <c r="C239" s="43" t="s">
        <v>773</v>
      </c>
      <c r="D239" s="43" t="s">
        <v>774</v>
      </c>
      <c r="E239" s="43" t="s">
        <v>774</v>
      </c>
      <c r="F239" s="49" t="s">
        <v>775</v>
      </c>
      <c r="G239" s="18">
        <v>0</v>
      </c>
      <c r="H239" s="29"/>
      <c r="I239" s="20"/>
      <c r="J239" s="21">
        <f t="shared" si="18"/>
        <v>0</v>
      </c>
      <c r="K239" s="21">
        <f t="shared" si="19"/>
        <v>0</v>
      </c>
      <c r="L239" s="21">
        <f t="shared" si="15"/>
        <v>0</v>
      </c>
      <c r="M239" s="21">
        <f t="shared" si="16"/>
        <v>0</v>
      </c>
      <c r="N239" s="22">
        <f t="shared" si="17"/>
        <v>0</v>
      </c>
      <c r="O239" s="45"/>
      <c r="Q239" s="38"/>
      <c r="R239" s="26" t="s">
        <v>24</v>
      </c>
    </row>
    <row r="240" spans="1:18" ht="36" customHeight="1">
      <c r="A240" s="30" t="s">
        <v>776</v>
      </c>
      <c r="B240" s="43" t="s">
        <v>777</v>
      </c>
      <c r="C240" s="43" t="s">
        <v>21</v>
      </c>
      <c r="D240" s="43" t="s">
        <v>778</v>
      </c>
      <c r="E240" s="43" t="s">
        <v>779</v>
      </c>
      <c r="F240" s="49" t="s">
        <v>780</v>
      </c>
      <c r="G240" s="18">
        <v>23</v>
      </c>
      <c r="H240" s="29"/>
      <c r="I240" s="20"/>
      <c r="J240" s="21">
        <f t="shared" si="18"/>
        <v>0</v>
      </c>
      <c r="K240" s="21">
        <f t="shared" si="19"/>
        <v>0</v>
      </c>
      <c r="L240" s="21">
        <f t="shared" si="15"/>
        <v>0</v>
      </c>
      <c r="M240" s="21">
        <f t="shared" si="16"/>
        <v>0</v>
      </c>
      <c r="N240" s="22">
        <f t="shared" si="17"/>
        <v>0</v>
      </c>
      <c r="O240" s="45"/>
      <c r="Q240" s="38"/>
      <c r="R240" s="26" t="s">
        <v>24</v>
      </c>
    </row>
    <row r="241" spans="1:24" ht="36" customHeight="1">
      <c r="A241" s="30" t="s">
        <v>781</v>
      </c>
      <c r="B241" s="43" t="s">
        <v>782</v>
      </c>
      <c r="C241" s="43" t="s">
        <v>21</v>
      </c>
      <c r="D241" s="43" t="s">
        <v>783</v>
      </c>
      <c r="E241" s="43" t="s">
        <v>63</v>
      </c>
      <c r="F241" s="49" t="s">
        <v>784</v>
      </c>
      <c r="G241" s="18">
        <v>265</v>
      </c>
      <c r="H241" s="29"/>
      <c r="I241" s="20"/>
      <c r="J241" s="21">
        <f t="shared" si="18"/>
        <v>0</v>
      </c>
      <c r="K241" s="21">
        <f t="shared" si="19"/>
        <v>0</v>
      </c>
      <c r="L241" s="21">
        <f t="shared" si="15"/>
        <v>0</v>
      </c>
      <c r="M241" s="21">
        <f t="shared" si="16"/>
        <v>0</v>
      </c>
      <c r="N241" s="22">
        <f t="shared" si="17"/>
        <v>0</v>
      </c>
      <c r="O241" s="45"/>
      <c r="Q241" s="38"/>
      <c r="R241" s="26" t="s">
        <v>24</v>
      </c>
    </row>
    <row r="242" spans="1:24" ht="36" customHeight="1">
      <c r="A242" s="30" t="s">
        <v>785</v>
      </c>
      <c r="B242" s="27" t="s">
        <v>786</v>
      </c>
      <c r="C242" s="27" t="s">
        <v>787</v>
      </c>
      <c r="D242" s="27" t="s">
        <v>788</v>
      </c>
      <c r="E242" s="27" t="s">
        <v>789</v>
      </c>
      <c r="F242" s="27" t="s">
        <v>790</v>
      </c>
      <c r="G242" s="18">
        <v>14</v>
      </c>
      <c r="H242" s="29"/>
      <c r="I242" s="20"/>
      <c r="J242" s="21">
        <f t="shared" si="18"/>
        <v>0</v>
      </c>
      <c r="K242" s="21">
        <f t="shared" si="19"/>
        <v>0</v>
      </c>
      <c r="L242" s="21">
        <f t="shared" si="15"/>
        <v>0</v>
      </c>
      <c r="M242" s="21">
        <f t="shared" si="16"/>
        <v>0</v>
      </c>
      <c r="N242" s="22">
        <f t="shared" si="17"/>
        <v>0</v>
      </c>
      <c r="O242" s="45"/>
      <c r="Q242" s="38"/>
      <c r="R242" s="26" t="s">
        <v>24</v>
      </c>
    </row>
    <row r="243" spans="1:24" ht="36" customHeight="1">
      <c r="A243" s="30" t="s">
        <v>791</v>
      </c>
      <c r="B243" s="27" t="s">
        <v>792</v>
      </c>
      <c r="C243" s="27" t="s">
        <v>793</v>
      </c>
      <c r="D243" s="27" t="s">
        <v>21</v>
      </c>
      <c r="E243" s="27" t="s">
        <v>794</v>
      </c>
      <c r="F243" s="28" t="s">
        <v>795</v>
      </c>
      <c r="G243" s="18">
        <v>0</v>
      </c>
      <c r="H243" s="29"/>
      <c r="I243" s="20"/>
      <c r="J243" s="21">
        <f t="shared" si="18"/>
        <v>0</v>
      </c>
      <c r="K243" s="21">
        <f t="shared" si="19"/>
        <v>0</v>
      </c>
      <c r="L243" s="21">
        <f t="shared" si="15"/>
        <v>0</v>
      </c>
      <c r="M243" s="21">
        <f t="shared" si="16"/>
        <v>0</v>
      </c>
      <c r="N243" s="22">
        <f t="shared" si="17"/>
        <v>0</v>
      </c>
      <c r="O243" s="45"/>
      <c r="Q243" s="38"/>
      <c r="R243" s="26" t="s">
        <v>24</v>
      </c>
    </row>
    <row r="244" spans="1:24" ht="36" customHeight="1">
      <c r="A244" s="30" t="s">
        <v>796</v>
      </c>
      <c r="B244" s="27" t="s">
        <v>375</v>
      </c>
      <c r="C244" s="27" t="s">
        <v>376</v>
      </c>
      <c r="D244" s="27" t="s">
        <v>21</v>
      </c>
      <c r="E244" s="27" t="s">
        <v>178</v>
      </c>
      <c r="F244" s="28" t="s">
        <v>797</v>
      </c>
      <c r="G244" s="18">
        <v>1</v>
      </c>
      <c r="H244" s="29"/>
      <c r="I244" s="20"/>
      <c r="J244" s="21">
        <f t="shared" si="18"/>
        <v>0</v>
      </c>
      <c r="K244" s="21">
        <f t="shared" si="19"/>
        <v>0</v>
      </c>
      <c r="L244" s="21">
        <f t="shared" si="15"/>
        <v>0</v>
      </c>
      <c r="M244" s="21">
        <f t="shared" si="16"/>
        <v>0</v>
      </c>
      <c r="N244" s="22">
        <f t="shared" si="17"/>
        <v>0</v>
      </c>
      <c r="O244" s="45"/>
      <c r="Q244" s="38"/>
      <c r="R244" s="26" t="s">
        <v>43</v>
      </c>
      <c r="S244" s="24"/>
      <c r="T244" s="24"/>
      <c r="U244" s="34"/>
      <c r="V244" s="34"/>
      <c r="W244" s="34"/>
      <c r="X244" s="34"/>
    </row>
    <row r="245" spans="1:24" ht="36" customHeight="1">
      <c r="A245" s="30" t="s">
        <v>798</v>
      </c>
      <c r="B245" s="27" t="s">
        <v>225</v>
      </c>
      <c r="C245" s="27" t="s">
        <v>799</v>
      </c>
      <c r="D245" s="27" t="s">
        <v>21</v>
      </c>
      <c r="E245" s="27" t="s">
        <v>800</v>
      </c>
      <c r="F245" s="28" t="s">
        <v>801</v>
      </c>
      <c r="G245" s="18">
        <v>0</v>
      </c>
      <c r="H245" s="50"/>
      <c r="I245" s="20"/>
      <c r="J245" s="21">
        <f t="shared" si="18"/>
        <v>0</v>
      </c>
      <c r="K245" s="21">
        <f t="shared" si="19"/>
        <v>0</v>
      </c>
      <c r="L245" s="21">
        <f t="shared" si="15"/>
        <v>0</v>
      </c>
      <c r="M245" s="21">
        <f t="shared" si="16"/>
        <v>0</v>
      </c>
      <c r="N245" s="22">
        <f t="shared" si="17"/>
        <v>0</v>
      </c>
      <c r="O245" s="45"/>
      <c r="Q245" s="38"/>
      <c r="R245" s="26" t="s">
        <v>43</v>
      </c>
      <c r="S245" s="24"/>
      <c r="T245" s="24"/>
      <c r="U245" s="34"/>
      <c r="V245" s="34"/>
      <c r="W245" s="34"/>
      <c r="X245" s="34"/>
    </row>
    <row r="246" spans="1:24" ht="36" customHeight="1">
      <c r="A246" s="30" t="s">
        <v>802</v>
      </c>
      <c r="B246" s="27" t="s">
        <v>225</v>
      </c>
      <c r="C246" s="27" t="s">
        <v>799</v>
      </c>
      <c r="D246" s="27" t="s">
        <v>21</v>
      </c>
      <c r="E246" s="27" t="s">
        <v>369</v>
      </c>
      <c r="F246" s="28" t="s">
        <v>803</v>
      </c>
      <c r="G246" s="18">
        <v>0</v>
      </c>
      <c r="H246" s="50"/>
      <c r="I246" s="20"/>
      <c r="J246" s="21">
        <f t="shared" si="18"/>
        <v>0</v>
      </c>
      <c r="K246" s="21">
        <f t="shared" si="19"/>
        <v>0</v>
      </c>
      <c r="L246" s="21">
        <f t="shared" si="15"/>
        <v>0</v>
      </c>
      <c r="M246" s="21">
        <f t="shared" si="16"/>
        <v>0</v>
      </c>
      <c r="N246" s="22">
        <f t="shared" si="17"/>
        <v>0</v>
      </c>
      <c r="O246" s="45"/>
      <c r="Q246" s="38"/>
      <c r="R246" s="26" t="s">
        <v>43</v>
      </c>
      <c r="S246" s="24"/>
      <c r="T246" s="24"/>
      <c r="U246" s="34"/>
      <c r="V246" s="34"/>
      <c r="W246" s="34"/>
      <c r="X246" s="34"/>
    </row>
    <row r="247" spans="1:24" ht="36" customHeight="1">
      <c r="A247" s="30" t="s">
        <v>804</v>
      </c>
      <c r="B247" s="27" t="s">
        <v>805</v>
      </c>
      <c r="C247" s="27" t="s">
        <v>806</v>
      </c>
      <c r="D247" s="27" t="s">
        <v>800</v>
      </c>
      <c r="E247" s="27" t="s">
        <v>63</v>
      </c>
      <c r="F247" s="28" t="s">
        <v>807</v>
      </c>
      <c r="G247" s="18">
        <v>0</v>
      </c>
      <c r="H247" s="29"/>
      <c r="I247" s="20"/>
      <c r="J247" s="21">
        <f t="shared" si="18"/>
        <v>0</v>
      </c>
      <c r="K247" s="21">
        <f t="shared" si="19"/>
        <v>0</v>
      </c>
      <c r="L247" s="21">
        <f t="shared" si="15"/>
        <v>0</v>
      </c>
      <c r="M247" s="21">
        <f t="shared" si="16"/>
        <v>0</v>
      </c>
      <c r="N247" s="22">
        <f t="shared" si="17"/>
        <v>0</v>
      </c>
      <c r="O247" s="45"/>
      <c r="Q247" s="38"/>
      <c r="R247" s="26" t="s">
        <v>24</v>
      </c>
    </row>
    <row r="248" spans="1:24" ht="36" customHeight="1">
      <c r="A248" s="30" t="s">
        <v>808</v>
      </c>
      <c r="B248" s="43" t="s">
        <v>809</v>
      </c>
      <c r="C248" s="43" t="s">
        <v>810</v>
      </c>
      <c r="D248" s="43" t="s">
        <v>811</v>
      </c>
      <c r="E248" s="43" t="s">
        <v>811</v>
      </c>
      <c r="F248" s="49" t="s">
        <v>812</v>
      </c>
      <c r="G248" s="18">
        <v>0</v>
      </c>
      <c r="H248" s="29"/>
      <c r="I248" s="20"/>
      <c r="J248" s="21">
        <f t="shared" si="18"/>
        <v>0</v>
      </c>
      <c r="K248" s="21">
        <f t="shared" si="19"/>
        <v>0</v>
      </c>
      <c r="L248" s="21">
        <f t="shared" si="15"/>
        <v>0</v>
      </c>
      <c r="M248" s="21">
        <f t="shared" si="16"/>
        <v>0</v>
      </c>
      <c r="N248" s="22">
        <f t="shared" si="17"/>
        <v>0</v>
      </c>
      <c r="O248" s="45"/>
      <c r="Q248" s="38"/>
      <c r="R248" s="26" t="s">
        <v>24</v>
      </c>
    </row>
    <row r="249" spans="1:24" ht="36" customHeight="1">
      <c r="A249" s="30" t="s">
        <v>813</v>
      </c>
      <c r="B249" s="43" t="s">
        <v>814</v>
      </c>
      <c r="C249" s="43" t="s">
        <v>69</v>
      </c>
      <c r="D249" s="43" t="s">
        <v>815</v>
      </c>
      <c r="E249" s="43" t="s">
        <v>63</v>
      </c>
      <c r="F249" s="49" t="s">
        <v>816</v>
      </c>
      <c r="G249" s="18">
        <v>0</v>
      </c>
      <c r="H249" s="29"/>
      <c r="I249" s="20"/>
      <c r="J249" s="21">
        <f t="shared" si="18"/>
        <v>0</v>
      </c>
      <c r="K249" s="21">
        <f t="shared" si="19"/>
        <v>0</v>
      </c>
      <c r="L249" s="21">
        <f t="shared" si="15"/>
        <v>0</v>
      </c>
      <c r="M249" s="21">
        <f t="shared" si="16"/>
        <v>0</v>
      </c>
      <c r="N249" s="22">
        <f t="shared" si="17"/>
        <v>0</v>
      </c>
      <c r="O249" s="45"/>
      <c r="Q249" s="38"/>
      <c r="R249" s="26" t="s">
        <v>24</v>
      </c>
    </row>
    <row r="250" spans="1:24" ht="36" customHeight="1">
      <c r="A250" s="30" t="s">
        <v>817</v>
      </c>
      <c r="B250" s="43" t="s">
        <v>818</v>
      </c>
      <c r="C250" s="43" t="s">
        <v>21</v>
      </c>
      <c r="D250" s="43" t="s">
        <v>21</v>
      </c>
      <c r="E250" s="43" t="s">
        <v>819</v>
      </c>
      <c r="F250" s="49" t="s">
        <v>820</v>
      </c>
      <c r="G250" s="18">
        <v>0</v>
      </c>
      <c r="H250" s="29"/>
      <c r="I250" s="20"/>
      <c r="J250" s="21">
        <f t="shared" si="18"/>
        <v>0</v>
      </c>
      <c r="K250" s="21">
        <f t="shared" si="19"/>
        <v>0</v>
      </c>
      <c r="L250" s="21">
        <f t="shared" si="15"/>
        <v>0</v>
      </c>
      <c r="M250" s="21">
        <f t="shared" si="16"/>
        <v>0</v>
      </c>
      <c r="N250" s="22">
        <f t="shared" si="17"/>
        <v>0</v>
      </c>
      <c r="O250" s="45"/>
      <c r="Q250" s="38"/>
      <c r="R250" s="26" t="s">
        <v>24</v>
      </c>
    </row>
    <row r="251" spans="1:24" ht="36" customHeight="1">
      <c r="A251" s="30" t="s">
        <v>821</v>
      </c>
      <c r="B251" s="43" t="s">
        <v>822</v>
      </c>
      <c r="C251" s="43" t="s">
        <v>823</v>
      </c>
      <c r="D251" s="43" t="s">
        <v>824</v>
      </c>
      <c r="E251" s="43" t="s">
        <v>30</v>
      </c>
      <c r="F251" s="49" t="s">
        <v>825</v>
      </c>
      <c r="G251" s="18">
        <v>0</v>
      </c>
      <c r="H251" s="29"/>
      <c r="I251" s="20"/>
      <c r="J251" s="21">
        <f t="shared" si="18"/>
        <v>0</v>
      </c>
      <c r="K251" s="21">
        <f t="shared" si="19"/>
        <v>0</v>
      </c>
      <c r="L251" s="21">
        <f t="shared" si="15"/>
        <v>0</v>
      </c>
      <c r="M251" s="21">
        <f t="shared" si="16"/>
        <v>0</v>
      </c>
      <c r="N251" s="22">
        <f t="shared" si="17"/>
        <v>0</v>
      </c>
      <c r="O251" s="45"/>
      <c r="Q251" s="38"/>
      <c r="R251" s="26" t="s">
        <v>24</v>
      </c>
    </row>
    <row r="252" spans="1:24" ht="36" customHeight="1">
      <c r="A252" s="30" t="s">
        <v>826</v>
      </c>
      <c r="B252" s="43" t="s">
        <v>822</v>
      </c>
      <c r="C252" s="43" t="s">
        <v>823</v>
      </c>
      <c r="D252" s="43" t="s">
        <v>827</v>
      </c>
      <c r="E252" s="43" t="s">
        <v>30</v>
      </c>
      <c r="F252" s="49" t="s">
        <v>825</v>
      </c>
      <c r="G252" s="18">
        <v>0</v>
      </c>
      <c r="H252" s="29"/>
      <c r="I252" s="20"/>
      <c r="J252" s="21">
        <f t="shared" si="18"/>
        <v>0</v>
      </c>
      <c r="K252" s="21">
        <f t="shared" si="19"/>
        <v>0</v>
      </c>
      <c r="L252" s="21">
        <f t="shared" si="15"/>
        <v>0</v>
      </c>
      <c r="M252" s="21">
        <f t="shared" si="16"/>
        <v>0</v>
      </c>
      <c r="N252" s="22">
        <f t="shared" si="17"/>
        <v>0</v>
      </c>
      <c r="O252" s="45"/>
      <c r="Q252" s="38"/>
      <c r="R252" s="26" t="s">
        <v>24</v>
      </c>
    </row>
    <row r="253" spans="1:24" ht="36" customHeight="1">
      <c r="A253" s="30" t="s">
        <v>828</v>
      </c>
      <c r="B253" s="43" t="s">
        <v>829</v>
      </c>
      <c r="C253" s="43" t="s">
        <v>823</v>
      </c>
      <c r="D253" s="43" t="s">
        <v>830</v>
      </c>
      <c r="E253" s="43" t="s">
        <v>30</v>
      </c>
      <c r="F253" s="49" t="s">
        <v>825</v>
      </c>
      <c r="G253" s="18">
        <v>0</v>
      </c>
      <c r="H253" s="29"/>
      <c r="I253" s="20"/>
      <c r="J253" s="21">
        <f t="shared" si="18"/>
        <v>0</v>
      </c>
      <c r="K253" s="21">
        <f t="shared" si="19"/>
        <v>0</v>
      </c>
      <c r="L253" s="21">
        <f t="shared" si="15"/>
        <v>0</v>
      </c>
      <c r="M253" s="21">
        <f t="shared" si="16"/>
        <v>0</v>
      </c>
      <c r="N253" s="22">
        <f t="shared" si="17"/>
        <v>0</v>
      </c>
      <c r="O253" s="45"/>
      <c r="Q253" s="38"/>
      <c r="R253" s="26" t="s">
        <v>24</v>
      </c>
    </row>
    <row r="254" spans="1:24" ht="36" customHeight="1">
      <c r="A254" s="30" t="s">
        <v>831</v>
      </c>
      <c r="B254" s="43" t="s">
        <v>829</v>
      </c>
      <c r="C254" s="43" t="s">
        <v>823</v>
      </c>
      <c r="D254" s="43" t="s">
        <v>832</v>
      </c>
      <c r="E254" s="43" t="s">
        <v>30</v>
      </c>
      <c r="F254" s="49" t="s">
        <v>825</v>
      </c>
      <c r="G254" s="18">
        <v>0</v>
      </c>
      <c r="H254" s="29"/>
      <c r="I254" s="20"/>
      <c r="J254" s="21">
        <f t="shared" si="18"/>
        <v>0</v>
      </c>
      <c r="K254" s="21">
        <f t="shared" si="19"/>
        <v>0</v>
      </c>
      <c r="L254" s="21">
        <f t="shared" si="15"/>
        <v>0</v>
      </c>
      <c r="M254" s="21">
        <f t="shared" si="16"/>
        <v>0</v>
      </c>
      <c r="N254" s="22">
        <f t="shared" si="17"/>
        <v>0</v>
      </c>
      <c r="O254" s="45"/>
      <c r="Q254" s="38"/>
      <c r="R254" s="26" t="s">
        <v>24</v>
      </c>
    </row>
    <row r="255" spans="1:24" ht="36" customHeight="1">
      <c r="A255" s="30" t="s">
        <v>833</v>
      </c>
      <c r="B255" s="27" t="s">
        <v>834</v>
      </c>
      <c r="C255" s="27" t="s">
        <v>21</v>
      </c>
      <c r="D255" s="27" t="s">
        <v>835</v>
      </c>
      <c r="E255" s="27" t="s">
        <v>836</v>
      </c>
      <c r="F255" s="28" t="s">
        <v>837</v>
      </c>
      <c r="G255" s="18">
        <v>16</v>
      </c>
      <c r="H255" s="29"/>
      <c r="I255" s="20"/>
      <c r="J255" s="21">
        <f t="shared" si="18"/>
        <v>0</v>
      </c>
      <c r="K255" s="21">
        <f t="shared" si="19"/>
        <v>0</v>
      </c>
      <c r="L255" s="21">
        <f t="shared" si="15"/>
        <v>0</v>
      </c>
      <c r="M255" s="21">
        <f t="shared" si="16"/>
        <v>0</v>
      </c>
      <c r="N255" s="22">
        <f t="shared" si="17"/>
        <v>0</v>
      </c>
      <c r="O255" s="45"/>
      <c r="Q255" s="38"/>
      <c r="R255" s="26" t="s">
        <v>24</v>
      </c>
    </row>
    <row r="256" spans="1:24" ht="114">
      <c r="A256" s="30" t="s">
        <v>838</v>
      </c>
      <c r="B256" s="27" t="s">
        <v>839</v>
      </c>
      <c r="C256" s="27"/>
      <c r="D256" s="27" t="s">
        <v>840</v>
      </c>
      <c r="E256" s="27" t="s">
        <v>841</v>
      </c>
      <c r="F256" s="28" t="s">
        <v>842</v>
      </c>
      <c r="G256" s="18">
        <v>1</v>
      </c>
      <c r="H256" s="29"/>
      <c r="I256" s="20"/>
      <c r="J256" s="21">
        <f t="shared" si="18"/>
        <v>0</v>
      </c>
      <c r="K256" s="21">
        <f t="shared" si="19"/>
        <v>0</v>
      </c>
      <c r="L256" s="21">
        <f t="shared" si="15"/>
        <v>0</v>
      </c>
      <c r="M256" s="21">
        <f t="shared" si="16"/>
        <v>0</v>
      </c>
      <c r="N256" s="22">
        <f t="shared" si="17"/>
        <v>0</v>
      </c>
      <c r="O256" s="45"/>
      <c r="Q256" s="38"/>
      <c r="R256" s="26" t="s">
        <v>24</v>
      </c>
    </row>
    <row r="257" spans="1:18" ht="213.75">
      <c r="A257" s="30" t="s">
        <v>843</v>
      </c>
      <c r="B257" s="27" t="s">
        <v>844</v>
      </c>
      <c r="C257" s="27"/>
      <c r="D257" s="27" t="s">
        <v>845</v>
      </c>
      <c r="E257" s="27" t="s">
        <v>841</v>
      </c>
      <c r="F257" s="28" t="s">
        <v>846</v>
      </c>
      <c r="G257" s="18">
        <v>27</v>
      </c>
      <c r="H257" s="29"/>
      <c r="I257" s="20"/>
      <c r="J257" s="21">
        <f t="shared" si="18"/>
        <v>0</v>
      </c>
      <c r="K257" s="21">
        <f t="shared" si="19"/>
        <v>0</v>
      </c>
      <c r="L257" s="21">
        <f t="shared" si="15"/>
        <v>0</v>
      </c>
      <c r="M257" s="21">
        <f t="shared" si="16"/>
        <v>0</v>
      </c>
      <c r="N257" s="22">
        <f t="shared" si="17"/>
        <v>0</v>
      </c>
      <c r="O257" s="45"/>
      <c r="Q257" s="38"/>
      <c r="R257" s="26" t="s">
        <v>24</v>
      </c>
    </row>
    <row r="258" spans="1:18" ht="171">
      <c r="A258" s="30" t="s">
        <v>847</v>
      </c>
      <c r="B258" s="27" t="s">
        <v>848</v>
      </c>
      <c r="C258" s="27"/>
      <c r="D258" s="27" t="s">
        <v>849</v>
      </c>
      <c r="E258" s="27" t="s">
        <v>841</v>
      </c>
      <c r="F258" s="28" t="s">
        <v>850</v>
      </c>
      <c r="G258" s="18">
        <v>2</v>
      </c>
      <c r="H258" s="29"/>
      <c r="I258" s="20"/>
      <c r="J258" s="21">
        <f t="shared" si="18"/>
        <v>0</v>
      </c>
      <c r="K258" s="21">
        <f t="shared" si="19"/>
        <v>0</v>
      </c>
      <c r="L258" s="21">
        <f t="shared" si="15"/>
        <v>0</v>
      </c>
      <c r="M258" s="21">
        <f t="shared" si="16"/>
        <v>0</v>
      </c>
      <c r="N258" s="22">
        <f t="shared" si="17"/>
        <v>0</v>
      </c>
      <c r="O258" s="45"/>
      <c r="Q258" s="38"/>
      <c r="R258" s="26" t="s">
        <v>24</v>
      </c>
    </row>
    <row r="259" spans="1:18" ht="30">
      <c r="A259" s="30" t="s">
        <v>851</v>
      </c>
      <c r="B259" s="51" t="s">
        <v>852</v>
      </c>
      <c r="C259" s="51" t="s">
        <v>197</v>
      </c>
      <c r="D259" s="51" t="s">
        <v>21</v>
      </c>
      <c r="E259" s="51" t="s">
        <v>63</v>
      </c>
      <c r="F259" s="52" t="s">
        <v>853</v>
      </c>
      <c r="G259" s="18">
        <v>8</v>
      </c>
      <c r="H259" s="29"/>
      <c r="I259" s="20"/>
      <c r="J259" s="21">
        <f t="shared" si="18"/>
        <v>0</v>
      </c>
      <c r="K259" s="21">
        <f t="shared" si="19"/>
        <v>0</v>
      </c>
      <c r="L259" s="21">
        <f t="shared" si="15"/>
        <v>0</v>
      </c>
      <c r="M259" s="21">
        <f t="shared" si="16"/>
        <v>0</v>
      </c>
      <c r="N259" s="22">
        <f t="shared" si="17"/>
        <v>0</v>
      </c>
      <c r="O259" s="45"/>
      <c r="Q259" s="38"/>
      <c r="R259" s="26" t="s">
        <v>24</v>
      </c>
    </row>
    <row r="260" spans="1:18" ht="60">
      <c r="A260" s="30" t="s">
        <v>854</v>
      </c>
      <c r="B260" s="51" t="s">
        <v>855</v>
      </c>
      <c r="C260" s="51" t="s">
        <v>197</v>
      </c>
      <c r="D260" s="51" t="s">
        <v>856</v>
      </c>
      <c r="E260" s="51" t="s">
        <v>841</v>
      </c>
      <c r="F260" s="52" t="s">
        <v>857</v>
      </c>
      <c r="G260" s="18">
        <v>2</v>
      </c>
      <c r="H260" s="29"/>
      <c r="I260" s="20"/>
      <c r="J260" s="21">
        <f t="shared" si="18"/>
        <v>0</v>
      </c>
      <c r="K260" s="21">
        <f t="shared" si="19"/>
        <v>0</v>
      </c>
      <c r="L260" s="21">
        <f t="shared" si="15"/>
        <v>0</v>
      </c>
      <c r="M260" s="21">
        <f t="shared" si="16"/>
        <v>0</v>
      </c>
      <c r="N260" s="22">
        <f t="shared" si="17"/>
        <v>0</v>
      </c>
      <c r="O260" s="45"/>
      <c r="Q260" s="38"/>
      <c r="R260" s="26" t="s">
        <v>24</v>
      </c>
    </row>
    <row r="261" spans="1:18" ht="75">
      <c r="A261" s="30" t="s">
        <v>858</v>
      </c>
      <c r="B261" s="51" t="s">
        <v>859</v>
      </c>
      <c r="C261" s="51" t="s">
        <v>21</v>
      </c>
      <c r="D261" s="51" t="s">
        <v>860</v>
      </c>
      <c r="E261" s="51" t="s">
        <v>63</v>
      </c>
      <c r="F261" s="52" t="s">
        <v>861</v>
      </c>
      <c r="G261" s="18">
        <v>0</v>
      </c>
      <c r="H261" s="29"/>
      <c r="I261" s="20"/>
      <c r="J261" s="21">
        <f t="shared" si="18"/>
        <v>0</v>
      </c>
      <c r="K261" s="21">
        <f t="shared" si="19"/>
        <v>0</v>
      </c>
      <c r="L261" s="21">
        <f t="shared" si="15"/>
        <v>0</v>
      </c>
      <c r="M261" s="21">
        <f t="shared" si="16"/>
        <v>0</v>
      </c>
      <c r="N261" s="22">
        <f t="shared" si="17"/>
        <v>0</v>
      </c>
      <c r="O261" s="45"/>
      <c r="Q261" s="38"/>
      <c r="R261" s="26" t="s">
        <v>24</v>
      </c>
    </row>
    <row r="262" spans="1:18" ht="256.5">
      <c r="A262" s="30" t="s">
        <v>862</v>
      </c>
      <c r="B262" s="27" t="s">
        <v>863</v>
      </c>
      <c r="C262" s="27" t="s">
        <v>197</v>
      </c>
      <c r="D262" s="27" t="s">
        <v>864</v>
      </c>
      <c r="E262" s="27" t="s">
        <v>865</v>
      </c>
      <c r="F262" s="28" t="s">
        <v>866</v>
      </c>
      <c r="G262" s="18">
        <v>24</v>
      </c>
      <c r="H262" s="50"/>
      <c r="I262" s="20"/>
      <c r="J262" s="21">
        <f t="shared" si="18"/>
        <v>0</v>
      </c>
      <c r="K262" s="21">
        <f t="shared" si="19"/>
        <v>0</v>
      </c>
      <c r="L262" s="21">
        <f t="shared" ref="L262:L273" si="20">N262-M262</f>
        <v>0</v>
      </c>
      <c r="M262" s="21">
        <f t="shared" ref="M262:M273" si="21">N262*I262</f>
        <v>0</v>
      </c>
      <c r="N262" s="22">
        <f t="shared" ref="N262:N273" si="22">H262*G262</f>
        <v>0</v>
      </c>
      <c r="O262" s="45"/>
      <c r="Q262" s="38">
        <v>20</v>
      </c>
      <c r="R262" s="26"/>
    </row>
    <row r="263" spans="1:18" ht="36.75" customHeight="1">
      <c r="A263" s="30" t="s">
        <v>867</v>
      </c>
      <c r="B263" s="27" t="s">
        <v>868</v>
      </c>
      <c r="C263" s="27" t="s">
        <v>869</v>
      </c>
      <c r="D263" s="27" t="s">
        <v>870</v>
      </c>
      <c r="E263" s="27" t="s">
        <v>63</v>
      </c>
      <c r="F263" s="28" t="s">
        <v>871</v>
      </c>
      <c r="G263" s="18">
        <v>7</v>
      </c>
      <c r="H263" s="50"/>
      <c r="I263" s="20"/>
      <c r="J263" s="21">
        <f t="shared" ref="J263:J273" si="23">H263*I263</f>
        <v>0</v>
      </c>
      <c r="K263" s="21">
        <f t="shared" ref="K263:K273" si="24">H263-J263</f>
        <v>0</v>
      </c>
      <c r="L263" s="21">
        <f t="shared" si="20"/>
        <v>0</v>
      </c>
      <c r="M263" s="21">
        <f t="shared" si="21"/>
        <v>0</v>
      </c>
      <c r="N263" s="22">
        <f t="shared" si="22"/>
        <v>0</v>
      </c>
      <c r="O263" s="45"/>
      <c r="Q263" s="38"/>
      <c r="R263" s="26" t="s">
        <v>24</v>
      </c>
    </row>
    <row r="264" spans="1:18" ht="36.75" customHeight="1">
      <c r="A264" s="30" t="s">
        <v>872</v>
      </c>
      <c r="B264" s="27" t="s">
        <v>868</v>
      </c>
      <c r="C264" s="27" t="s">
        <v>82</v>
      </c>
      <c r="D264" s="27" t="s">
        <v>873</v>
      </c>
      <c r="E264" s="27" t="s">
        <v>63</v>
      </c>
      <c r="F264" s="28" t="s">
        <v>871</v>
      </c>
      <c r="G264" s="18">
        <v>7</v>
      </c>
      <c r="H264" s="50"/>
      <c r="I264" s="20"/>
      <c r="J264" s="21">
        <f t="shared" si="23"/>
        <v>0</v>
      </c>
      <c r="K264" s="21">
        <f t="shared" si="24"/>
        <v>0</v>
      </c>
      <c r="L264" s="21">
        <f t="shared" si="20"/>
        <v>0</v>
      </c>
      <c r="M264" s="21">
        <f t="shared" si="21"/>
        <v>0</v>
      </c>
      <c r="N264" s="22">
        <f t="shared" si="22"/>
        <v>0</v>
      </c>
      <c r="O264" s="45"/>
      <c r="Q264" s="38"/>
      <c r="R264" s="26" t="s">
        <v>24</v>
      </c>
    </row>
    <row r="265" spans="1:18" ht="36.75" customHeight="1">
      <c r="A265" s="30" t="s">
        <v>874</v>
      </c>
      <c r="B265" s="27" t="s">
        <v>868</v>
      </c>
      <c r="C265" s="27" t="s">
        <v>82</v>
      </c>
      <c r="D265" s="27" t="s">
        <v>875</v>
      </c>
      <c r="E265" s="27" t="s">
        <v>63</v>
      </c>
      <c r="F265" s="28" t="s">
        <v>871</v>
      </c>
      <c r="G265" s="18">
        <v>7</v>
      </c>
      <c r="H265" s="50"/>
      <c r="I265" s="20"/>
      <c r="J265" s="21">
        <f t="shared" si="23"/>
        <v>0</v>
      </c>
      <c r="K265" s="21">
        <f t="shared" si="24"/>
        <v>0</v>
      </c>
      <c r="L265" s="21">
        <f t="shared" si="20"/>
        <v>0</v>
      </c>
      <c r="M265" s="21">
        <f t="shared" si="21"/>
        <v>0</v>
      </c>
      <c r="N265" s="22">
        <f t="shared" si="22"/>
        <v>0</v>
      </c>
      <c r="O265" s="45"/>
      <c r="Q265" s="38"/>
      <c r="R265" s="26" t="s">
        <v>24</v>
      </c>
    </row>
    <row r="266" spans="1:18" ht="36.75" customHeight="1">
      <c r="A266" s="30" t="s">
        <v>876</v>
      </c>
      <c r="B266" s="27" t="s">
        <v>877</v>
      </c>
      <c r="C266" s="27" t="s">
        <v>21</v>
      </c>
      <c r="D266" s="27" t="s">
        <v>21</v>
      </c>
      <c r="E266" s="27" t="s">
        <v>878</v>
      </c>
      <c r="F266" s="28" t="s">
        <v>879</v>
      </c>
      <c r="G266" s="18">
        <v>0.09</v>
      </c>
      <c r="H266" s="50"/>
      <c r="I266" s="20"/>
      <c r="J266" s="21">
        <f t="shared" si="23"/>
        <v>0</v>
      </c>
      <c r="K266" s="21">
        <f t="shared" si="24"/>
        <v>0</v>
      </c>
      <c r="L266" s="21">
        <f t="shared" si="20"/>
        <v>0</v>
      </c>
      <c r="M266" s="21">
        <f t="shared" si="21"/>
        <v>0</v>
      </c>
      <c r="N266" s="22">
        <f t="shared" si="22"/>
        <v>0</v>
      </c>
      <c r="O266" s="45"/>
      <c r="Q266" s="38"/>
      <c r="R266" s="26" t="s">
        <v>24</v>
      </c>
    </row>
    <row r="267" spans="1:18" ht="36.75" customHeight="1">
      <c r="A267" s="30" t="s">
        <v>880</v>
      </c>
      <c r="B267" s="27" t="s">
        <v>881</v>
      </c>
      <c r="C267" s="27" t="s">
        <v>21</v>
      </c>
      <c r="D267" s="27" t="s">
        <v>21</v>
      </c>
      <c r="E267" s="27" t="s">
        <v>882</v>
      </c>
      <c r="F267" s="28" t="s">
        <v>883</v>
      </c>
      <c r="G267" s="18">
        <v>0.06</v>
      </c>
      <c r="H267" s="29"/>
      <c r="I267" s="20"/>
      <c r="J267" s="21">
        <f t="shared" si="23"/>
        <v>0</v>
      </c>
      <c r="K267" s="21">
        <f t="shared" si="24"/>
        <v>0</v>
      </c>
      <c r="L267" s="21">
        <f t="shared" si="20"/>
        <v>0</v>
      </c>
      <c r="M267" s="21">
        <f t="shared" si="21"/>
        <v>0</v>
      </c>
      <c r="N267" s="22">
        <f t="shared" si="22"/>
        <v>0</v>
      </c>
      <c r="O267" s="45"/>
      <c r="Q267" s="38"/>
      <c r="R267" s="26" t="s">
        <v>24</v>
      </c>
    </row>
    <row r="268" spans="1:18" ht="36.75" customHeight="1">
      <c r="A268" s="30" t="s">
        <v>884</v>
      </c>
      <c r="B268" s="27" t="s">
        <v>118</v>
      </c>
      <c r="C268" s="27" t="s">
        <v>21</v>
      </c>
      <c r="D268" s="27" t="s">
        <v>885</v>
      </c>
      <c r="E268" s="27" t="s">
        <v>63</v>
      </c>
      <c r="F268" s="28" t="s">
        <v>886</v>
      </c>
      <c r="G268" s="18">
        <v>5</v>
      </c>
      <c r="H268" s="50"/>
      <c r="I268" s="20"/>
      <c r="J268" s="21">
        <f t="shared" si="23"/>
        <v>0</v>
      </c>
      <c r="K268" s="21">
        <f t="shared" si="24"/>
        <v>0</v>
      </c>
      <c r="L268" s="21">
        <f t="shared" si="20"/>
        <v>0</v>
      </c>
      <c r="M268" s="21">
        <f t="shared" si="21"/>
        <v>0</v>
      </c>
      <c r="N268" s="22">
        <f t="shared" si="22"/>
        <v>0</v>
      </c>
      <c r="O268" s="45"/>
      <c r="Q268" s="38"/>
      <c r="R268" s="26" t="s">
        <v>24</v>
      </c>
    </row>
    <row r="269" spans="1:18" ht="36.75" customHeight="1">
      <c r="A269" s="30" t="s">
        <v>887</v>
      </c>
      <c r="B269" s="27" t="s">
        <v>422</v>
      </c>
      <c r="C269" s="27" t="s">
        <v>69</v>
      </c>
      <c r="D269" s="27" t="s">
        <v>888</v>
      </c>
      <c r="E269" s="27" t="s">
        <v>63</v>
      </c>
      <c r="F269" s="28" t="s">
        <v>889</v>
      </c>
      <c r="G269" s="18">
        <v>0</v>
      </c>
      <c r="H269" s="50"/>
      <c r="I269" s="20"/>
      <c r="J269" s="21">
        <f t="shared" si="23"/>
        <v>0</v>
      </c>
      <c r="K269" s="21">
        <f t="shared" si="24"/>
        <v>0</v>
      </c>
      <c r="L269" s="21">
        <f t="shared" si="20"/>
        <v>0</v>
      </c>
      <c r="M269" s="21">
        <f t="shared" si="21"/>
        <v>0</v>
      </c>
      <c r="N269" s="22">
        <f t="shared" si="22"/>
        <v>0</v>
      </c>
      <c r="O269" s="45"/>
      <c r="Q269" s="38"/>
      <c r="R269" s="26" t="s">
        <v>24</v>
      </c>
    </row>
    <row r="270" spans="1:18" ht="36.75" customHeight="1">
      <c r="A270" s="30" t="s">
        <v>890</v>
      </c>
      <c r="B270" s="27" t="s">
        <v>891</v>
      </c>
      <c r="C270" s="27" t="s">
        <v>21</v>
      </c>
      <c r="D270" s="27" t="s">
        <v>892</v>
      </c>
      <c r="E270" s="27" t="s">
        <v>63</v>
      </c>
      <c r="F270" s="28" t="s">
        <v>893</v>
      </c>
      <c r="G270" s="18">
        <v>13</v>
      </c>
      <c r="H270" s="50"/>
      <c r="I270" s="20"/>
      <c r="J270" s="21">
        <f t="shared" si="23"/>
        <v>0</v>
      </c>
      <c r="K270" s="21">
        <f t="shared" si="24"/>
        <v>0</v>
      </c>
      <c r="L270" s="21">
        <f t="shared" si="20"/>
        <v>0</v>
      </c>
      <c r="M270" s="21">
        <f t="shared" si="21"/>
        <v>0</v>
      </c>
      <c r="N270" s="22">
        <f t="shared" si="22"/>
        <v>0</v>
      </c>
      <c r="O270" s="45"/>
      <c r="Q270" s="38"/>
      <c r="R270" s="26" t="s">
        <v>24</v>
      </c>
    </row>
    <row r="271" spans="1:18" ht="36.75" customHeight="1">
      <c r="A271" s="30">
        <v>266</v>
      </c>
      <c r="B271" s="27" t="s">
        <v>894</v>
      </c>
      <c r="C271" s="27" t="s">
        <v>895</v>
      </c>
      <c r="D271" s="27" t="s">
        <v>21</v>
      </c>
      <c r="E271" s="27" t="s">
        <v>606</v>
      </c>
      <c r="F271" s="27" t="s">
        <v>896</v>
      </c>
      <c r="G271" s="18">
        <v>0</v>
      </c>
      <c r="H271" s="50"/>
      <c r="I271" s="20"/>
      <c r="J271" s="21">
        <f t="shared" si="23"/>
        <v>0</v>
      </c>
      <c r="K271" s="21">
        <f t="shared" si="24"/>
        <v>0</v>
      </c>
      <c r="L271" s="21">
        <f t="shared" si="20"/>
        <v>0</v>
      </c>
      <c r="M271" s="21">
        <f t="shared" si="21"/>
        <v>0</v>
      </c>
      <c r="N271" s="22">
        <f t="shared" si="22"/>
        <v>0</v>
      </c>
      <c r="O271" s="45"/>
      <c r="Q271" s="38"/>
      <c r="R271" s="26" t="s">
        <v>24</v>
      </c>
    </row>
    <row r="272" spans="1:18" ht="36.75" customHeight="1">
      <c r="A272" s="30">
        <v>267</v>
      </c>
      <c r="B272" s="27" t="s">
        <v>897</v>
      </c>
      <c r="C272" s="27" t="s">
        <v>21</v>
      </c>
      <c r="D272" s="27" t="s">
        <v>898</v>
      </c>
      <c r="E272" s="27" t="s">
        <v>231</v>
      </c>
      <c r="F272" s="28" t="s">
        <v>899</v>
      </c>
      <c r="G272" s="18">
        <v>20</v>
      </c>
      <c r="H272" s="50"/>
      <c r="I272" s="20"/>
      <c r="J272" s="21">
        <f t="shared" si="23"/>
        <v>0</v>
      </c>
      <c r="K272" s="21">
        <f t="shared" si="24"/>
        <v>0</v>
      </c>
      <c r="L272" s="21">
        <f t="shared" si="20"/>
        <v>0</v>
      </c>
      <c r="M272" s="21">
        <f t="shared" si="21"/>
        <v>0</v>
      </c>
      <c r="N272" s="22">
        <f t="shared" si="22"/>
        <v>0</v>
      </c>
      <c r="O272" s="45"/>
      <c r="Q272" s="38"/>
      <c r="R272" s="26" t="s">
        <v>24</v>
      </c>
    </row>
    <row r="273" spans="1:18" ht="36.75" customHeight="1">
      <c r="A273" s="30">
        <v>268</v>
      </c>
      <c r="B273" s="27" t="s">
        <v>897</v>
      </c>
      <c r="C273" s="27" t="s">
        <v>21</v>
      </c>
      <c r="D273" s="27" t="s">
        <v>900</v>
      </c>
      <c r="E273" s="27" t="s">
        <v>231</v>
      </c>
      <c r="F273" s="28" t="s">
        <v>901</v>
      </c>
      <c r="G273" s="18">
        <v>0</v>
      </c>
      <c r="H273" s="50"/>
      <c r="I273" s="20"/>
      <c r="J273" s="21">
        <f t="shared" si="23"/>
        <v>0</v>
      </c>
      <c r="K273" s="21">
        <f t="shared" si="24"/>
        <v>0</v>
      </c>
      <c r="L273" s="21">
        <f t="shared" si="20"/>
        <v>0</v>
      </c>
      <c r="M273" s="21">
        <f t="shared" si="21"/>
        <v>0</v>
      </c>
      <c r="N273" s="22">
        <f t="shared" si="22"/>
        <v>0</v>
      </c>
      <c r="O273" s="45"/>
      <c r="Q273" s="38"/>
      <c r="R273" s="26" t="s">
        <v>24</v>
      </c>
    </row>
    <row r="274" spans="1:18" ht="45.75" customHeight="1" thickBot="1">
      <c r="F274" s="53"/>
      <c r="G274" s="54"/>
      <c r="H274" s="55"/>
      <c r="I274" s="55"/>
      <c r="J274" s="55"/>
      <c r="K274" s="55"/>
      <c r="L274" s="56">
        <f>SUM(L6:L273)</f>
        <v>0</v>
      </c>
      <c r="M274" s="56">
        <f t="shared" ref="M274" si="25">SUM(M6:M273)</f>
        <v>0</v>
      </c>
      <c r="N274" s="57">
        <f>SUM(N6:N273)</f>
        <v>0</v>
      </c>
      <c r="O274" s="45"/>
    </row>
    <row r="275" spans="1:18" ht="40.5" customHeight="1" thickBot="1">
      <c r="L275" s="11" t="s">
        <v>902</v>
      </c>
      <c r="M275" s="11" t="s">
        <v>15</v>
      </c>
      <c r="N275" s="60" t="s">
        <v>903</v>
      </c>
      <c r="O275" s="45"/>
    </row>
    <row r="276" spans="1:18" ht="15.75">
      <c r="B276" s="61"/>
    </row>
  </sheetData>
  <mergeCells count="2">
    <mergeCell ref="A2:F2"/>
    <mergeCell ref="A3:F3"/>
  </mergeCells>
  <pageMargins left="0.7" right="0.7" top="0.75" bottom="0.75" header="0.3" footer="0.3"/>
  <pageSetup paperSize="9" scale="3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defaultValue">
  <element uid="d7220eed-17a6-431d-810c-83a0ddfed893" value=""/>
</sisl>
</file>

<file path=customXml/itemProps1.xml><?xml version="1.0" encoding="utf-8"?>
<ds:datastoreItem xmlns:ds="http://schemas.openxmlformats.org/officeDocument/2006/customXml" ds:itemID="{43E3C9A2-B091-495A-8D97-BEFE4D8FBA3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materiały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Morawiec Maria</dc:creator>
  <cp:lastModifiedBy>Morawiec Maria</cp:lastModifiedBy>
  <cp:lastPrinted>2026-04-27T09:11:42Z</cp:lastPrinted>
  <dcterms:created xsi:type="dcterms:W3CDTF">2015-06-05T18:19:34Z</dcterms:created>
  <dcterms:modified xsi:type="dcterms:W3CDTF">2026-04-27T09:17:48Z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bda1d0d0-5ac7-408b-9fe8-91789b6cfc52</vt:lpwstr>
  </property>
  <property fmtid="{D5CDD505-2E9C-101B-9397-08002B2CF9AE}" pid="3" name="bjpmDocIH">
    <vt:lpwstr>zYQ4Zgx1H4HRbx8DlUxUA4HQBx7nR7Ss</vt:lpwstr>
  </property>
  <property fmtid="{D5CDD505-2E9C-101B-9397-08002B2CF9AE}" pid="4" name="bjDocumentLabelXML">
    <vt:lpwstr>&lt;?xml version="1.0" encoding="us-ascii"?&gt;&lt;sisl xmlns:xsd="http://www.w3.org/2001/XMLSchema" xmlns:xsi="http://www.w3.org/2001/XMLSchema-instance" sislVersion="0" policy="8417b2fb-54a7-4fbc-b023-b6b37b7a623f" origin="defaultValue" xmlns="http://www.boldonj</vt:lpwstr>
  </property>
  <property fmtid="{D5CDD505-2E9C-101B-9397-08002B2CF9AE}" pid="5" name="bjDocumentLabelXML-0">
    <vt:lpwstr>ames.com/2008/01/sie/internal/label"&gt;&lt;element uid="d7220eed-17a6-431d-810c-83a0ddfed893" value="" /&gt;&lt;/sisl&gt;</vt:lpwstr>
  </property>
  <property fmtid="{D5CDD505-2E9C-101B-9397-08002B2CF9AE}" pid="6" name="bjDocumentSecurityLabel">
    <vt:lpwstr>[d7220eed-17a6-431d-810c-83a0ddfed893]</vt:lpwstr>
  </property>
  <property fmtid="{D5CDD505-2E9C-101B-9397-08002B2CF9AE}" pid="7" name="bjSaver">
    <vt:lpwstr>2SrOjqsnHltXAorj7NKL+J2u1Se45uhi</vt:lpwstr>
  </property>
  <property fmtid="{D5CDD505-2E9C-101B-9397-08002B2CF9AE}" pid="8" name="bjClsUserRVM">
    <vt:lpwstr>[]</vt:lpwstr>
  </property>
</Properties>
</file>