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orawiec0816\Desktop\"/>
    </mc:Choice>
  </mc:AlternateContent>
  <xr:revisionPtr revIDLastSave="0" documentId="13_ncr:1_{DF4CE8B8-C2E1-487F-A479-1B073C7C93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k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17" i="1" l="1"/>
  <c r="N117" i="1" s="1"/>
  <c r="L117" i="1"/>
  <c r="K117" i="1"/>
  <c r="O116" i="1"/>
  <c r="N116" i="1"/>
  <c r="M116" i="1" s="1"/>
  <c r="L116" i="1"/>
  <c r="K116" i="1"/>
  <c r="O115" i="1"/>
  <c r="N115" i="1" s="1"/>
  <c r="L115" i="1"/>
  <c r="K115" i="1"/>
  <c r="O114" i="1"/>
  <c r="N114" i="1"/>
  <c r="M114" i="1" s="1"/>
  <c r="L114" i="1"/>
  <c r="K114" i="1"/>
  <c r="O113" i="1"/>
  <c r="N113" i="1" s="1"/>
  <c r="L113" i="1"/>
  <c r="K113" i="1"/>
  <c r="O112" i="1"/>
  <c r="N112" i="1"/>
  <c r="M112" i="1" s="1"/>
  <c r="L112" i="1"/>
  <c r="K112" i="1"/>
  <c r="O111" i="1"/>
  <c r="N111" i="1" s="1"/>
  <c r="L111" i="1"/>
  <c r="K111" i="1"/>
  <c r="O110" i="1"/>
  <c r="N110" i="1"/>
  <c r="M110" i="1" s="1"/>
  <c r="L110" i="1"/>
  <c r="K110" i="1"/>
  <c r="O109" i="1"/>
  <c r="N109" i="1" s="1"/>
  <c r="L109" i="1"/>
  <c r="K109" i="1"/>
  <c r="O108" i="1"/>
  <c r="N108" i="1"/>
  <c r="M108" i="1" s="1"/>
  <c r="L108" i="1"/>
  <c r="K108" i="1"/>
  <c r="O107" i="1"/>
  <c r="N107" i="1" s="1"/>
  <c r="L107" i="1"/>
  <c r="K107" i="1"/>
  <c r="O106" i="1"/>
  <c r="N106" i="1"/>
  <c r="M106" i="1" s="1"/>
  <c r="L106" i="1"/>
  <c r="K106" i="1"/>
  <c r="O105" i="1"/>
  <c r="N105" i="1" s="1"/>
  <c r="L105" i="1"/>
  <c r="K105" i="1"/>
  <c r="O104" i="1"/>
  <c r="N104" i="1"/>
  <c r="M104" i="1" s="1"/>
  <c r="L104" i="1"/>
  <c r="K104" i="1"/>
  <c r="O103" i="1"/>
  <c r="N103" i="1" s="1"/>
  <c r="L103" i="1"/>
  <c r="K103" i="1"/>
  <c r="O102" i="1"/>
  <c r="N102" i="1"/>
  <c r="M102" i="1" s="1"/>
  <c r="L102" i="1"/>
  <c r="K102" i="1"/>
  <c r="O101" i="1"/>
  <c r="N101" i="1" s="1"/>
  <c r="L101" i="1"/>
  <c r="K101" i="1"/>
  <c r="O100" i="1"/>
  <c r="N100" i="1"/>
  <c r="M100" i="1" s="1"/>
  <c r="L100" i="1"/>
  <c r="K100" i="1"/>
  <c r="O99" i="1"/>
  <c r="N99" i="1" s="1"/>
  <c r="L99" i="1"/>
  <c r="K99" i="1"/>
  <c r="O98" i="1"/>
  <c r="N98" i="1"/>
  <c r="M98" i="1" s="1"/>
  <c r="L98" i="1"/>
  <c r="K98" i="1"/>
  <c r="O97" i="1"/>
  <c r="N97" i="1" s="1"/>
  <c r="L97" i="1"/>
  <c r="K97" i="1"/>
  <c r="O96" i="1"/>
  <c r="N96" i="1"/>
  <c r="M96" i="1" s="1"/>
  <c r="L96" i="1"/>
  <c r="K96" i="1"/>
  <c r="O95" i="1"/>
  <c r="N95" i="1" s="1"/>
  <c r="L95" i="1"/>
  <c r="K95" i="1"/>
  <c r="O94" i="1"/>
  <c r="N94" i="1"/>
  <c r="M94" i="1" s="1"/>
  <c r="L94" i="1"/>
  <c r="K94" i="1"/>
  <c r="O93" i="1"/>
  <c r="N93" i="1" s="1"/>
  <c r="L93" i="1"/>
  <c r="K93" i="1"/>
  <c r="O92" i="1"/>
  <c r="N92" i="1"/>
  <c r="M92" i="1" s="1"/>
  <c r="L92" i="1"/>
  <c r="K92" i="1"/>
  <c r="O91" i="1"/>
  <c r="N91" i="1" s="1"/>
  <c r="L91" i="1"/>
  <c r="K91" i="1"/>
  <c r="O90" i="1"/>
  <c r="N90" i="1"/>
  <c r="M90" i="1" s="1"/>
  <c r="L90" i="1"/>
  <c r="K90" i="1"/>
  <c r="O89" i="1"/>
  <c r="N89" i="1" s="1"/>
  <c r="L89" i="1"/>
  <c r="K89" i="1"/>
  <c r="O88" i="1"/>
  <c r="N88" i="1"/>
  <c r="M88" i="1" s="1"/>
  <c r="L88" i="1"/>
  <c r="K88" i="1"/>
  <c r="O87" i="1"/>
  <c r="N87" i="1" s="1"/>
  <c r="L87" i="1"/>
  <c r="K87" i="1"/>
  <c r="O86" i="1"/>
  <c r="N86" i="1"/>
  <c r="M86" i="1" s="1"/>
  <c r="L86" i="1"/>
  <c r="K86" i="1"/>
  <c r="O85" i="1"/>
  <c r="N85" i="1" s="1"/>
  <c r="L85" i="1"/>
  <c r="K85" i="1"/>
  <c r="O84" i="1"/>
  <c r="N84" i="1"/>
  <c r="M84" i="1" s="1"/>
  <c r="L84" i="1"/>
  <c r="K84" i="1"/>
  <c r="O83" i="1"/>
  <c r="N83" i="1" s="1"/>
  <c r="L83" i="1"/>
  <c r="K83" i="1"/>
  <c r="O82" i="1"/>
  <c r="N82" i="1"/>
  <c r="M82" i="1" s="1"/>
  <c r="L82" i="1"/>
  <c r="K82" i="1"/>
  <c r="O81" i="1"/>
  <c r="N81" i="1" s="1"/>
  <c r="L81" i="1"/>
  <c r="K81" i="1"/>
  <c r="O80" i="1"/>
  <c r="N80" i="1"/>
  <c r="M80" i="1" s="1"/>
  <c r="L80" i="1"/>
  <c r="K80" i="1"/>
  <c r="O79" i="1"/>
  <c r="N79" i="1" s="1"/>
  <c r="L79" i="1"/>
  <c r="K79" i="1"/>
  <c r="O78" i="1"/>
  <c r="N78" i="1"/>
  <c r="M78" i="1" s="1"/>
  <c r="L78" i="1"/>
  <c r="K78" i="1"/>
  <c r="O77" i="1"/>
  <c r="N77" i="1" s="1"/>
  <c r="L77" i="1"/>
  <c r="K77" i="1"/>
  <c r="O76" i="1"/>
  <c r="N76" i="1"/>
  <c r="M76" i="1" s="1"/>
  <c r="L76" i="1"/>
  <c r="K76" i="1"/>
  <c r="O75" i="1"/>
  <c r="N75" i="1" s="1"/>
  <c r="L75" i="1"/>
  <c r="K75" i="1"/>
  <c r="O74" i="1"/>
  <c r="N74" i="1"/>
  <c r="M74" i="1" s="1"/>
  <c r="L74" i="1"/>
  <c r="K74" i="1"/>
  <c r="O73" i="1"/>
  <c r="N73" i="1" s="1"/>
  <c r="L73" i="1"/>
  <c r="K73" i="1"/>
  <c r="O72" i="1"/>
  <c r="N72" i="1"/>
  <c r="M72" i="1" s="1"/>
  <c r="L72" i="1"/>
  <c r="K72" i="1"/>
  <c r="O71" i="1"/>
  <c r="N71" i="1" s="1"/>
  <c r="L71" i="1"/>
  <c r="K71" i="1"/>
  <c r="O70" i="1"/>
  <c r="N70" i="1"/>
  <c r="M70" i="1" s="1"/>
  <c r="L70" i="1"/>
  <c r="K70" i="1"/>
  <c r="O69" i="1"/>
  <c r="N69" i="1" s="1"/>
  <c r="L69" i="1"/>
  <c r="K69" i="1"/>
  <c r="O68" i="1"/>
  <c r="N68" i="1"/>
  <c r="M68" i="1" s="1"/>
  <c r="L68" i="1"/>
  <c r="K68" i="1"/>
  <c r="O67" i="1"/>
  <c r="N67" i="1" s="1"/>
  <c r="L67" i="1"/>
  <c r="K67" i="1"/>
  <c r="O66" i="1"/>
  <c r="N66" i="1"/>
  <c r="M66" i="1" s="1"/>
  <c r="L66" i="1"/>
  <c r="K66" i="1"/>
  <c r="O65" i="1"/>
  <c r="N65" i="1" s="1"/>
  <c r="L65" i="1"/>
  <c r="K65" i="1"/>
  <c r="O64" i="1"/>
  <c r="N64" i="1"/>
  <c r="M64" i="1" s="1"/>
  <c r="L64" i="1"/>
  <c r="K64" i="1"/>
  <c r="O63" i="1"/>
  <c r="N63" i="1" s="1"/>
  <c r="L63" i="1"/>
  <c r="K63" i="1"/>
  <c r="O62" i="1"/>
  <c r="N62" i="1"/>
  <c r="M62" i="1" s="1"/>
  <c r="L62" i="1"/>
  <c r="K62" i="1"/>
  <c r="O61" i="1"/>
  <c r="N61" i="1" s="1"/>
  <c r="L61" i="1"/>
  <c r="K61" i="1"/>
  <c r="O60" i="1"/>
  <c r="N60" i="1"/>
  <c r="M60" i="1" s="1"/>
  <c r="L60" i="1"/>
  <c r="K60" i="1"/>
  <c r="O59" i="1"/>
  <c r="N59" i="1" s="1"/>
  <c r="L59" i="1"/>
  <c r="K59" i="1"/>
  <c r="O58" i="1"/>
  <c r="N58" i="1"/>
  <c r="M58" i="1" s="1"/>
  <c r="L58" i="1"/>
  <c r="K58" i="1"/>
  <c r="O57" i="1"/>
  <c r="N57" i="1" s="1"/>
  <c r="L57" i="1"/>
  <c r="K57" i="1"/>
  <c r="O56" i="1"/>
  <c r="N56" i="1"/>
  <c r="M56" i="1" s="1"/>
  <c r="L56" i="1"/>
  <c r="K56" i="1"/>
  <c r="O55" i="1"/>
  <c r="N55" i="1" s="1"/>
  <c r="L55" i="1"/>
  <c r="K55" i="1"/>
  <c r="O54" i="1"/>
  <c r="N54" i="1"/>
  <c r="M54" i="1" s="1"/>
  <c r="L54" i="1"/>
  <c r="K54" i="1"/>
  <c r="O53" i="1"/>
  <c r="N53" i="1" s="1"/>
  <c r="L53" i="1"/>
  <c r="K53" i="1"/>
  <c r="O52" i="1"/>
  <c r="N52" i="1"/>
  <c r="M52" i="1" s="1"/>
  <c r="L52" i="1"/>
  <c r="K52" i="1"/>
  <c r="O51" i="1"/>
  <c r="N51" i="1" s="1"/>
  <c r="L51" i="1"/>
  <c r="K51" i="1"/>
  <c r="O50" i="1"/>
  <c r="N50" i="1"/>
  <c r="M50" i="1" s="1"/>
  <c r="L50" i="1"/>
  <c r="K50" i="1"/>
  <c r="O49" i="1"/>
  <c r="N49" i="1" s="1"/>
  <c r="L49" i="1"/>
  <c r="K49" i="1"/>
  <c r="O48" i="1"/>
  <c r="N48" i="1"/>
  <c r="M48" i="1" s="1"/>
  <c r="L48" i="1"/>
  <c r="K48" i="1"/>
  <c r="O47" i="1"/>
  <c r="N47" i="1" s="1"/>
  <c r="L47" i="1"/>
  <c r="K47" i="1"/>
  <c r="O46" i="1"/>
  <c r="N46" i="1"/>
  <c r="M46" i="1" s="1"/>
  <c r="L46" i="1"/>
  <c r="K46" i="1"/>
  <c r="O45" i="1"/>
  <c r="N45" i="1" s="1"/>
  <c r="L45" i="1"/>
  <c r="K45" i="1"/>
  <c r="O44" i="1"/>
  <c r="N44" i="1"/>
  <c r="M44" i="1" s="1"/>
  <c r="L44" i="1"/>
  <c r="K44" i="1"/>
  <c r="O43" i="1"/>
  <c r="N43" i="1" s="1"/>
  <c r="L43" i="1"/>
  <c r="K43" i="1"/>
  <c r="O42" i="1"/>
  <c r="N42" i="1"/>
  <c r="M42" i="1" s="1"/>
  <c r="L42" i="1"/>
  <c r="K42" i="1"/>
  <c r="O41" i="1"/>
  <c r="N41" i="1" s="1"/>
  <c r="L41" i="1"/>
  <c r="K41" i="1"/>
  <c r="O40" i="1"/>
  <c r="N40" i="1"/>
  <c r="M40" i="1" s="1"/>
  <c r="K40" i="1"/>
  <c r="L40" i="1" s="1"/>
  <c r="O39" i="1"/>
  <c r="N39" i="1" s="1"/>
  <c r="L39" i="1"/>
  <c r="K39" i="1"/>
  <c r="O38" i="1"/>
  <c r="N38" i="1"/>
  <c r="M38" i="1" s="1"/>
  <c r="L38" i="1"/>
  <c r="K38" i="1"/>
  <c r="O37" i="1"/>
  <c r="N37" i="1" s="1"/>
  <c r="L37" i="1"/>
  <c r="K37" i="1"/>
  <c r="O36" i="1"/>
  <c r="N36" i="1"/>
  <c r="M36" i="1" s="1"/>
  <c r="K36" i="1"/>
  <c r="L36" i="1" s="1"/>
  <c r="O35" i="1"/>
  <c r="N35" i="1" s="1"/>
  <c r="L35" i="1"/>
  <c r="K35" i="1"/>
  <c r="O34" i="1"/>
  <c r="N34" i="1"/>
  <c r="M34" i="1" s="1"/>
  <c r="K34" i="1"/>
  <c r="L34" i="1" s="1"/>
  <c r="O33" i="1"/>
  <c r="N33" i="1" s="1"/>
  <c r="L33" i="1"/>
  <c r="K33" i="1"/>
  <c r="O32" i="1"/>
  <c r="N32" i="1"/>
  <c r="M32" i="1" s="1"/>
  <c r="K32" i="1"/>
  <c r="L32" i="1" s="1"/>
  <c r="O31" i="1"/>
  <c r="N31" i="1" s="1"/>
  <c r="L31" i="1"/>
  <c r="K31" i="1"/>
  <c r="O30" i="1"/>
  <c r="M30" i="1" s="1"/>
  <c r="N30" i="1"/>
  <c r="K30" i="1"/>
  <c r="L30" i="1" s="1"/>
  <c r="O29" i="1"/>
  <c r="N29" i="1" s="1"/>
  <c r="L29" i="1"/>
  <c r="K29" i="1"/>
  <c r="O28" i="1"/>
  <c r="M28" i="1" s="1"/>
  <c r="N28" i="1"/>
  <c r="K28" i="1"/>
  <c r="L28" i="1" s="1"/>
  <c r="O27" i="1"/>
  <c r="N27" i="1" s="1"/>
  <c r="L27" i="1"/>
  <c r="K27" i="1"/>
  <c r="O26" i="1"/>
  <c r="M26" i="1" s="1"/>
  <c r="N26" i="1"/>
  <c r="K26" i="1"/>
  <c r="L26" i="1" s="1"/>
  <c r="O25" i="1"/>
  <c r="N25" i="1" s="1"/>
  <c r="L25" i="1"/>
  <c r="K25" i="1"/>
  <c r="O24" i="1"/>
  <c r="M24" i="1" s="1"/>
  <c r="N24" i="1"/>
  <c r="K24" i="1"/>
  <c r="L24" i="1" s="1"/>
  <c r="O23" i="1"/>
  <c r="N23" i="1" s="1"/>
  <c r="L23" i="1"/>
  <c r="K23" i="1"/>
  <c r="O22" i="1"/>
  <c r="M22" i="1" s="1"/>
  <c r="N22" i="1"/>
  <c r="K22" i="1"/>
  <c r="L22" i="1" s="1"/>
  <c r="O21" i="1"/>
  <c r="N21" i="1" s="1"/>
  <c r="L21" i="1"/>
  <c r="K21" i="1"/>
  <c r="O20" i="1"/>
  <c r="M20" i="1" s="1"/>
  <c r="N20" i="1"/>
  <c r="K20" i="1"/>
  <c r="L20" i="1" s="1"/>
  <c r="O19" i="1"/>
  <c r="N19" i="1" s="1"/>
  <c r="L19" i="1"/>
  <c r="K19" i="1"/>
  <c r="O18" i="1"/>
  <c r="M18" i="1" s="1"/>
  <c r="N18" i="1"/>
  <c r="K18" i="1"/>
  <c r="L18" i="1" s="1"/>
  <c r="O17" i="1"/>
  <c r="N17" i="1" s="1"/>
  <c r="L17" i="1"/>
  <c r="K17" i="1"/>
  <c r="O16" i="1"/>
  <c r="M16" i="1" s="1"/>
  <c r="N16" i="1"/>
  <c r="K16" i="1"/>
  <c r="L16" i="1" s="1"/>
  <c r="O15" i="1"/>
  <c r="N15" i="1" s="1"/>
  <c r="L15" i="1"/>
  <c r="K15" i="1"/>
  <c r="O14" i="1"/>
  <c r="M14" i="1" s="1"/>
  <c r="N14" i="1"/>
  <c r="K14" i="1"/>
  <c r="L14" i="1" s="1"/>
  <c r="O13" i="1"/>
  <c r="N13" i="1" s="1"/>
  <c r="L13" i="1"/>
  <c r="K13" i="1"/>
  <c r="O12" i="1"/>
  <c r="M12" i="1" s="1"/>
  <c r="N12" i="1"/>
  <c r="K12" i="1"/>
  <c r="L12" i="1" s="1"/>
  <c r="O11" i="1"/>
  <c r="N11" i="1" s="1"/>
  <c r="L11" i="1"/>
  <c r="K11" i="1"/>
  <c r="O10" i="1"/>
  <c r="M10" i="1" s="1"/>
  <c r="N10" i="1"/>
  <c r="K10" i="1"/>
  <c r="L10" i="1" s="1"/>
  <c r="O9" i="1"/>
  <c r="N9" i="1" s="1"/>
  <c r="L9" i="1"/>
  <c r="K9" i="1"/>
  <c r="O8" i="1"/>
  <c r="M8" i="1" s="1"/>
  <c r="N8" i="1"/>
  <c r="K8" i="1"/>
  <c r="L8" i="1" s="1"/>
  <c r="S7" i="1"/>
  <c r="S8" i="1" s="1"/>
  <c r="O7" i="1"/>
  <c r="N7" i="1" s="1"/>
  <c r="L7" i="1"/>
  <c r="K7" i="1"/>
  <c r="O6" i="1"/>
  <c r="O118" i="1" s="1"/>
  <c r="K6" i="1"/>
  <c r="L6" i="1" s="1"/>
  <c r="S9" i="1" l="1"/>
  <c r="S10" i="1"/>
  <c r="N6" i="1"/>
  <c r="N118" i="1" s="1"/>
  <c r="M7" i="1"/>
  <c r="M9" i="1"/>
  <c r="M11" i="1"/>
  <c r="M13" i="1"/>
  <c r="M15" i="1"/>
  <c r="M17" i="1"/>
  <c r="M19" i="1"/>
  <c r="M21" i="1"/>
  <c r="M23" i="1"/>
  <c r="M25" i="1"/>
  <c r="M27" i="1"/>
  <c r="M29" i="1"/>
  <c r="M31" i="1"/>
  <c r="M33" i="1"/>
  <c r="M35" i="1"/>
  <c r="M37" i="1"/>
  <c r="M39" i="1"/>
  <c r="M41" i="1"/>
  <c r="M43" i="1"/>
  <c r="M45" i="1"/>
  <c r="M47" i="1"/>
  <c r="M49" i="1"/>
  <c r="M51" i="1"/>
  <c r="M53" i="1"/>
  <c r="M55" i="1"/>
  <c r="M57" i="1"/>
  <c r="M59" i="1"/>
  <c r="M61" i="1"/>
  <c r="M63" i="1"/>
  <c r="M65" i="1"/>
  <c r="M67" i="1"/>
  <c r="M69" i="1"/>
  <c r="M7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7" i="1"/>
  <c r="S13" i="1" l="1"/>
  <c r="S11" i="1"/>
  <c r="S14" i="1"/>
  <c r="S12" i="1"/>
  <c r="M6" i="1"/>
  <c r="M118" i="1" s="1"/>
  <c r="S21" i="1" l="1"/>
  <c r="S19" i="1"/>
  <c r="S17" i="1"/>
  <c r="S15" i="1"/>
  <c r="S22" i="1"/>
  <c r="S20" i="1"/>
  <c r="S18" i="1"/>
  <c r="S16" i="1"/>
  <c r="S117" i="1" l="1"/>
  <c r="S115" i="1"/>
  <c r="S113" i="1"/>
  <c r="S111" i="1"/>
  <c r="S109" i="1"/>
  <c r="S107" i="1"/>
  <c r="S105" i="1"/>
  <c r="S103" i="1"/>
  <c r="S101" i="1"/>
  <c r="S99" i="1"/>
  <c r="S97" i="1"/>
  <c r="S95" i="1"/>
  <c r="S93" i="1"/>
  <c r="S91" i="1"/>
  <c r="S89" i="1"/>
  <c r="S87" i="1"/>
  <c r="S85" i="1"/>
  <c r="S83" i="1"/>
  <c r="S81" i="1"/>
  <c r="S79" i="1"/>
  <c r="S77" i="1"/>
  <c r="S75" i="1"/>
  <c r="S73" i="1"/>
  <c r="S71" i="1"/>
  <c r="S69" i="1"/>
  <c r="S67" i="1"/>
  <c r="S65" i="1"/>
  <c r="S63" i="1"/>
  <c r="S61" i="1"/>
  <c r="S59" i="1"/>
  <c r="S57" i="1"/>
  <c r="S55" i="1"/>
  <c r="S53" i="1"/>
  <c r="S51" i="1"/>
  <c r="S49" i="1"/>
  <c r="S47" i="1"/>
  <c r="S45" i="1"/>
  <c r="S43" i="1"/>
  <c r="S41" i="1"/>
  <c r="S39" i="1"/>
  <c r="S37" i="1"/>
  <c r="S35" i="1"/>
  <c r="S33" i="1"/>
  <c r="S31" i="1"/>
  <c r="S29" i="1"/>
  <c r="S27" i="1"/>
  <c r="S25" i="1"/>
  <c r="S23" i="1"/>
  <c r="S116" i="1"/>
  <c r="S114" i="1"/>
  <c r="S112" i="1"/>
  <c r="S110" i="1"/>
  <c r="S108" i="1"/>
  <c r="S106" i="1"/>
  <c r="S104" i="1"/>
  <c r="S102" i="1"/>
  <c r="S100" i="1"/>
  <c r="S98" i="1"/>
  <c r="S96" i="1"/>
  <c r="S94" i="1"/>
  <c r="S92" i="1"/>
  <c r="S90" i="1"/>
  <c r="S88" i="1"/>
  <c r="S86" i="1"/>
  <c r="S84" i="1"/>
  <c r="S82" i="1"/>
  <c r="S80" i="1"/>
  <c r="S78" i="1"/>
  <c r="S76" i="1"/>
  <c r="S74" i="1"/>
  <c r="S72" i="1"/>
  <c r="S70" i="1"/>
  <c r="S68" i="1"/>
  <c r="S66" i="1"/>
  <c r="S64" i="1"/>
  <c r="S62" i="1"/>
  <c r="S60" i="1"/>
  <c r="S58" i="1"/>
  <c r="S56" i="1"/>
  <c r="S54" i="1"/>
  <c r="S52" i="1"/>
  <c r="S50" i="1"/>
  <c r="S48" i="1"/>
  <c r="S46" i="1"/>
  <c r="S44" i="1"/>
  <c r="S42" i="1"/>
  <c r="S40" i="1"/>
  <c r="S38" i="1"/>
  <c r="S36" i="1"/>
  <c r="S34" i="1"/>
  <c r="S32" i="1"/>
  <c r="S30" i="1"/>
  <c r="S28" i="1"/>
  <c r="S26" i="1"/>
  <c r="S24" i="1"/>
</calcChain>
</file>

<file path=xl/sharedStrings.xml><?xml version="1.0" encoding="utf-8"?>
<sst xmlns="http://schemas.openxmlformats.org/spreadsheetml/2006/main" count="693" uniqueCount="504">
  <si>
    <t xml:space="preserve">Załącznik nr 6 do 4WOG-1200.2712.28.2026 </t>
  </si>
  <si>
    <t>formularz cenowy dla części 1</t>
  </si>
  <si>
    <t>LEKI</t>
  </si>
  <si>
    <t>L.p.</t>
  </si>
  <si>
    <t>Nazwa polska</t>
  </si>
  <si>
    <t>Nazwa międzynarodowa</t>
  </si>
  <si>
    <t>Postać</t>
  </si>
  <si>
    <t>Dawka/skład</t>
  </si>
  <si>
    <t>Opakowanie</t>
  </si>
  <si>
    <t>Nazwa handlowa preparatu proponowanego</t>
  </si>
  <si>
    <t>Ilość</t>
  </si>
  <si>
    <t>Cena jednostkowa netto</t>
  </si>
  <si>
    <t>VAT %</t>
  </si>
  <si>
    <t>Wartość jednostkowa podatku VAT</t>
  </si>
  <si>
    <t>Wartość jednostkowa Netto</t>
  </si>
  <si>
    <t>Wartość Netto (kol.8 * kol. 9)</t>
  </si>
  <si>
    <t>Wartość podatku VAT</t>
  </si>
  <si>
    <t>Wartość Brutto (kol. 13 + kol.14)</t>
  </si>
  <si>
    <t>UWAGI</t>
  </si>
  <si>
    <t>Równoważność</t>
  </si>
  <si>
    <t>acetylocysteina</t>
  </si>
  <si>
    <t>acetylocysteinum</t>
  </si>
  <si>
    <t>tabl. musujące</t>
  </si>
  <si>
    <t>600 mg</t>
  </si>
  <si>
    <t>10 tabl.</t>
  </si>
  <si>
    <t>ACC optima</t>
  </si>
  <si>
    <t>lub produkt równoważny przez co rozumie się produkt o tym samym składzie chemicznym i działaniu</t>
  </si>
  <si>
    <t>deksrometorfan</t>
  </si>
  <si>
    <t>dextromethorphanum</t>
  </si>
  <si>
    <t>tabl.</t>
  </si>
  <si>
    <t>15 mg</t>
  </si>
  <si>
    <t>Acodin</t>
  </si>
  <si>
    <t>adrenalina</t>
  </si>
  <si>
    <t>adrenalinum</t>
  </si>
  <si>
    <t>roztwór do wstrzyknięć</t>
  </si>
  <si>
    <t>1mg/ml</t>
  </si>
  <si>
    <t>10 amp.1ml</t>
  </si>
  <si>
    <t>Adrenalina 0,1%</t>
  </si>
  <si>
    <t>alantoina+dekspantenol</t>
  </si>
  <si>
    <t>allantoine + dexpanthenol</t>
  </si>
  <si>
    <t> krem</t>
  </si>
  <si>
    <t> 100 g zawiera: 2 g alantoiny, 5 g dekspantenolu</t>
  </si>
  <si>
    <t xml:space="preserve"> 35 g </t>
  </si>
  <si>
    <t>Alantan PLUS</t>
  </si>
  <si>
    <t>glin(octanowinian glinu)</t>
  </si>
  <si>
    <t>aluminium acetortras</t>
  </si>
  <si>
    <t>żel</t>
  </si>
  <si>
    <t>0,01g/g (1%)</t>
  </si>
  <si>
    <t>75g</t>
  </si>
  <si>
    <t>Altacet żel</t>
  </si>
  <si>
    <t>paracetamol</t>
  </si>
  <si>
    <t>paracetamolum</t>
  </si>
  <si>
    <t>500 mg</t>
  </si>
  <si>
    <t>50 tabl.</t>
  </si>
  <si>
    <t>Apap</t>
  </si>
  <si>
    <t>sulfatiazol9sól srebrowa)</t>
  </si>
  <si>
    <t>sulfatiazolum</t>
  </si>
  <si>
    <t>krem</t>
  </si>
  <si>
    <t>20 mg/g 2%</t>
  </si>
  <si>
    <t>40 g</t>
  </si>
  <si>
    <t>Argosulfan</t>
  </si>
  <si>
    <t>woda do wstrzyknięć</t>
  </si>
  <si>
    <t xml:space="preserve"> aqua pro iniectione</t>
  </si>
  <si>
    <t> 5 ml</t>
  </si>
  <si>
    <t> 100 amp. polietylen</t>
  </si>
  <si>
    <t>Aqua pro inj.</t>
  </si>
  <si>
    <t>wodoroasparginian magnezu+wodoroasparginian potasu</t>
  </si>
  <si>
    <t>kalii hydroasparlas. magnesii hydroaspartas</t>
  </si>
  <si>
    <t>17 mg Mg + 54 mg K</t>
  </si>
  <si>
    <t>Aspargin</t>
  </si>
  <si>
    <t>kwas acetylosalicylowy</t>
  </si>
  <si>
    <t>acidum acetylsalicylicum tabl.</t>
  </si>
  <si>
    <t>10 szt.</t>
  </si>
  <si>
    <t>Aspirin</t>
  </si>
  <si>
    <t>siarczan atropiny</t>
  </si>
  <si>
    <t>Atropini sulphas</t>
  </si>
  <si>
    <t xml:space="preserve">Atropinum sulfuricum </t>
  </si>
  <si>
    <t>amoksycylina + kwas klawulanowy</t>
  </si>
  <si>
    <t>amoxicillinum, acidum clavulanicum</t>
  </si>
  <si>
    <t>tabl. o przedłużanym uwalnianiu</t>
  </si>
  <si>
    <t>1000mg+52,5mg</t>
  </si>
  <si>
    <t>28 tabl.</t>
  </si>
  <si>
    <t>Augmentin SR</t>
  </si>
  <si>
    <t>winian metoprololu</t>
  </si>
  <si>
    <t>metoprolol</t>
  </si>
  <si>
    <t>roztwór do wstrzykiwań</t>
  </si>
  <si>
    <t>1 mg/ml</t>
  </si>
  <si>
    <t>5 amp 5 ml</t>
  </si>
  <si>
    <t>Betaloc</t>
  </si>
  <si>
    <t>bross</t>
  </si>
  <si>
    <t>nie dotyczy</t>
  </si>
  <si>
    <t>aerozol</t>
  </si>
  <si>
    <t>NN-dietylo-m-toluamid 15g/100g</t>
  </si>
  <si>
    <t>90ml</t>
  </si>
  <si>
    <t>Bross spray na komary</t>
  </si>
  <si>
    <t>chlorek wapnia</t>
  </si>
  <si>
    <t>calcii chloridum</t>
  </si>
  <si>
    <t>100mg/ml</t>
  </si>
  <si>
    <t>10amp. 10 ml</t>
  </si>
  <si>
    <t xml:space="preserve">Calcium chloratum inj. 10% </t>
  </si>
  <si>
    <t>laktoglukonian wapnia, węglan wapnia</t>
  </si>
  <si>
    <t>calcii glubionas, calcii carbonas</t>
  </si>
  <si>
    <t>500mg Ca</t>
  </si>
  <si>
    <t>20 tabl.</t>
  </si>
  <si>
    <t>Calcium Forte</t>
  </si>
  <si>
    <t>captopril</t>
  </si>
  <si>
    <t>captoprilum</t>
  </si>
  <si>
    <t>25 mg</t>
  </si>
  <si>
    <t>30 tabl.</t>
  </si>
  <si>
    <t>Captopril</t>
  </si>
  <si>
    <t>12,5 mg</t>
  </si>
  <si>
    <t>węgiel aktywowany</t>
  </si>
  <si>
    <t>carbo medicinalis</t>
  </si>
  <si>
    <t>300 mg</t>
  </si>
  <si>
    <t xml:space="preserve">Carbo medicinalis   </t>
  </si>
  <si>
    <t xml:space="preserve">salicylan choliny </t>
  </si>
  <si>
    <t>choline salicylate</t>
  </si>
  <si>
    <t>0,15g</t>
  </si>
  <si>
    <t>16 tabl.</t>
  </si>
  <si>
    <t xml:space="preserve">Cholinex </t>
  </si>
  <si>
    <t>klemastyna</t>
  </si>
  <si>
    <t>clemastinum</t>
  </si>
  <si>
    <t>2mg/2ml</t>
  </si>
  <si>
    <t xml:space="preserve">5 amp. </t>
  </si>
  <si>
    <t>Clemastinum</t>
  </si>
  <si>
    <t>klindamycyna</t>
  </si>
  <si>
    <t>clindamycin</t>
  </si>
  <si>
    <t> tabl. powl.</t>
  </si>
  <si>
    <t> 0,3 g</t>
  </si>
  <si>
    <t> 16 tabl.</t>
  </si>
  <si>
    <t>Clindamycin</t>
  </si>
  <si>
    <t>chlorowodorek amiodaronu</t>
  </si>
  <si>
    <t>amiodaroni hydrochloridum</t>
  </si>
  <si>
    <t>150 mg/ 3 ml</t>
  </si>
  <si>
    <t>6amp. 3ml</t>
  </si>
  <si>
    <t>Cordarone</t>
  </si>
  <si>
    <t>hydrocortyzon</t>
  </si>
  <si>
    <t xml:space="preserve"> hydrocortisonum</t>
  </si>
  <si>
    <t>100 mg</t>
  </si>
  <si>
    <t>5 fiolek + rozpuszczalnik</t>
  </si>
  <si>
    <t xml:space="preserve">Corhydron </t>
  </si>
  <si>
    <t>mikonazol azotanu</t>
  </si>
  <si>
    <t>miconazoli nitras</t>
  </si>
  <si>
    <t>puder leczniczy</t>
  </si>
  <si>
    <t>20mg/g</t>
  </si>
  <si>
    <t>20g</t>
  </si>
  <si>
    <t>Daktarin</t>
  </si>
  <si>
    <t>chloramfenikol</t>
  </si>
  <si>
    <t>chloramphenicolum</t>
  </si>
  <si>
    <t>maść</t>
  </si>
  <si>
    <t>5g</t>
  </si>
  <si>
    <t>Detreomycyna</t>
  </si>
  <si>
    <t>deksametazon</t>
  </si>
  <si>
    <t>dexamethasoni natrii phosphas</t>
  </si>
  <si>
    <t>8 mg/2 ml</t>
  </si>
  <si>
    <t>10 amp.2ml</t>
  </si>
  <si>
    <t>Dexaven</t>
  </si>
  <si>
    <t>sól sodowa diklofenaku</t>
  </si>
  <si>
    <t>diclofenacum natricum</t>
  </si>
  <si>
    <t> tabl. powl. dojelitowe</t>
  </si>
  <si>
    <t>50 mg</t>
  </si>
  <si>
    <t> 30 tabl.</t>
  </si>
  <si>
    <t>Diclac</t>
  </si>
  <si>
    <t>dopamina</t>
  </si>
  <si>
    <t>dopaminum hydrochloricum</t>
  </si>
  <si>
    <t>roztwór do infuzji</t>
  </si>
  <si>
    <t>40mg/ml</t>
  </si>
  <si>
    <t>10 amp. 5ml</t>
  </si>
  <si>
    <t>Dopaminum Hydrochloricum  4%</t>
  </si>
  <si>
    <t>doksycyklina</t>
  </si>
  <si>
    <t>doxycyclinum</t>
  </si>
  <si>
    <t>kapsułki</t>
  </si>
  <si>
    <t>10 kaps.</t>
  </si>
  <si>
    <t>Doxycyclinum</t>
  </si>
  <si>
    <t>amoksycylina</t>
  </si>
  <si>
    <t>amoxicillinum</t>
  </si>
  <si>
    <t>tabletki</t>
  </si>
  <si>
    <t>1g</t>
  </si>
  <si>
    <t>20 szt.</t>
  </si>
  <si>
    <t>Duomox</t>
  </si>
  <si>
    <t>diklofenak sodowy</t>
  </si>
  <si>
    <t>0,01g/g</t>
  </si>
  <si>
    <t>60 g</t>
  </si>
  <si>
    <t>Felogel</t>
  </si>
  <si>
    <t>mateinian dimetindenu</t>
  </si>
  <si>
    <t>dimetindeni maleas</t>
  </si>
  <si>
    <t>1mg/g</t>
  </si>
  <si>
    <t>30 g</t>
  </si>
  <si>
    <t>Fenistil</t>
  </si>
  <si>
    <t>kwas askorbinowy + paracetamol + feniramina</t>
  </si>
  <si>
    <t>paracetamolum, pheniramini maleas, acidum ascorbicum</t>
  </si>
  <si>
    <t>granulat do sporządzania roztworu doustnego</t>
  </si>
  <si>
    <t>500 mg+200 mg+25 mg</t>
  </si>
  <si>
    <t>12 saszetek</t>
  </si>
  <si>
    <t>Fervex</t>
  </si>
  <si>
    <t>bromoheksyna</t>
  </si>
  <si>
    <t>bromohexine hydrochloride</t>
  </si>
  <si>
    <t>0,008g</t>
  </si>
  <si>
    <t>Flegamina</t>
  </si>
  <si>
    <t>furosemid</t>
  </si>
  <si>
    <t>furosemidum</t>
  </si>
  <si>
    <t>10 mg/ml</t>
  </si>
  <si>
    <t>5 amp. 2ml</t>
  </si>
  <si>
    <t>Furosemidum</t>
  </si>
  <si>
    <t>glukoza</t>
  </si>
  <si>
    <t>glucosum</t>
  </si>
  <si>
    <t>50mg/ml(5%)</t>
  </si>
  <si>
    <t>500 ml</t>
  </si>
  <si>
    <t>Glucosum</t>
  </si>
  <si>
    <t>200mg/ml (20%)</t>
  </si>
  <si>
    <t>500ml</t>
  </si>
  <si>
    <t>roztwór do infuzji w worku</t>
  </si>
  <si>
    <t>400 mg/ml (40%)</t>
  </si>
  <si>
    <t>10 amp. 10 ml</t>
  </si>
  <si>
    <t>10 amp. 10ml</t>
  </si>
  <si>
    <t xml:space="preserve">Glucosum </t>
  </si>
  <si>
    <t> roztwór do infuzji</t>
  </si>
  <si>
    <t>100 mg/ml (10%)</t>
  </si>
  <si>
    <t> 500 ml</t>
  </si>
  <si>
    <t>glukoza + sód (chlorek sodu)</t>
  </si>
  <si>
    <t>glucosum+natrium chloratum</t>
  </si>
  <si>
    <t>(33,3mg+3 mg)/ml</t>
  </si>
  <si>
    <t xml:space="preserve">Glucosum 5% et Natrium Chloratum 0,9% 2:1 </t>
  </si>
  <si>
    <t>deksomatofran+ paracetamol +pseudoefedryna</t>
  </si>
  <si>
    <t>325mg+30mg+10mg</t>
  </si>
  <si>
    <t>24tabl.</t>
  </si>
  <si>
    <t>Gripex</t>
  </si>
  <si>
    <t>bromowodorek dekstrometorfanu, chlorowodorek pseutoefedryny, paracetamol</t>
  </si>
  <si>
    <t>paracetamolum, pseudoephedrini hydrochloridum, dextromethorphani hydrobromidum</t>
  </si>
  <si>
    <t>500mg + 15mg + 30mg</t>
  </si>
  <si>
    <t>Gripex Max</t>
  </si>
  <si>
    <t>hydrokortyzon</t>
  </si>
  <si>
    <t>hydrocortisoni acetas</t>
  </si>
  <si>
    <t>10 mg/g krem</t>
  </si>
  <si>
    <t xml:space="preserve">15g </t>
  </si>
  <si>
    <t>Hydrocortisonum</t>
  </si>
  <si>
    <t>hydroksyzyna</t>
  </si>
  <si>
    <t>hydroxyzinum</t>
  </si>
  <si>
    <t>syrop</t>
  </si>
  <si>
    <t>2mg/ml</t>
  </si>
  <si>
    <t>200 ml</t>
  </si>
  <si>
    <t>Hydroxyzinum</t>
  </si>
  <si>
    <t>hydrokzyzyna</t>
  </si>
  <si>
    <t>10 mg</t>
  </si>
  <si>
    <t>roztwor do wstrzykiwan</t>
  </si>
  <si>
    <t>100mg/2ml</t>
  </si>
  <si>
    <t>ibuprofen</t>
  </si>
  <si>
    <t>ibuprofenum</t>
  </si>
  <si>
    <t>200 mg</t>
  </si>
  <si>
    <t>Ibuprom</t>
  </si>
  <si>
    <t>ibuprofen + pseudoefedruna</t>
  </si>
  <si>
    <t>ibuprofenum +pseudoefedrynum</t>
  </si>
  <si>
    <t>200 mg+30 mg</t>
  </si>
  <si>
    <t>12 tabl.</t>
  </si>
  <si>
    <t xml:space="preserve">Nurofen zatoki </t>
  </si>
  <si>
    <t>siarczan magnezu</t>
  </si>
  <si>
    <t>magnesium sulfate heptahydrous</t>
  </si>
  <si>
    <t>Inj. Magnesii Sulfurici</t>
  </si>
  <si>
    <t>płyn Ringera</t>
  </si>
  <si>
    <t xml:space="preserve">natrii chloridum + kalii chloridum +calcii chloridum hexahydricum </t>
  </si>
  <si>
    <t>(8,6 mg + 0,3mg + 0,48mg)/ml</t>
  </si>
  <si>
    <t>250 ml</t>
  </si>
  <si>
    <t xml:space="preserve">Injectio Solutionis Ringeri </t>
  </si>
  <si>
    <t>ketoprofen</t>
  </si>
  <si>
    <t>ketoprofenum</t>
  </si>
  <si>
    <t>25mg/g</t>
  </si>
  <si>
    <t>100g</t>
  </si>
  <si>
    <t>Ketonal</t>
  </si>
  <si>
    <t>roztwór do wstrzyknieć</t>
  </si>
  <si>
    <t>50mg/ml</t>
  </si>
  <si>
    <t>10amp./2ml</t>
  </si>
  <si>
    <t>100mg</t>
  </si>
  <si>
    <t>Ketonal forte</t>
  </si>
  <si>
    <t>krople żołądkowe</t>
  </si>
  <si>
    <t>preparat złożony</t>
  </si>
  <si>
    <t>krople doustne</t>
  </si>
  <si>
    <t>35g</t>
  </si>
  <si>
    <t>Krople żołądkowe</t>
  </si>
  <si>
    <t>chlorowodorek lidokainy</t>
  </si>
  <si>
    <t>lignocainum hydrochloricum</t>
  </si>
  <si>
    <t>20mg/ml</t>
  </si>
  <si>
    <t>10 amp. 2ml</t>
  </si>
  <si>
    <t>Lidocainum Hydrochloricum</t>
  </si>
  <si>
    <t>chlorowodorek loperamidu</t>
  </si>
  <si>
    <t>loperamidi hydrochloridum</t>
  </si>
  <si>
    <t>2 mg</t>
  </si>
  <si>
    <t xml:space="preserve">Loperamid </t>
  </si>
  <si>
    <t>asparaginian magnezu</t>
  </si>
  <si>
    <t>Magnesii lactas
+ Pyridoxini
hydrochloridum</t>
  </si>
  <si>
    <t> 1 tabl. zawiera: 0,47 g mleczanu magnezu (48 mg Mg2+), 5 mg pirydoksyny</t>
  </si>
  <si>
    <t> 50 tabl.</t>
  </si>
  <si>
    <t xml:space="preserve">Magvit B6 </t>
  </si>
  <si>
    <t>retinol</t>
  </si>
  <si>
    <t>retinol palmitas</t>
  </si>
  <si>
    <t> maść</t>
  </si>
  <si>
    <t> 800 j.m./g</t>
  </si>
  <si>
    <t> 25 g</t>
  </si>
  <si>
    <t xml:space="preserve">Maść ochronna z witaminą A </t>
  </si>
  <si>
    <t>chlorowodorek metoklopramidu</t>
  </si>
  <si>
    <t>metoclopramidum hydrochloridum</t>
  </si>
  <si>
    <t>10 mg/2 ml</t>
  </si>
  <si>
    <t>5 amp. 2 ml</t>
  </si>
  <si>
    <t>Metoclopramidum</t>
  </si>
  <si>
    <t>preparat na komary i kleszcze</t>
  </si>
  <si>
    <t>spray</t>
  </si>
  <si>
    <t>50g/l</t>
  </si>
  <si>
    <t xml:space="preserve"> 75 ml</t>
  </si>
  <si>
    <t>Mugga Spray STRONG 50% DEET na komary i kleszcze</t>
  </si>
  <si>
    <t xml:space="preserve">składniki mineralne + witaminy </t>
  </si>
  <si>
    <t>minerals + vitamins</t>
  </si>
  <si>
    <t>tabl. </t>
  </si>
  <si>
    <t> 90 tabl.</t>
  </si>
  <si>
    <t>Multivit+</t>
  </si>
  <si>
    <t>chlorowodorek naloksonu</t>
  </si>
  <si>
    <t>naloxonum hydrochloricum</t>
  </si>
  <si>
    <t>0,4 mg/ml</t>
  </si>
  <si>
    <t>10 amp. 1 ml</t>
  </si>
  <si>
    <t>Naloxonum Hydrochloricum WZF</t>
  </si>
  <si>
    <t>naproksen</t>
  </si>
  <si>
    <t>naproxen</t>
  </si>
  <si>
    <t> tabl.</t>
  </si>
  <si>
    <t> 0,25 g</t>
  </si>
  <si>
    <t xml:space="preserve">Naproxen </t>
  </si>
  <si>
    <t>wodorowęglan sodu</t>
  </si>
  <si>
    <t>natrium bicarbonicum</t>
  </si>
  <si>
    <t>84mg/ml</t>
  </si>
  <si>
    <t>10 amp. 20 ml</t>
  </si>
  <si>
    <t xml:space="preserve">Natrium bicarbonicum 8,4% </t>
  </si>
  <si>
    <t>chlorek sodu</t>
  </si>
  <si>
    <t>natrii chloridum</t>
  </si>
  <si>
    <t>rozpuszczalnik do sporządzania leków parenteralnych</t>
  </si>
  <si>
    <t>9mg/ml</t>
  </si>
  <si>
    <t xml:space="preserve"> 100 amp. 5 ml </t>
  </si>
  <si>
    <t xml:space="preserve">Natrium chlor. inj. 0.9% </t>
  </si>
  <si>
    <t xml:space="preserve">Natrium Chloratum 0,9% </t>
  </si>
  <si>
    <t>100 ml</t>
  </si>
  <si>
    <t>siarczan neomycyny</t>
  </si>
  <si>
    <t>neomycini sulphas</t>
  </si>
  <si>
    <t>16g</t>
  </si>
  <si>
    <t xml:space="preserve"> 30ml</t>
  </si>
  <si>
    <t>Neomycinum</t>
  </si>
  <si>
    <t>nifuroksazyd</t>
  </si>
  <si>
    <t>nifuroxazidum</t>
  </si>
  <si>
    <t> 24 tabl.</t>
  </si>
  <si>
    <t xml:space="preserve">Nifuroksazyd </t>
  </si>
  <si>
    <t>nimesulid</t>
  </si>
  <si>
    <t>nimesulidum</t>
  </si>
  <si>
    <t>gran. do sporz. zawiesiny</t>
  </si>
  <si>
    <t>100mg/2g</t>
  </si>
  <si>
    <t>30 saszetek</t>
  </si>
  <si>
    <t>Nimesil</t>
  </si>
  <si>
    <t>nitrogliceryna</t>
  </si>
  <si>
    <t xml:space="preserve">      glyceroli trinitras</t>
  </si>
  <si>
    <t> aerozol podjęzykowy</t>
  </si>
  <si>
    <t> 0,4 mg/dawkę</t>
  </si>
  <si>
    <t> 200 dawek (11 g)</t>
  </si>
  <si>
    <t>Nitromint aer. podjęzyk.</t>
  </si>
  <si>
    <t>chlorowodorek drotaweryny</t>
  </si>
  <si>
    <t>rotaverini hydrochloridum</t>
  </si>
  <si>
    <t>80 mg</t>
  </si>
  <si>
    <t>No-spa  forte</t>
  </si>
  <si>
    <t>No-spa amp.</t>
  </si>
  <si>
    <t>omeprazol</t>
  </si>
  <si>
    <t>Omeprazolum</t>
  </si>
  <si>
    <t>20 mg</t>
  </si>
  <si>
    <t>20 mg 28 kaps</t>
  </si>
  <si>
    <t>Omeprazolum 123ratio</t>
  </si>
  <si>
    <t>oktenidyna</t>
  </si>
  <si>
    <t>octenidine</t>
  </si>
  <si>
    <t>płyn</t>
  </si>
  <si>
    <t>100mg+2g/100g</t>
  </si>
  <si>
    <t xml:space="preserve"> 250ml</t>
  </si>
  <si>
    <t>Octenisept</t>
  </si>
  <si>
    <t>dekspantenol</t>
  </si>
  <si>
    <t>dexapenthanol</t>
  </si>
  <si>
    <t>46,3mg/g</t>
  </si>
  <si>
    <t>130 g</t>
  </si>
  <si>
    <t>Panthenol aerozol</t>
  </si>
  <si>
    <t>chlorowodorek papaweryny</t>
  </si>
  <si>
    <t>papaverini chydrochloridum</t>
  </si>
  <si>
    <t>10 amp. po 2 ml</t>
  </si>
  <si>
    <t>Papaverinum chydrochloricum</t>
  </si>
  <si>
    <t>10mg/ml</t>
  </si>
  <si>
    <t>10 fiol.100ml</t>
  </si>
  <si>
    <t>Paracetamol</t>
  </si>
  <si>
    <t>mezylan antazoliny</t>
  </si>
  <si>
    <t xml:space="preserve">antazolini mesylas </t>
  </si>
  <si>
    <t>10amp.2ml</t>
  </si>
  <si>
    <t>Phenazolinum</t>
  </si>
  <si>
    <t>HES</t>
  </si>
  <si>
    <t>poli(O-2-hydroksyetylo)skrobia (HES)</t>
  </si>
  <si>
    <t>60mg/ml</t>
  </si>
  <si>
    <t>Tetraspan 60mg/ml HES</t>
  </si>
  <si>
    <t>tietylperazyna</t>
  </si>
  <si>
    <t>thiethylperazine maleate</t>
  </si>
  <si>
    <t>rostw. do wstrz.</t>
  </si>
  <si>
    <t>6,5 mg/ml</t>
  </si>
  <si>
    <t>5 amp. 1ml</t>
  </si>
  <si>
    <t>Torecan</t>
  </si>
  <si>
    <t xml:space="preserve">hydrokortyzon + natamycyna + neomycyna </t>
  </si>
  <si>
    <t>hydrocortisone + natamycin + neomycin</t>
  </si>
  <si>
    <t>  1 g zawiera: 0,01 g natamycyny, 0,0035 g neomycyny, 0,01 g hydrokortyzonu</t>
  </si>
  <si>
    <t> 15 g</t>
  </si>
  <si>
    <t xml:space="preserve">Pimafucort  maść </t>
  </si>
  <si>
    <t>płyn fizjologiczny wieloelektrolitowy izotoniczny</t>
  </si>
  <si>
    <t>calcium chloride + magnesium chloride + potassium chloride + sodium acetate + sodium chloride + sodium citrate</t>
  </si>
  <si>
    <t xml:space="preserve">Płyn wieloel. fizj. izot. </t>
  </si>
  <si>
    <t>acidum acetylsalicylicum</t>
  </si>
  <si>
    <t xml:space="preserve">tabl. </t>
  </si>
  <si>
    <t>300mg</t>
  </si>
  <si>
    <t>Polopiryna</t>
  </si>
  <si>
    <t>sól sodowa metamizolu</t>
  </si>
  <si>
    <t>metamizole natricum</t>
  </si>
  <si>
    <t>0,5 g/ml</t>
  </si>
  <si>
    <t>5 amp 2ml</t>
  </si>
  <si>
    <t>Pyralgin</t>
  </si>
  <si>
    <t>Pyralginum</t>
  </si>
  <si>
    <t>mleczan etakrydyny</t>
  </si>
  <si>
    <t>ethacridini lactas</t>
  </si>
  <si>
    <t xml:space="preserve">Rivel żel </t>
  </si>
  <si>
    <t xml:space="preserve">kwas askorbinowy + rutozyd </t>
  </si>
  <si>
    <t>Rutosidum trihydricum
+ Acidum ascorbicum</t>
  </si>
  <si>
    <t> tabletki powlekane</t>
  </si>
  <si>
    <t>25 mg
+ 100 mg</t>
  </si>
  <si>
    <t>Rutinoscorbin</t>
  </si>
  <si>
    <t>Sól emska</t>
  </si>
  <si>
    <t>Sal ems factitium</t>
  </si>
  <si>
    <t>450mg</t>
  </si>
  <si>
    <t>40 szt.</t>
  </si>
  <si>
    <t>Sal ems factitium tab musujące</t>
  </si>
  <si>
    <t>salbutamol</t>
  </si>
  <si>
    <t>salbutamolum</t>
  </si>
  <si>
    <t>0,5mg/1ml</t>
  </si>
  <si>
    <t xml:space="preserve">Salbutamol  </t>
  </si>
  <si>
    <t>preparat do odkażania skóry</t>
  </si>
  <si>
    <t>350 ml</t>
  </si>
  <si>
    <t>Skinsept Pur</t>
  </si>
  <si>
    <t>smektyn dwuoktanościenny</t>
  </si>
  <si>
    <t>diosmectite</t>
  </si>
  <si>
    <t> proszek do sporz. zaw. doustnej</t>
  </si>
  <si>
    <t> 3 g</t>
  </si>
  <si>
    <t> 10 saszetek</t>
  </si>
  <si>
    <t>Smecta</t>
  </si>
  <si>
    <t>kwas salicylowy</t>
  </si>
  <si>
    <t>salicylic acid</t>
  </si>
  <si>
    <t>20mg/g (2%)</t>
  </si>
  <si>
    <t>Spirytus salicylowy</t>
  </si>
  <si>
    <t>sulfacetamid</t>
  </si>
  <si>
    <t>sulfacetamidum</t>
  </si>
  <si>
    <t>krople do oczu</t>
  </si>
  <si>
    <t>12 minimsów 0,5ml</t>
  </si>
  <si>
    <t xml:space="preserve">Sulfacetamidum </t>
  </si>
  <si>
    <t>tramal</t>
  </si>
  <si>
    <t>Tramadoli hydrochloridum</t>
  </si>
  <si>
    <t xml:space="preserve">Poltram 100 </t>
  </si>
  <si>
    <t>5 amp 1ml</t>
  </si>
  <si>
    <t xml:space="preserve">Poltram 50 </t>
  </si>
  <si>
    <t>teofilina</t>
  </si>
  <si>
    <t>theophillinum</t>
  </si>
  <si>
    <t>20 mg/ 10 ml</t>
  </si>
  <si>
    <t>5 amp. 10 ml</t>
  </si>
  <si>
    <t>Theospirex</t>
  </si>
  <si>
    <t>paracetamol chlorowodorek fenylefryny</t>
  </si>
  <si>
    <t>paracetamolum, phenylephrini hydlochloridum</t>
  </si>
  <si>
    <t>proszek do sporządzania roztworu doustnego</t>
  </si>
  <si>
    <t>650 mg+10 mg</t>
  </si>
  <si>
    <t>10 saszetek</t>
  </si>
  <si>
    <t>Theraflu Zatoki</t>
  </si>
  <si>
    <t>acidum salicilicum</t>
  </si>
  <si>
    <t>tabl</t>
  </si>
  <si>
    <t>75 mg</t>
  </si>
  <si>
    <t>60 tabl./op</t>
  </si>
  <si>
    <t>Acard</t>
  </si>
  <si>
    <t xml:space="preserve">heparyna </t>
  </si>
  <si>
    <t xml:space="preserve">heparinum </t>
  </si>
  <si>
    <t>8,5 mg/g (1000 j.m./g)</t>
  </si>
  <si>
    <t>Lioton</t>
  </si>
  <si>
    <t>kwas traneksamowy</t>
  </si>
  <si>
    <t>acidum tranexamicum</t>
  </si>
  <si>
    <t>100 mg/ml</t>
  </si>
  <si>
    <t>5 amp/op</t>
  </si>
  <si>
    <t>Exacyl</t>
  </si>
  <si>
    <t>0,1 mg/dawka</t>
  </si>
  <si>
    <t>200 dawek</t>
  </si>
  <si>
    <t>Ventolin</t>
  </si>
  <si>
    <t>kwas askorbinowy</t>
  </si>
  <si>
    <t>Acidum ascorbicum</t>
  </si>
  <si>
    <t xml:space="preserve">Vitaminum C  </t>
  </si>
  <si>
    <t>nadtlenek wodoru</t>
  </si>
  <si>
    <t>hydrogenii peroxidum</t>
  </si>
  <si>
    <t>0,03g/g (3%)</t>
  </si>
  <si>
    <t xml:space="preserve">Woda utleniona </t>
  </si>
  <si>
    <t>ksylometazolina</t>
  </si>
  <si>
    <t>xylometazoline</t>
  </si>
  <si>
    <t> krople do nosa</t>
  </si>
  <si>
    <t> 0,001 g/ml</t>
  </si>
  <si>
    <t> 10 ml</t>
  </si>
  <si>
    <t xml:space="preserve">Xylometazolin </t>
  </si>
  <si>
    <t>dichlorowodorek cetyryzyny</t>
  </si>
  <si>
    <t>cetirizini dihydrochloridum</t>
  </si>
  <si>
    <t>Zyrtec</t>
  </si>
  <si>
    <t>RAZEM:</t>
  </si>
  <si>
    <t>Wartość Netto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</si>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</sst>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5" formatCode="#,##0.00\ &quot;zł&quot;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name val="Arial"/>
      <family val="2"/>
      <charset val="238"/>
    </font>
    <font>
      <b/>
      <sz val="10"/>
      <color rgb="FF0D0D0D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vertical="center" wrapText="1"/>
    </xf>
    <xf numFmtId="9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7" xfId="1" applyNumberFormat="1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4" fontId="5" fillId="0" borderId="0" xfId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/>
    <xf numFmtId="0" fontId="3" fillId="0" borderId="0" xfId="0" applyFont="1" applyAlignment="1">
      <alignment horizontal="center"/>
    </xf>
    <xf numFmtId="44" fontId="3" fillId="0" borderId="0" xfId="1" applyFont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0" fontId="5" fillId="4" borderId="3" xfId="1" applyNumberFormat="1" applyFont="1" applyFill="1" applyBorder="1" applyAlignment="1">
      <alignment horizontal="center" vertical="center" wrapText="1"/>
    </xf>
    <xf numFmtId="2" fontId="5" fillId="5" borderId="3" xfId="1" applyNumberFormat="1" applyFont="1" applyFill="1" applyBorder="1" applyAlignment="1">
      <alignment horizontal="center" vertical="center" wrapText="1"/>
    </xf>
    <xf numFmtId="9" fontId="5" fillId="6" borderId="3" xfId="1" applyNumberFormat="1" applyFont="1" applyFill="1" applyBorder="1" applyAlignment="1">
      <alignment horizontal="center" vertical="center"/>
    </xf>
    <xf numFmtId="2" fontId="5" fillId="7" borderId="3" xfId="1" applyNumberFormat="1" applyFont="1" applyFill="1" applyBorder="1" applyAlignment="1">
      <alignment horizontal="center" vertical="center" wrapText="1"/>
    </xf>
    <xf numFmtId="2" fontId="5" fillId="7" borderId="4" xfId="1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2" fontId="5" fillId="5" borderId="5" xfId="1" applyNumberFormat="1" applyFont="1" applyFill="1" applyBorder="1" applyAlignment="1">
      <alignment horizontal="center" vertical="center"/>
    </xf>
    <xf numFmtId="2" fontId="5" fillId="5" borderId="5" xfId="1" applyNumberFormat="1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165" fontId="5" fillId="8" borderId="5" xfId="0" applyNumberFormat="1" applyFont="1" applyFill="1" applyBorder="1" applyAlignment="1">
      <alignment horizontal="center" vertical="center" wrapText="1"/>
    </xf>
    <xf numFmtId="0" fontId="7" fillId="0" borderId="5" xfId="0" applyFont="1" applyBorder="1"/>
    <xf numFmtId="9" fontId="5" fillId="0" borderId="5" xfId="0" applyNumberFormat="1" applyFont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0" fontId="5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vertical="center" wrapText="1"/>
    </xf>
    <xf numFmtId="2" fontId="3" fillId="0" borderId="5" xfId="1" applyNumberFormat="1" applyFont="1" applyBorder="1" applyAlignment="1">
      <alignment horizontal="center" vertical="center"/>
    </xf>
    <xf numFmtId="2" fontId="3" fillId="0" borderId="6" xfId="1" applyNumberFormat="1" applyFont="1" applyBorder="1" applyAlignment="1">
      <alignment horizontal="center" vertical="center"/>
    </xf>
    <xf numFmtId="0" fontId="3" fillId="0" borderId="0" xfId="0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abSelected="1" topLeftCell="A96" zoomScale="77" zoomScaleNormal="77" workbookViewId="0">
      <selection activeCell="B120" sqref="B120"/>
    </sheetView>
  </sheetViews>
  <sheetFormatPr defaultRowHeight="15"/>
  <cols>
    <col min="1" max="1" width="5.140625" style="1" customWidth="1"/>
    <col min="2" max="4" width="29.28515625" style="1" customWidth="1"/>
    <col min="5" max="5" width="35" style="1" customWidth="1"/>
    <col min="6" max="6" width="13.5703125" style="1" customWidth="1"/>
    <col min="7" max="7" width="23.5703125" style="1" customWidth="1"/>
    <col min="8" max="8" width="15.7109375" style="3" customWidth="1"/>
    <col min="9" max="9" width="17" style="3" customWidth="1"/>
    <col min="10" max="10" width="13.7109375" style="3" customWidth="1"/>
    <col min="11" max="12" width="17" style="3" hidden="1" customWidth="1"/>
    <col min="13" max="15" width="16.85546875" style="3" customWidth="1"/>
    <col min="18" max="18" width="9.140625" style="1"/>
    <col min="19" max="19" width="93" style="1" customWidth="1"/>
    <col min="20" max="16384" width="9.140625" style="1"/>
  </cols>
  <sheetData>
    <row r="1" spans="1:19">
      <c r="A1" s="13"/>
      <c r="B1" s="13"/>
      <c r="C1" s="13"/>
      <c r="D1" s="13"/>
      <c r="E1" s="13"/>
      <c r="F1" s="13"/>
      <c r="G1" s="14"/>
      <c r="H1" s="15"/>
      <c r="I1" s="15"/>
      <c r="J1" s="15"/>
      <c r="K1" s="15"/>
      <c r="L1" s="15"/>
      <c r="M1" s="16" t="s">
        <v>0</v>
      </c>
      <c r="N1" s="15"/>
      <c r="O1" s="15"/>
      <c r="P1" s="17"/>
    </row>
    <row r="2" spans="1:19">
      <c r="A2" s="18" t="s">
        <v>1</v>
      </c>
      <c r="B2" s="18"/>
      <c r="C2" s="18"/>
      <c r="D2" s="18"/>
      <c r="E2" s="18"/>
      <c r="F2" s="18"/>
      <c r="G2" s="18"/>
      <c r="H2" s="19"/>
      <c r="I2" s="19"/>
      <c r="J2" s="19"/>
      <c r="K2" s="19"/>
      <c r="L2" s="19"/>
      <c r="M2" s="19"/>
      <c r="N2" s="19"/>
      <c r="O2" s="19"/>
      <c r="P2" s="17"/>
    </row>
    <row r="3" spans="1:19">
      <c r="A3" s="18" t="s">
        <v>2</v>
      </c>
      <c r="B3" s="18"/>
      <c r="C3" s="18"/>
      <c r="D3" s="18"/>
      <c r="E3" s="18"/>
      <c r="F3" s="18"/>
      <c r="G3" s="18"/>
      <c r="H3" s="20"/>
      <c r="I3" s="20"/>
      <c r="J3" s="20"/>
      <c r="K3" s="20"/>
      <c r="L3" s="20"/>
      <c r="M3" s="20"/>
      <c r="N3" s="20"/>
      <c r="O3" s="20"/>
      <c r="P3" s="17"/>
    </row>
    <row r="4" spans="1:19" ht="15.75" thickBot="1">
      <c r="A4" s="21">
        <v>1</v>
      </c>
      <c r="B4" s="21">
        <v>2</v>
      </c>
      <c r="C4" s="21">
        <v>3</v>
      </c>
      <c r="D4" s="21">
        <v>4</v>
      </c>
      <c r="E4" s="21">
        <v>5</v>
      </c>
      <c r="F4" s="21">
        <v>6</v>
      </c>
      <c r="G4" s="21">
        <v>7</v>
      </c>
      <c r="H4" s="21">
        <v>8</v>
      </c>
      <c r="I4" s="21">
        <v>9</v>
      </c>
      <c r="J4" s="21">
        <v>10</v>
      </c>
      <c r="K4" s="21">
        <v>11</v>
      </c>
      <c r="L4" s="21">
        <v>12</v>
      </c>
      <c r="M4" s="21">
        <v>13</v>
      </c>
      <c r="N4" s="21">
        <v>14</v>
      </c>
      <c r="O4" s="21">
        <v>15</v>
      </c>
      <c r="P4" s="21">
        <v>16</v>
      </c>
    </row>
    <row r="5" spans="1:19" ht="54" customHeight="1" thickBo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5" t="s">
        <v>9</v>
      </c>
      <c r="H5" s="6" t="s">
        <v>10</v>
      </c>
      <c r="I5" s="6" t="s">
        <v>11</v>
      </c>
      <c r="J5" s="7" t="s">
        <v>12</v>
      </c>
      <c r="K5" s="8" t="s">
        <v>13</v>
      </c>
      <c r="L5" s="8" t="s">
        <v>14</v>
      </c>
      <c r="M5" s="8" t="s">
        <v>15</v>
      </c>
      <c r="N5" s="8" t="s">
        <v>16</v>
      </c>
      <c r="O5" s="8" t="s">
        <v>17</v>
      </c>
      <c r="P5" s="9" t="s">
        <v>18</v>
      </c>
      <c r="S5" s="10" t="s">
        <v>19</v>
      </c>
    </row>
    <row r="6" spans="1:19" s="2" customFormat="1" ht="35.1" customHeight="1">
      <c r="A6" s="22">
        <v>1</v>
      </c>
      <c r="B6" s="23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4" t="s">
        <v>25</v>
      </c>
      <c r="H6" s="25">
        <v>15</v>
      </c>
      <c r="I6" s="26"/>
      <c r="J6" s="27"/>
      <c r="K6" s="26">
        <f t="shared" ref="K6:K69" si="0">I6*J6</f>
        <v>0</v>
      </c>
      <c r="L6" s="26">
        <f t="shared" ref="L6:L69" si="1">I6-K6</f>
        <v>0</v>
      </c>
      <c r="M6" s="28">
        <f t="shared" ref="M6:M69" si="2">O6-N6</f>
        <v>0</v>
      </c>
      <c r="N6" s="28">
        <f t="shared" ref="N6:N69" si="3">O6*J6</f>
        <v>0</v>
      </c>
      <c r="O6" s="29">
        <f t="shared" ref="O6:O69" si="4">I6*H6</f>
        <v>0</v>
      </c>
      <c r="P6" s="30"/>
      <c r="S6" s="11" t="s">
        <v>26</v>
      </c>
    </row>
    <row r="7" spans="1:19" s="2" customFormat="1" ht="35.1" customHeight="1">
      <c r="A7" s="31">
        <v>2</v>
      </c>
      <c r="B7" s="32" t="s">
        <v>27</v>
      </c>
      <c r="C7" s="32" t="s">
        <v>28</v>
      </c>
      <c r="D7" s="32" t="s">
        <v>29</v>
      </c>
      <c r="E7" s="32" t="s">
        <v>30</v>
      </c>
      <c r="F7" s="32" t="s">
        <v>24</v>
      </c>
      <c r="G7" s="33" t="s">
        <v>31</v>
      </c>
      <c r="H7" s="25">
        <v>2</v>
      </c>
      <c r="I7" s="34"/>
      <c r="J7" s="27"/>
      <c r="K7" s="26">
        <f t="shared" si="0"/>
        <v>0</v>
      </c>
      <c r="L7" s="26">
        <f t="shared" si="1"/>
        <v>0</v>
      </c>
      <c r="M7" s="28">
        <f t="shared" si="2"/>
        <v>0</v>
      </c>
      <c r="N7" s="28">
        <f t="shared" si="3"/>
        <v>0</v>
      </c>
      <c r="O7" s="29">
        <f t="shared" si="4"/>
        <v>0</v>
      </c>
      <c r="P7" s="30"/>
      <c r="S7" s="11" t="str">
        <f>$S$6</f>
        <v>lub produkt równoważny przez co rozumie się produkt o tym samym składzie chemicznym i działaniu</v>
      </c>
    </row>
    <row r="8" spans="1:19" s="2" customFormat="1" ht="35.1" customHeight="1">
      <c r="A8" s="22">
        <v>3</v>
      </c>
      <c r="B8" s="32" t="s">
        <v>32</v>
      </c>
      <c r="C8" s="32" t="s">
        <v>33</v>
      </c>
      <c r="D8" s="32" t="s">
        <v>34</v>
      </c>
      <c r="E8" s="32" t="s">
        <v>35</v>
      </c>
      <c r="F8" s="32" t="s">
        <v>36</v>
      </c>
      <c r="G8" s="33" t="s">
        <v>37</v>
      </c>
      <c r="H8" s="25">
        <v>16</v>
      </c>
      <c r="I8" s="35"/>
      <c r="J8" s="27"/>
      <c r="K8" s="26">
        <f t="shared" si="0"/>
        <v>0</v>
      </c>
      <c r="L8" s="26">
        <f t="shared" si="1"/>
        <v>0</v>
      </c>
      <c r="M8" s="28">
        <f t="shared" si="2"/>
        <v>0</v>
      </c>
      <c r="N8" s="28">
        <f t="shared" si="3"/>
        <v>0</v>
      </c>
      <c r="O8" s="29">
        <f t="shared" si="4"/>
        <v>0</v>
      </c>
      <c r="P8" s="30"/>
      <c r="S8" s="11" t="str">
        <f>$S$7</f>
        <v>lub produkt równoważny przez co rozumie się produkt o tym samym składzie chemicznym i działaniu</v>
      </c>
    </row>
    <row r="9" spans="1:19" s="2" customFormat="1" ht="35.1" customHeight="1">
      <c r="A9" s="31">
        <v>4</v>
      </c>
      <c r="B9" s="36" t="s">
        <v>38</v>
      </c>
      <c r="C9" s="36" t="s">
        <v>39</v>
      </c>
      <c r="D9" s="36" t="s">
        <v>40</v>
      </c>
      <c r="E9" s="36" t="s">
        <v>41</v>
      </c>
      <c r="F9" s="36" t="s">
        <v>42</v>
      </c>
      <c r="G9" s="37" t="s">
        <v>43</v>
      </c>
      <c r="H9" s="25">
        <v>10</v>
      </c>
      <c r="I9" s="34"/>
      <c r="J9" s="27"/>
      <c r="K9" s="26">
        <f t="shared" si="0"/>
        <v>0</v>
      </c>
      <c r="L9" s="26">
        <f t="shared" si="1"/>
        <v>0</v>
      </c>
      <c r="M9" s="28">
        <f t="shared" si="2"/>
        <v>0</v>
      </c>
      <c r="N9" s="28">
        <f t="shared" si="3"/>
        <v>0</v>
      </c>
      <c r="O9" s="29">
        <f t="shared" si="4"/>
        <v>0</v>
      </c>
      <c r="P9" s="30"/>
      <c r="S9" s="11" t="str">
        <f>$S$8</f>
        <v>lub produkt równoważny przez co rozumie się produkt o tym samym składzie chemicznym i działaniu</v>
      </c>
    </row>
    <row r="10" spans="1:19" s="2" customFormat="1" ht="35.1" customHeight="1">
      <c r="A10" s="22">
        <v>5</v>
      </c>
      <c r="B10" s="32" t="s">
        <v>44</v>
      </c>
      <c r="C10" s="32" t="s">
        <v>45</v>
      </c>
      <c r="D10" s="32" t="s">
        <v>46</v>
      </c>
      <c r="E10" s="32" t="s">
        <v>47</v>
      </c>
      <c r="F10" s="32" t="s">
        <v>48</v>
      </c>
      <c r="G10" s="33" t="s">
        <v>49</v>
      </c>
      <c r="H10" s="25">
        <v>20</v>
      </c>
      <c r="I10" s="35"/>
      <c r="J10" s="27"/>
      <c r="K10" s="26">
        <f t="shared" si="0"/>
        <v>0</v>
      </c>
      <c r="L10" s="26">
        <f t="shared" si="1"/>
        <v>0</v>
      </c>
      <c r="M10" s="28">
        <f t="shared" si="2"/>
        <v>0</v>
      </c>
      <c r="N10" s="28">
        <f t="shared" si="3"/>
        <v>0</v>
      </c>
      <c r="O10" s="29">
        <f t="shared" si="4"/>
        <v>0</v>
      </c>
      <c r="P10" s="30"/>
      <c r="S10" s="11" t="str">
        <f>$S$8</f>
        <v>lub produkt równoważny przez co rozumie się produkt o tym samym składzie chemicznym i działaniu</v>
      </c>
    </row>
    <row r="11" spans="1:19" s="2" customFormat="1" ht="35.1" customHeight="1">
      <c r="A11" s="31">
        <v>6</v>
      </c>
      <c r="B11" s="32" t="s">
        <v>50</v>
      </c>
      <c r="C11" s="32" t="s">
        <v>51</v>
      </c>
      <c r="D11" s="32" t="s">
        <v>29</v>
      </c>
      <c r="E11" s="32" t="s">
        <v>52</v>
      </c>
      <c r="F11" s="32" t="s">
        <v>53</v>
      </c>
      <c r="G11" s="33" t="s">
        <v>54</v>
      </c>
      <c r="H11" s="25">
        <v>44</v>
      </c>
      <c r="I11" s="35"/>
      <c r="J11" s="27"/>
      <c r="K11" s="26">
        <f t="shared" si="0"/>
        <v>0</v>
      </c>
      <c r="L11" s="26">
        <f t="shared" si="1"/>
        <v>0</v>
      </c>
      <c r="M11" s="28">
        <f t="shared" si="2"/>
        <v>0</v>
      </c>
      <c r="N11" s="28">
        <f t="shared" si="3"/>
        <v>0</v>
      </c>
      <c r="O11" s="29">
        <f t="shared" si="4"/>
        <v>0</v>
      </c>
      <c r="P11" s="30"/>
      <c r="S11" s="11" t="str">
        <f>$S$10</f>
        <v>lub produkt równoważny przez co rozumie się produkt o tym samym składzie chemicznym i działaniu</v>
      </c>
    </row>
    <row r="12" spans="1:19" s="2" customFormat="1" ht="35.1" customHeight="1">
      <c r="A12" s="22">
        <v>7</v>
      </c>
      <c r="B12" s="32" t="s">
        <v>55</v>
      </c>
      <c r="C12" s="32" t="s">
        <v>56</v>
      </c>
      <c r="D12" s="32" t="s">
        <v>57</v>
      </c>
      <c r="E12" s="32" t="s">
        <v>58</v>
      </c>
      <c r="F12" s="32" t="s">
        <v>59</v>
      </c>
      <c r="G12" s="33" t="s">
        <v>60</v>
      </c>
      <c r="H12" s="25">
        <v>7</v>
      </c>
      <c r="I12" s="35"/>
      <c r="J12" s="27"/>
      <c r="K12" s="26">
        <f t="shared" si="0"/>
        <v>0</v>
      </c>
      <c r="L12" s="26">
        <f t="shared" si="1"/>
        <v>0</v>
      </c>
      <c r="M12" s="28">
        <f t="shared" si="2"/>
        <v>0</v>
      </c>
      <c r="N12" s="28">
        <f t="shared" si="3"/>
        <v>0</v>
      </c>
      <c r="O12" s="29">
        <f t="shared" si="4"/>
        <v>0</v>
      </c>
      <c r="P12" s="30"/>
      <c r="S12" s="11" t="str">
        <f>$S$10</f>
        <v>lub produkt równoważny przez co rozumie się produkt o tym samym składzie chemicznym i działaniu</v>
      </c>
    </row>
    <row r="13" spans="1:19" s="2" customFormat="1" ht="35.1" customHeight="1">
      <c r="A13" s="31">
        <v>8</v>
      </c>
      <c r="B13" s="32" t="s">
        <v>61</v>
      </c>
      <c r="C13" s="30" t="s">
        <v>62</v>
      </c>
      <c r="D13" s="32" t="s">
        <v>34</v>
      </c>
      <c r="E13" s="32" t="s">
        <v>63</v>
      </c>
      <c r="F13" s="32" t="s">
        <v>64</v>
      </c>
      <c r="G13" s="33" t="s">
        <v>65</v>
      </c>
      <c r="H13" s="25">
        <v>3</v>
      </c>
      <c r="I13" s="34"/>
      <c r="J13" s="27"/>
      <c r="K13" s="26">
        <f t="shared" si="0"/>
        <v>0</v>
      </c>
      <c r="L13" s="26">
        <f t="shared" si="1"/>
        <v>0</v>
      </c>
      <c r="M13" s="28">
        <f t="shared" si="2"/>
        <v>0</v>
      </c>
      <c r="N13" s="28">
        <f t="shared" si="3"/>
        <v>0</v>
      </c>
      <c r="O13" s="29">
        <f t="shared" si="4"/>
        <v>0</v>
      </c>
      <c r="P13" s="30"/>
      <c r="S13" s="11" t="str">
        <f>$S$10</f>
        <v>lub produkt równoważny przez co rozumie się produkt o tym samym składzie chemicznym i działaniu</v>
      </c>
    </row>
    <row r="14" spans="1:19" ht="50.1" customHeight="1">
      <c r="A14" s="22">
        <v>9</v>
      </c>
      <c r="B14" s="32" t="s">
        <v>66</v>
      </c>
      <c r="C14" s="32" t="s">
        <v>67</v>
      </c>
      <c r="D14" s="32" t="s">
        <v>29</v>
      </c>
      <c r="E14" s="32" t="s">
        <v>68</v>
      </c>
      <c r="F14" s="32" t="s">
        <v>53</v>
      </c>
      <c r="G14" s="33" t="s">
        <v>69</v>
      </c>
      <c r="H14" s="25">
        <v>1</v>
      </c>
      <c r="I14" s="35"/>
      <c r="J14" s="27"/>
      <c r="K14" s="26">
        <f t="shared" si="0"/>
        <v>0</v>
      </c>
      <c r="L14" s="26">
        <f t="shared" si="1"/>
        <v>0</v>
      </c>
      <c r="M14" s="28">
        <f t="shared" si="2"/>
        <v>0</v>
      </c>
      <c r="N14" s="28">
        <f t="shared" si="3"/>
        <v>0</v>
      </c>
      <c r="O14" s="29">
        <f t="shared" si="4"/>
        <v>0</v>
      </c>
      <c r="P14" s="38"/>
      <c r="S14" s="11" t="str">
        <f>$S$10</f>
        <v>lub produkt równoważny przez co rozumie się produkt o tym samym składzie chemicznym i działaniu</v>
      </c>
    </row>
    <row r="15" spans="1:19" ht="35.1" customHeight="1">
      <c r="A15" s="31">
        <v>10</v>
      </c>
      <c r="B15" s="32" t="s">
        <v>70</v>
      </c>
      <c r="C15" s="32" t="s">
        <v>71</v>
      </c>
      <c r="D15" s="32" t="s">
        <v>29</v>
      </c>
      <c r="E15" s="32" t="s">
        <v>52</v>
      </c>
      <c r="F15" s="32" t="s">
        <v>72</v>
      </c>
      <c r="G15" s="33" t="s">
        <v>73</v>
      </c>
      <c r="H15" s="25">
        <v>28</v>
      </c>
      <c r="I15" s="34"/>
      <c r="J15" s="27"/>
      <c r="K15" s="26">
        <f t="shared" si="0"/>
        <v>0</v>
      </c>
      <c r="L15" s="26">
        <f t="shared" si="1"/>
        <v>0</v>
      </c>
      <c r="M15" s="28">
        <f t="shared" si="2"/>
        <v>0</v>
      </c>
      <c r="N15" s="28">
        <f t="shared" si="3"/>
        <v>0</v>
      </c>
      <c r="O15" s="29">
        <f t="shared" si="4"/>
        <v>0</v>
      </c>
      <c r="P15" s="38"/>
      <c r="S15" s="11" t="str">
        <f t="shared" ref="S15:S22" si="5">$S$14</f>
        <v>lub produkt równoważny przez co rozumie się produkt o tym samym składzie chemicznym i działaniu</v>
      </c>
    </row>
    <row r="16" spans="1:19" ht="35.1" customHeight="1">
      <c r="A16" s="22">
        <v>11</v>
      </c>
      <c r="B16" s="32" t="s">
        <v>74</v>
      </c>
      <c r="C16" s="32" t="s">
        <v>75</v>
      </c>
      <c r="D16" s="32" t="s">
        <v>34</v>
      </c>
      <c r="E16" s="32" t="s">
        <v>35</v>
      </c>
      <c r="F16" s="32" t="s">
        <v>36</v>
      </c>
      <c r="G16" s="33" t="s">
        <v>76</v>
      </c>
      <c r="H16" s="25">
        <v>18</v>
      </c>
      <c r="I16" s="35"/>
      <c r="J16" s="27"/>
      <c r="K16" s="26">
        <f t="shared" si="0"/>
        <v>0</v>
      </c>
      <c r="L16" s="26">
        <f t="shared" si="1"/>
        <v>0</v>
      </c>
      <c r="M16" s="28">
        <f t="shared" si="2"/>
        <v>0</v>
      </c>
      <c r="N16" s="28">
        <f t="shared" si="3"/>
        <v>0</v>
      </c>
      <c r="O16" s="29">
        <f t="shared" si="4"/>
        <v>0</v>
      </c>
      <c r="P16" s="38"/>
      <c r="S16" s="11" t="str">
        <f t="shared" si="5"/>
        <v>lub produkt równoważny przez co rozumie się produkt o tym samym składzie chemicznym i działaniu</v>
      </c>
    </row>
    <row r="17" spans="1:19" ht="50.1" customHeight="1">
      <c r="A17" s="31">
        <v>12</v>
      </c>
      <c r="B17" s="32" t="s">
        <v>77</v>
      </c>
      <c r="C17" s="32" t="s">
        <v>78</v>
      </c>
      <c r="D17" s="32" t="s">
        <v>79</v>
      </c>
      <c r="E17" s="32" t="s">
        <v>80</v>
      </c>
      <c r="F17" s="32" t="s">
        <v>81</v>
      </c>
      <c r="G17" s="32" t="s">
        <v>82</v>
      </c>
      <c r="H17" s="25">
        <v>1</v>
      </c>
      <c r="I17" s="34"/>
      <c r="J17" s="27"/>
      <c r="K17" s="26">
        <f t="shared" si="0"/>
        <v>0</v>
      </c>
      <c r="L17" s="26">
        <f t="shared" si="1"/>
        <v>0</v>
      </c>
      <c r="M17" s="28">
        <f t="shared" si="2"/>
        <v>0</v>
      </c>
      <c r="N17" s="28">
        <f t="shared" si="3"/>
        <v>0</v>
      </c>
      <c r="O17" s="29">
        <f t="shared" si="4"/>
        <v>0</v>
      </c>
      <c r="P17" s="38"/>
      <c r="S17" s="11" t="str">
        <f t="shared" si="5"/>
        <v>lub produkt równoważny przez co rozumie się produkt o tym samym składzie chemicznym i działaniu</v>
      </c>
    </row>
    <row r="18" spans="1:19" ht="35.1" customHeight="1">
      <c r="A18" s="22">
        <v>13</v>
      </c>
      <c r="B18" s="32" t="s">
        <v>83</v>
      </c>
      <c r="C18" s="32" t="s">
        <v>84</v>
      </c>
      <c r="D18" s="32" t="s">
        <v>85</v>
      </c>
      <c r="E18" s="32" t="s">
        <v>86</v>
      </c>
      <c r="F18" s="32" t="s">
        <v>87</v>
      </c>
      <c r="G18" s="33" t="s">
        <v>88</v>
      </c>
      <c r="H18" s="25">
        <v>12</v>
      </c>
      <c r="I18" s="35"/>
      <c r="J18" s="27"/>
      <c r="K18" s="26">
        <f t="shared" si="0"/>
        <v>0</v>
      </c>
      <c r="L18" s="26">
        <f t="shared" si="1"/>
        <v>0</v>
      </c>
      <c r="M18" s="28">
        <f t="shared" si="2"/>
        <v>0</v>
      </c>
      <c r="N18" s="28">
        <f t="shared" si="3"/>
        <v>0</v>
      </c>
      <c r="O18" s="29">
        <f t="shared" si="4"/>
        <v>0</v>
      </c>
      <c r="P18" s="38"/>
      <c r="S18" s="11" t="str">
        <f t="shared" si="5"/>
        <v>lub produkt równoważny przez co rozumie się produkt o tym samym składzie chemicznym i działaniu</v>
      </c>
    </row>
    <row r="19" spans="1:19" ht="35.1" customHeight="1">
      <c r="A19" s="31">
        <v>14</v>
      </c>
      <c r="B19" s="32" t="s">
        <v>89</v>
      </c>
      <c r="C19" s="32" t="s">
        <v>90</v>
      </c>
      <c r="D19" s="32" t="s">
        <v>91</v>
      </c>
      <c r="E19" s="32" t="s">
        <v>92</v>
      </c>
      <c r="F19" s="32" t="s">
        <v>93</v>
      </c>
      <c r="G19" s="33" t="s">
        <v>94</v>
      </c>
      <c r="H19" s="25">
        <v>1260</v>
      </c>
      <c r="I19" s="34"/>
      <c r="J19" s="27"/>
      <c r="K19" s="26">
        <f t="shared" si="0"/>
        <v>0</v>
      </c>
      <c r="L19" s="26">
        <f t="shared" si="1"/>
        <v>0</v>
      </c>
      <c r="M19" s="28">
        <f t="shared" si="2"/>
        <v>0</v>
      </c>
      <c r="N19" s="28">
        <f t="shared" si="3"/>
        <v>0</v>
      </c>
      <c r="O19" s="29">
        <f t="shared" si="4"/>
        <v>0</v>
      </c>
      <c r="P19" s="38"/>
      <c r="S19" s="11" t="str">
        <f t="shared" si="5"/>
        <v>lub produkt równoważny przez co rozumie się produkt o tym samym składzie chemicznym i działaniu</v>
      </c>
    </row>
    <row r="20" spans="1:19" ht="35.1" customHeight="1">
      <c r="A20" s="22">
        <v>15</v>
      </c>
      <c r="B20" s="32" t="s">
        <v>95</v>
      </c>
      <c r="C20" s="32" t="s">
        <v>96</v>
      </c>
      <c r="D20" s="32" t="s">
        <v>34</v>
      </c>
      <c r="E20" s="32" t="s">
        <v>97</v>
      </c>
      <c r="F20" s="32" t="s">
        <v>98</v>
      </c>
      <c r="G20" s="33" t="s">
        <v>99</v>
      </c>
      <c r="H20" s="25">
        <v>6</v>
      </c>
      <c r="I20" s="34"/>
      <c r="J20" s="27"/>
      <c r="K20" s="26">
        <f t="shared" si="0"/>
        <v>0</v>
      </c>
      <c r="L20" s="26">
        <f t="shared" si="1"/>
        <v>0</v>
      </c>
      <c r="M20" s="28">
        <f t="shared" si="2"/>
        <v>0</v>
      </c>
      <c r="N20" s="28">
        <f t="shared" si="3"/>
        <v>0</v>
      </c>
      <c r="O20" s="29">
        <f t="shared" si="4"/>
        <v>0</v>
      </c>
      <c r="P20" s="38"/>
      <c r="S20" s="11" t="str">
        <f t="shared" si="5"/>
        <v>lub produkt równoważny przez co rozumie się produkt o tym samym składzie chemicznym i działaniu</v>
      </c>
    </row>
    <row r="21" spans="1:19" ht="35.1" customHeight="1">
      <c r="A21" s="31">
        <v>16</v>
      </c>
      <c r="B21" s="32" t="s">
        <v>100</v>
      </c>
      <c r="C21" s="32" t="s">
        <v>101</v>
      </c>
      <c r="D21" s="32" t="s">
        <v>22</v>
      </c>
      <c r="E21" s="32" t="s">
        <v>102</v>
      </c>
      <c r="F21" s="32" t="s">
        <v>103</v>
      </c>
      <c r="G21" s="33" t="s">
        <v>104</v>
      </c>
      <c r="H21" s="25">
        <v>1</v>
      </c>
      <c r="I21" s="34"/>
      <c r="J21" s="27"/>
      <c r="K21" s="26">
        <f t="shared" si="0"/>
        <v>0</v>
      </c>
      <c r="L21" s="26">
        <f t="shared" si="1"/>
        <v>0</v>
      </c>
      <c r="M21" s="28">
        <f t="shared" si="2"/>
        <v>0</v>
      </c>
      <c r="N21" s="28">
        <f t="shared" si="3"/>
        <v>0</v>
      </c>
      <c r="O21" s="29">
        <f t="shared" si="4"/>
        <v>0</v>
      </c>
      <c r="P21" s="38"/>
      <c r="S21" s="11" t="str">
        <f t="shared" si="5"/>
        <v>lub produkt równoważny przez co rozumie się produkt o tym samym składzie chemicznym i działaniu</v>
      </c>
    </row>
    <row r="22" spans="1:19" ht="35.1" customHeight="1">
      <c r="A22" s="22">
        <v>17</v>
      </c>
      <c r="B22" s="32" t="s">
        <v>105</v>
      </c>
      <c r="C22" s="32" t="s">
        <v>106</v>
      </c>
      <c r="D22" s="32" t="s">
        <v>29</v>
      </c>
      <c r="E22" s="32" t="s">
        <v>107</v>
      </c>
      <c r="F22" s="32" t="s">
        <v>108</v>
      </c>
      <c r="G22" s="33" t="s">
        <v>109</v>
      </c>
      <c r="H22" s="25">
        <v>16</v>
      </c>
      <c r="I22" s="35"/>
      <c r="J22" s="27"/>
      <c r="K22" s="26">
        <f t="shared" si="0"/>
        <v>0</v>
      </c>
      <c r="L22" s="26">
        <f t="shared" si="1"/>
        <v>0</v>
      </c>
      <c r="M22" s="28">
        <f t="shared" si="2"/>
        <v>0</v>
      </c>
      <c r="N22" s="28">
        <f t="shared" si="3"/>
        <v>0</v>
      </c>
      <c r="O22" s="29">
        <f t="shared" si="4"/>
        <v>0</v>
      </c>
      <c r="P22" s="38"/>
      <c r="S22" s="11" t="str">
        <f t="shared" si="5"/>
        <v>lub produkt równoważny przez co rozumie się produkt o tym samym składzie chemicznym i działaniu</v>
      </c>
    </row>
    <row r="23" spans="1:19" ht="35.1" customHeight="1">
      <c r="A23" s="31">
        <v>18</v>
      </c>
      <c r="B23" s="32" t="s">
        <v>105</v>
      </c>
      <c r="C23" s="32" t="s">
        <v>106</v>
      </c>
      <c r="D23" s="32" t="s">
        <v>29</v>
      </c>
      <c r="E23" s="32" t="s">
        <v>110</v>
      </c>
      <c r="F23" s="32" t="s">
        <v>108</v>
      </c>
      <c r="G23" s="33" t="s">
        <v>109</v>
      </c>
      <c r="H23" s="25">
        <v>10</v>
      </c>
      <c r="I23" s="35"/>
      <c r="J23" s="27"/>
      <c r="K23" s="26">
        <f t="shared" si="0"/>
        <v>0</v>
      </c>
      <c r="L23" s="26">
        <f t="shared" si="1"/>
        <v>0</v>
      </c>
      <c r="M23" s="28">
        <f t="shared" si="2"/>
        <v>0</v>
      </c>
      <c r="N23" s="28">
        <f t="shared" si="3"/>
        <v>0</v>
      </c>
      <c r="O23" s="29">
        <f t="shared" si="4"/>
        <v>0</v>
      </c>
      <c r="P23" s="38"/>
      <c r="S23" s="11" t="str">
        <f t="shared" ref="S23:S86" si="6">$S$22</f>
        <v>lub produkt równoważny przez co rozumie się produkt o tym samym składzie chemicznym i działaniu</v>
      </c>
    </row>
    <row r="24" spans="1:19" ht="35.1" customHeight="1">
      <c r="A24" s="22">
        <v>19</v>
      </c>
      <c r="B24" s="32" t="s">
        <v>111</v>
      </c>
      <c r="C24" s="32" t="s">
        <v>112</v>
      </c>
      <c r="D24" s="32" t="s">
        <v>29</v>
      </c>
      <c r="E24" s="32" t="s">
        <v>113</v>
      </c>
      <c r="F24" s="32" t="s">
        <v>103</v>
      </c>
      <c r="G24" s="33" t="s">
        <v>114</v>
      </c>
      <c r="H24" s="25">
        <v>37</v>
      </c>
      <c r="I24" s="35"/>
      <c r="J24" s="27"/>
      <c r="K24" s="26">
        <f t="shared" si="0"/>
        <v>0</v>
      </c>
      <c r="L24" s="26">
        <f t="shared" si="1"/>
        <v>0</v>
      </c>
      <c r="M24" s="28">
        <f t="shared" si="2"/>
        <v>0</v>
      </c>
      <c r="N24" s="28">
        <f t="shared" si="3"/>
        <v>0</v>
      </c>
      <c r="O24" s="29">
        <f t="shared" si="4"/>
        <v>0</v>
      </c>
      <c r="P24" s="38"/>
      <c r="S24" s="11" t="str">
        <f t="shared" si="6"/>
        <v>lub produkt równoważny przez co rozumie się produkt o tym samym składzie chemicznym i działaniu</v>
      </c>
    </row>
    <row r="25" spans="1:19" s="2" customFormat="1" ht="35.1" customHeight="1">
      <c r="A25" s="31">
        <v>20</v>
      </c>
      <c r="B25" s="32" t="s">
        <v>115</v>
      </c>
      <c r="C25" s="32" t="s">
        <v>116</v>
      </c>
      <c r="D25" s="32" t="s">
        <v>29</v>
      </c>
      <c r="E25" s="32" t="s">
        <v>117</v>
      </c>
      <c r="F25" s="32" t="s">
        <v>118</v>
      </c>
      <c r="G25" s="33" t="s">
        <v>119</v>
      </c>
      <c r="H25" s="25">
        <v>56</v>
      </c>
      <c r="I25" s="34"/>
      <c r="J25" s="27"/>
      <c r="K25" s="26">
        <f t="shared" si="0"/>
        <v>0</v>
      </c>
      <c r="L25" s="26">
        <f t="shared" si="1"/>
        <v>0</v>
      </c>
      <c r="M25" s="28">
        <f t="shared" si="2"/>
        <v>0</v>
      </c>
      <c r="N25" s="28">
        <f t="shared" si="3"/>
        <v>0</v>
      </c>
      <c r="O25" s="29">
        <f t="shared" si="4"/>
        <v>0</v>
      </c>
      <c r="P25" s="30"/>
      <c r="S25" s="11" t="str">
        <f t="shared" si="6"/>
        <v>lub produkt równoważny przez co rozumie się produkt o tym samym składzie chemicznym i działaniu</v>
      </c>
    </row>
    <row r="26" spans="1:19" s="2" customFormat="1" ht="50.1" customHeight="1">
      <c r="A26" s="22">
        <v>21</v>
      </c>
      <c r="B26" s="32" t="s">
        <v>120</v>
      </c>
      <c r="C26" s="32" t="s">
        <v>121</v>
      </c>
      <c r="D26" s="32" t="s">
        <v>34</v>
      </c>
      <c r="E26" s="32" t="s">
        <v>122</v>
      </c>
      <c r="F26" s="32" t="s">
        <v>123</v>
      </c>
      <c r="G26" s="33" t="s">
        <v>124</v>
      </c>
      <c r="H26" s="25">
        <v>16</v>
      </c>
      <c r="I26" s="34"/>
      <c r="J26" s="27"/>
      <c r="K26" s="26">
        <f t="shared" si="0"/>
        <v>0</v>
      </c>
      <c r="L26" s="26">
        <f t="shared" si="1"/>
        <v>0</v>
      </c>
      <c r="M26" s="28">
        <f t="shared" si="2"/>
        <v>0</v>
      </c>
      <c r="N26" s="28">
        <f t="shared" si="3"/>
        <v>0</v>
      </c>
      <c r="O26" s="29">
        <f t="shared" si="4"/>
        <v>0</v>
      </c>
      <c r="P26" s="30"/>
      <c r="S26" s="11" t="str">
        <f t="shared" si="6"/>
        <v>lub produkt równoważny przez co rozumie się produkt o tym samym składzie chemicznym i działaniu</v>
      </c>
    </row>
    <row r="27" spans="1:19" s="2" customFormat="1" ht="35.1" customHeight="1">
      <c r="A27" s="31">
        <v>22</v>
      </c>
      <c r="B27" s="32" t="s">
        <v>125</v>
      </c>
      <c r="C27" s="32" t="s">
        <v>126</v>
      </c>
      <c r="D27" s="32" t="s">
        <v>127</v>
      </c>
      <c r="E27" s="32" t="s">
        <v>128</v>
      </c>
      <c r="F27" s="32" t="s">
        <v>129</v>
      </c>
      <c r="G27" s="33" t="s">
        <v>130</v>
      </c>
      <c r="H27" s="25">
        <v>2</v>
      </c>
      <c r="I27" s="34"/>
      <c r="J27" s="27"/>
      <c r="K27" s="26">
        <f t="shared" si="0"/>
        <v>0</v>
      </c>
      <c r="L27" s="26">
        <f t="shared" si="1"/>
        <v>0</v>
      </c>
      <c r="M27" s="28">
        <f t="shared" si="2"/>
        <v>0</v>
      </c>
      <c r="N27" s="28">
        <f t="shared" si="3"/>
        <v>0</v>
      </c>
      <c r="O27" s="29">
        <f t="shared" si="4"/>
        <v>0</v>
      </c>
      <c r="P27" s="30"/>
      <c r="S27" s="11" t="str">
        <f t="shared" si="6"/>
        <v>lub produkt równoważny przez co rozumie się produkt o tym samym składzie chemicznym i działaniu</v>
      </c>
    </row>
    <row r="28" spans="1:19" s="2" customFormat="1" ht="35.1" customHeight="1">
      <c r="A28" s="22">
        <v>23</v>
      </c>
      <c r="B28" s="32" t="s">
        <v>131</v>
      </c>
      <c r="C28" s="32" t="s">
        <v>132</v>
      </c>
      <c r="D28" s="32" t="s">
        <v>34</v>
      </c>
      <c r="E28" s="32" t="s">
        <v>133</v>
      </c>
      <c r="F28" s="32" t="s">
        <v>134</v>
      </c>
      <c r="G28" s="33" t="s">
        <v>135</v>
      </c>
      <c r="H28" s="25">
        <v>19</v>
      </c>
      <c r="I28" s="34"/>
      <c r="J28" s="27"/>
      <c r="K28" s="26">
        <f t="shared" si="0"/>
        <v>0</v>
      </c>
      <c r="L28" s="26">
        <f t="shared" si="1"/>
        <v>0</v>
      </c>
      <c r="M28" s="28">
        <f t="shared" si="2"/>
        <v>0</v>
      </c>
      <c r="N28" s="28">
        <f t="shared" si="3"/>
        <v>0</v>
      </c>
      <c r="O28" s="29">
        <f t="shared" si="4"/>
        <v>0</v>
      </c>
      <c r="P28" s="30"/>
      <c r="S28" s="11" t="str">
        <f t="shared" si="6"/>
        <v>lub produkt równoważny przez co rozumie się produkt o tym samym składzie chemicznym i działaniu</v>
      </c>
    </row>
    <row r="29" spans="1:19" s="2" customFormat="1" ht="50.1" customHeight="1">
      <c r="A29" s="31">
        <v>24</v>
      </c>
      <c r="B29" s="32" t="s">
        <v>136</v>
      </c>
      <c r="C29" s="32" t="s">
        <v>137</v>
      </c>
      <c r="D29" s="32" t="s">
        <v>34</v>
      </c>
      <c r="E29" s="32" t="s">
        <v>138</v>
      </c>
      <c r="F29" s="32" t="s">
        <v>139</v>
      </c>
      <c r="G29" s="33" t="s">
        <v>140</v>
      </c>
      <c r="H29" s="25">
        <v>11</v>
      </c>
      <c r="I29" s="34"/>
      <c r="J29" s="27"/>
      <c r="K29" s="26">
        <f t="shared" si="0"/>
        <v>0</v>
      </c>
      <c r="L29" s="26">
        <f t="shared" si="1"/>
        <v>0</v>
      </c>
      <c r="M29" s="28">
        <f t="shared" si="2"/>
        <v>0</v>
      </c>
      <c r="N29" s="28">
        <f t="shared" si="3"/>
        <v>0</v>
      </c>
      <c r="O29" s="29">
        <f t="shared" si="4"/>
        <v>0</v>
      </c>
      <c r="P29" s="30"/>
      <c r="S29" s="11" t="str">
        <f t="shared" si="6"/>
        <v>lub produkt równoważny przez co rozumie się produkt o tym samym składzie chemicznym i działaniu</v>
      </c>
    </row>
    <row r="30" spans="1:19" s="2" customFormat="1" ht="35.1" customHeight="1">
      <c r="A30" s="22">
        <v>25</v>
      </c>
      <c r="B30" s="32" t="s">
        <v>141</v>
      </c>
      <c r="C30" s="32" t="s">
        <v>142</v>
      </c>
      <c r="D30" s="32" t="s">
        <v>143</v>
      </c>
      <c r="E30" s="32" t="s">
        <v>144</v>
      </c>
      <c r="F30" s="32" t="s">
        <v>145</v>
      </c>
      <c r="G30" s="33" t="s">
        <v>146</v>
      </c>
      <c r="H30" s="25">
        <v>12</v>
      </c>
      <c r="I30" s="34"/>
      <c r="J30" s="27"/>
      <c r="K30" s="26">
        <f t="shared" si="0"/>
        <v>0</v>
      </c>
      <c r="L30" s="26">
        <f t="shared" si="1"/>
        <v>0</v>
      </c>
      <c r="M30" s="28">
        <f t="shared" si="2"/>
        <v>0</v>
      </c>
      <c r="N30" s="28">
        <f t="shared" si="3"/>
        <v>0</v>
      </c>
      <c r="O30" s="29">
        <f t="shared" si="4"/>
        <v>0</v>
      </c>
      <c r="P30" s="30"/>
      <c r="S30" s="11" t="str">
        <f t="shared" si="6"/>
        <v>lub produkt równoważny przez co rozumie się produkt o tym samym składzie chemicznym i działaniu</v>
      </c>
    </row>
    <row r="31" spans="1:19" s="2" customFormat="1" ht="35.1" customHeight="1">
      <c r="A31" s="31">
        <v>26</v>
      </c>
      <c r="B31" s="32" t="s">
        <v>147</v>
      </c>
      <c r="C31" s="32" t="s">
        <v>148</v>
      </c>
      <c r="D31" s="32" t="s">
        <v>149</v>
      </c>
      <c r="E31" s="39">
        <v>0.02</v>
      </c>
      <c r="F31" s="32" t="s">
        <v>150</v>
      </c>
      <c r="G31" s="33" t="s">
        <v>151</v>
      </c>
      <c r="H31" s="25">
        <v>2</v>
      </c>
      <c r="I31" s="35"/>
      <c r="J31" s="27"/>
      <c r="K31" s="26">
        <f t="shared" si="0"/>
        <v>0</v>
      </c>
      <c r="L31" s="26">
        <f t="shared" si="1"/>
        <v>0</v>
      </c>
      <c r="M31" s="28">
        <f t="shared" si="2"/>
        <v>0</v>
      </c>
      <c r="N31" s="28">
        <f t="shared" si="3"/>
        <v>0</v>
      </c>
      <c r="O31" s="29">
        <f t="shared" si="4"/>
        <v>0</v>
      </c>
      <c r="P31" s="30"/>
      <c r="S31" s="11" t="str">
        <f t="shared" si="6"/>
        <v>lub produkt równoważny przez co rozumie się produkt o tym samym składzie chemicznym i działaniu</v>
      </c>
    </row>
    <row r="32" spans="1:19" s="2" customFormat="1" ht="50.1" customHeight="1">
      <c r="A32" s="22">
        <v>27</v>
      </c>
      <c r="B32" s="32" t="s">
        <v>152</v>
      </c>
      <c r="C32" s="32" t="s">
        <v>153</v>
      </c>
      <c r="D32" s="32" t="s">
        <v>34</v>
      </c>
      <c r="E32" s="32" t="s">
        <v>154</v>
      </c>
      <c r="F32" s="32" t="s">
        <v>155</v>
      </c>
      <c r="G32" s="33" t="s">
        <v>156</v>
      </c>
      <c r="H32" s="25">
        <v>28</v>
      </c>
      <c r="I32" s="34"/>
      <c r="J32" s="27"/>
      <c r="K32" s="26">
        <f t="shared" si="0"/>
        <v>0</v>
      </c>
      <c r="L32" s="26">
        <f t="shared" si="1"/>
        <v>0</v>
      </c>
      <c r="M32" s="28">
        <f t="shared" si="2"/>
        <v>0</v>
      </c>
      <c r="N32" s="28">
        <f t="shared" si="3"/>
        <v>0</v>
      </c>
      <c r="O32" s="29">
        <f t="shared" si="4"/>
        <v>0</v>
      </c>
      <c r="P32" s="30"/>
      <c r="S32" s="11" t="str">
        <f t="shared" si="6"/>
        <v>lub produkt równoważny przez co rozumie się produkt o tym samym składzie chemicznym i działaniu</v>
      </c>
    </row>
    <row r="33" spans="1:19" s="2" customFormat="1" ht="35.1" customHeight="1">
      <c r="A33" s="31">
        <v>28</v>
      </c>
      <c r="B33" s="32" t="s">
        <v>157</v>
      </c>
      <c r="C33" s="32" t="s">
        <v>158</v>
      </c>
      <c r="D33" s="32" t="s">
        <v>159</v>
      </c>
      <c r="E33" s="32" t="s">
        <v>160</v>
      </c>
      <c r="F33" s="32" t="s">
        <v>161</v>
      </c>
      <c r="G33" s="33" t="s">
        <v>162</v>
      </c>
      <c r="H33" s="25">
        <v>5</v>
      </c>
      <c r="I33" s="34"/>
      <c r="J33" s="27"/>
      <c r="K33" s="26">
        <f t="shared" si="0"/>
        <v>0</v>
      </c>
      <c r="L33" s="26">
        <f t="shared" si="1"/>
        <v>0</v>
      </c>
      <c r="M33" s="28">
        <f t="shared" si="2"/>
        <v>0</v>
      </c>
      <c r="N33" s="28">
        <f t="shared" si="3"/>
        <v>0</v>
      </c>
      <c r="O33" s="29">
        <f t="shared" si="4"/>
        <v>0</v>
      </c>
      <c r="P33" s="30"/>
      <c r="S33" s="11" t="str">
        <f t="shared" si="6"/>
        <v>lub produkt równoważny przez co rozumie się produkt o tym samym składzie chemicznym i działaniu</v>
      </c>
    </row>
    <row r="34" spans="1:19" s="2" customFormat="1" ht="35.1" customHeight="1">
      <c r="A34" s="22">
        <v>29</v>
      </c>
      <c r="B34" s="32" t="s">
        <v>163</v>
      </c>
      <c r="C34" s="32" t="s">
        <v>164</v>
      </c>
      <c r="D34" s="32" t="s">
        <v>165</v>
      </c>
      <c r="E34" s="32" t="s">
        <v>166</v>
      </c>
      <c r="F34" s="32" t="s">
        <v>167</v>
      </c>
      <c r="G34" s="33" t="s">
        <v>168</v>
      </c>
      <c r="H34" s="25">
        <v>2</v>
      </c>
      <c r="I34" s="34"/>
      <c r="J34" s="27"/>
      <c r="K34" s="26">
        <f t="shared" si="0"/>
        <v>0</v>
      </c>
      <c r="L34" s="26">
        <f t="shared" si="1"/>
        <v>0</v>
      </c>
      <c r="M34" s="28">
        <f t="shared" si="2"/>
        <v>0</v>
      </c>
      <c r="N34" s="28">
        <f t="shared" si="3"/>
        <v>0</v>
      </c>
      <c r="O34" s="29">
        <f t="shared" si="4"/>
        <v>0</v>
      </c>
      <c r="P34" s="30"/>
      <c r="S34" s="11" t="str">
        <f t="shared" si="6"/>
        <v>lub produkt równoważny przez co rozumie się produkt o tym samym składzie chemicznym i działaniu</v>
      </c>
    </row>
    <row r="35" spans="1:19" s="2" customFormat="1" ht="35.1" customHeight="1">
      <c r="A35" s="31">
        <v>30</v>
      </c>
      <c r="B35" s="32" t="s">
        <v>169</v>
      </c>
      <c r="C35" s="32" t="s">
        <v>170</v>
      </c>
      <c r="D35" s="32" t="s">
        <v>171</v>
      </c>
      <c r="E35" s="32" t="s">
        <v>138</v>
      </c>
      <c r="F35" s="32" t="s">
        <v>172</v>
      </c>
      <c r="G35" s="32" t="s">
        <v>173</v>
      </c>
      <c r="H35" s="25">
        <v>0</v>
      </c>
      <c r="I35" s="34"/>
      <c r="J35" s="27"/>
      <c r="K35" s="26">
        <f t="shared" si="0"/>
        <v>0</v>
      </c>
      <c r="L35" s="26">
        <f t="shared" si="1"/>
        <v>0</v>
      </c>
      <c r="M35" s="28">
        <f t="shared" si="2"/>
        <v>0</v>
      </c>
      <c r="N35" s="28">
        <f t="shared" si="3"/>
        <v>0</v>
      </c>
      <c r="O35" s="29">
        <f t="shared" si="4"/>
        <v>0</v>
      </c>
      <c r="P35" s="30"/>
      <c r="S35" s="11" t="str">
        <f t="shared" si="6"/>
        <v>lub produkt równoważny przez co rozumie się produkt o tym samym składzie chemicznym i działaniu</v>
      </c>
    </row>
    <row r="36" spans="1:19" s="2" customFormat="1" ht="35.1" customHeight="1">
      <c r="A36" s="22">
        <v>31</v>
      </c>
      <c r="B36" s="32" t="s">
        <v>174</v>
      </c>
      <c r="C36" s="32" t="s">
        <v>175</v>
      </c>
      <c r="D36" s="32" t="s">
        <v>176</v>
      </c>
      <c r="E36" s="32" t="s">
        <v>177</v>
      </c>
      <c r="F36" s="32" t="s">
        <v>178</v>
      </c>
      <c r="G36" s="32" t="s">
        <v>179</v>
      </c>
      <c r="H36" s="25">
        <v>1</v>
      </c>
      <c r="I36" s="34"/>
      <c r="J36" s="27"/>
      <c r="K36" s="26">
        <f t="shared" si="0"/>
        <v>0</v>
      </c>
      <c r="L36" s="26">
        <f t="shared" si="1"/>
        <v>0</v>
      </c>
      <c r="M36" s="28">
        <f t="shared" si="2"/>
        <v>0</v>
      </c>
      <c r="N36" s="28">
        <f t="shared" si="3"/>
        <v>0</v>
      </c>
      <c r="O36" s="29">
        <f t="shared" si="4"/>
        <v>0</v>
      </c>
      <c r="P36" s="30"/>
      <c r="S36" s="11" t="str">
        <f t="shared" si="6"/>
        <v>lub produkt równoważny przez co rozumie się produkt o tym samym składzie chemicznym i działaniu</v>
      </c>
    </row>
    <row r="37" spans="1:19" ht="35.1" customHeight="1">
      <c r="A37" s="31">
        <v>32</v>
      </c>
      <c r="B37" s="32" t="s">
        <v>180</v>
      </c>
      <c r="C37" s="32" t="s">
        <v>158</v>
      </c>
      <c r="D37" s="32" t="s">
        <v>46</v>
      </c>
      <c r="E37" s="39" t="s">
        <v>181</v>
      </c>
      <c r="F37" s="32" t="s">
        <v>182</v>
      </c>
      <c r="G37" s="33" t="s">
        <v>183</v>
      </c>
      <c r="H37" s="25">
        <v>27</v>
      </c>
      <c r="I37" s="35"/>
      <c r="J37" s="27"/>
      <c r="K37" s="26">
        <f t="shared" si="0"/>
        <v>0</v>
      </c>
      <c r="L37" s="26">
        <f t="shared" si="1"/>
        <v>0</v>
      </c>
      <c r="M37" s="28">
        <f t="shared" si="2"/>
        <v>0</v>
      </c>
      <c r="N37" s="28">
        <f t="shared" si="3"/>
        <v>0</v>
      </c>
      <c r="O37" s="29">
        <f t="shared" si="4"/>
        <v>0</v>
      </c>
      <c r="P37" s="38"/>
      <c r="S37" s="11" t="str">
        <f t="shared" si="6"/>
        <v>lub produkt równoważny przez co rozumie się produkt o tym samym składzie chemicznym i działaniu</v>
      </c>
    </row>
    <row r="38" spans="1:19" ht="35.1" customHeight="1">
      <c r="A38" s="22">
        <v>33</v>
      </c>
      <c r="B38" s="32" t="s">
        <v>184</v>
      </c>
      <c r="C38" s="32" t="s">
        <v>185</v>
      </c>
      <c r="D38" s="32" t="s">
        <v>46</v>
      </c>
      <c r="E38" s="32" t="s">
        <v>186</v>
      </c>
      <c r="F38" s="32" t="s">
        <v>187</v>
      </c>
      <c r="G38" s="32" t="s">
        <v>188</v>
      </c>
      <c r="H38" s="25">
        <v>13</v>
      </c>
      <c r="I38" s="34"/>
      <c r="J38" s="27"/>
      <c r="K38" s="26">
        <f t="shared" si="0"/>
        <v>0</v>
      </c>
      <c r="L38" s="26">
        <f t="shared" si="1"/>
        <v>0</v>
      </c>
      <c r="M38" s="28">
        <f t="shared" si="2"/>
        <v>0</v>
      </c>
      <c r="N38" s="28">
        <f t="shared" si="3"/>
        <v>0</v>
      </c>
      <c r="O38" s="29">
        <f t="shared" si="4"/>
        <v>0</v>
      </c>
      <c r="P38" s="38"/>
      <c r="S38" s="11" t="str">
        <f t="shared" si="6"/>
        <v>lub produkt równoważny przez co rozumie się produkt o tym samym składzie chemicznym i działaniu</v>
      </c>
    </row>
    <row r="39" spans="1:19" ht="50.1" customHeight="1">
      <c r="A39" s="31">
        <v>34</v>
      </c>
      <c r="B39" s="32" t="s">
        <v>189</v>
      </c>
      <c r="C39" s="32" t="s">
        <v>190</v>
      </c>
      <c r="D39" s="32" t="s">
        <v>191</v>
      </c>
      <c r="E39" s="32" t="s">
        <v>192</v>
      </c>
      <c r="F39" s="32" t="s">
        <v>193</v>
      </c>
      <c r="G39" s="32" t="s">
        <v>194</v>
      </c>
      <c r="H39" s="25">
        <v>56</v>
      </c>
      <c r="I39" s="34"/>
      <c r="J39" s="27"/>
      <c r="K39" s="26">
        <f t="shared" si="0"/>
        <v>0</v>
      </c>
      <c r="L39" s="26">
        <f t="shared" si="1"/>
        <v>0</v>
      </c>
      <c r="M39" s="28">
        <f t="shared" si="2"/>
        <v>0</v>
      </c>
      <c r="N39" s="28">
        <f t="shared" si="3"/>
        <v>0</v>
      </c>
      <c r="O39" s="29">
        <f t="shared" si="4"/>
        <v>0</v>
      </c>
      <c r="P39" s="38"/>
      <c r="S39" s="11" t="str">
        <f t="shared" si="6"/>
        <v>lub produkt równoważny przez co rozumie się produkt o tym samym składzie chemicznym i działaniu</v>
      </c>
    </row>
    <row r="40" spans="1:19" ht="35.1" customHeight="1">
      <c r="A40" s="22">
        <v>35</v>
      </c>
      <c r="B40" s="32" t="s">
        <v>195</v>
      </c>
      <c r="C40" s="32" t="s">
        <v>196</v>
      </c>
      <c r="D40" s="32" t="s">
        <v>29</v>
      </c>
      <c r="E40" s="32" t="s">
        <v>197</v>
      </c>
      <c r="F40" s="32" t="s">
        <v>103</v>
      </c>
      <c r="G40" s="33" t="s">
        <v>198</v>
      </c>
      <c r="H40" s="25">
        <v>5</v>
      </c>
      <c r="I40" s="34"/>
      <c r="J40" s="27"/>
      <c r="K40" s="26">
        <f t="shared" si="0"/>
        <v>0</v>
      </c>
      <c r="L40" s="26">
        <f t="shared" si="1"/>
        <v>0</v>
      </c>
      <c r="M40" s="28">
        <f t="shared" si="2"/>
        <v>0</v>
      </c>
      <c r="N40" s="28">
        <f t="shared" si="3"/>
        <v>0</v>
      </c>
      <c r="O40" s="29">
        <f t="shared" si="4"/>
        <v>0</v>
      </c>
      <c r="P40" s="38"/>
      <c r="S40" s="11" t="str">
        <f t="shared" si="6"/>
        <v>lub produkt równoważny przez co rozumie się produkt o tym samym składzie chemicznym i działaniu</v>
      </c>
    </row>
    <row r="41" spans="1:19" ht="35.1" customHeight="1">
      <c r="A41" s="31">
        <v>36</v>
      </c>
      <c r="B41" s="32" t="s">
        <v>199</v>
      </c>
      <c r="C41" s="32" t="s">
        <v>200</v>
      </c>
      <c r="D41" s="32" t="s">
        <v>34</v>
      </c>
      <c r="E41" s="32" t="s">
        <v>201</v>
      </c>
      <c r="F41" s="32" t="s">
        <v>202</v>
      </c>
      <c r="G41" s="33" t="s">
        <v>203</v>
      </c>
      <c r="H41" s="25">
        <v>16</v>
      </c>
      <c r="I41" s="34"/>
      <c r="J41" s="27"/>
      <c r="K41" s="26">
        <f t="shared" si="0"/>
        <v>0</v>
      </c>
      <c r="L41" s="26">
        <f t="shared" si="1"/>
        <v>0</v>
      </c>
      <c r="M41" s="28">
        <f t="shared" si="2"/>
        <v>0</v>
      </c>
      <c r="N41" s="28">
        <f t="shared" si="3"/>
        <v>0</v>
      </c>
      <c r="O41" s="29">
        <f t="shared" si="4"/>
        <v>0</v>
      </c>
      <c r="P41" s="38"/>
      <c r="S41" s="11" t="str">
        <f t="shared" si="6"/>
        <v>lub produkt równoważny przez co rozumie się produkt o tym samym składzie chemicznym i działaniu</v>
      </c>
    </row>
    <row r="42" spans="1:19" ht="35.1" customHeight="1">
      <c r="A42" s="22">
        <v>37</v>
      </c>
      <c r="B42" s="32" t="s">
        <v>204</v>
      </c>
      <c r="C42" s="32" t="s">
        <v>205</v>
      </c>
      <c r="D42" s="32" t="s">
        <v>165</v>
      </c>
      <c r="E42" s="32" t="s">
        <v>206</v>
      </c>
      <c r="F42" s="32" t="s">
        <v>207</v>
      </c>
      <c r="G42" s="33" t="s">
        <v>208</v>
      </c>
      <c r="H42" s="25">
        <v>23</v>
      </c>
      <c r="I42" s="35"/>
      <c r="J42" s="27"/>
      <c r="K42" s="26">
        <f t="shared" si="0"/>
        <v>0</v>
      </c>
      <c r="L42" s="26">
        <f t="shared" si="1"/>
        <v>0</v>
      </c>
      <c r="M42" s="28">
        <f t="shared" si="2"/>
        <v>0</v>
      </c>
      <c r="N42" s="28">
        <f t="shared" si="3"/>
        <v>0</v>
      </c>
      <c r="O42" s="29">
        <f t="shared" si="4"/>
        <v>0</v>
      </c>
      <c r="P42" s="38"/>
      <c r="S42" s="11" t="str">
        <f t="shared" si="6"/>
        <v>lub produkt równoważny przez co rozumie się produkt o tym samym składzie chemicznym i działaniu</v>
      </c>
    </row>
    <row r="43" spans="1:19" ht="35.1" customHeight="1">
      <c r="A43" s="31">
        <v>38</v>
      </c>
      <c r="B43" s="32" t="s">
        <v>204</v>
      </c>
      <c r="C43" s="32" t="s">
        <v>205</v>
      </c>
      <c r="D43" s="32" t="s">
        <v>165</v>
      </c>
      <c r="E43" s="32" t="s">
        <v>209</v>
      </c>
      <c r="F43" s="32" t="s">
        <v>210</v>
      </c>
      <c r="G43" s="33" t="s">
        <v>208</v>
      </c>
      <c r="H43" s="25">
        <v>2</v>
      </c>
      <c r="I43" s="34"/>
      <c r="J43" s="27"/>
      <c r="K43" s="26">
        <f t="shared" si="0"/>
        <v>0</v>
      </c>
      <c r="L43" s="26">
        <f t="shared" si="1"/>
        <v>0</v>
      </c>
      <c r="M43" s="28">
        <f t="shared" si="2"/>
        <v>0</v>
      </c>
      <c r="N43" s="28">
        <f t="shared" si="3"/>
        <v>0</v>
      </c>
      <c r="O43" s="29">
        <f t="shared" si="4"/>
        <v>0</v>
      </c>
      <c r="P43" s="38"/>
      <c r="S43" s="11" t="str">
        <f t="shared" si="6"/>
        <v>lub produkt równoważny przez co rozumie się produkt o tym samym składzie chemicznym i działaniu</v>
      </c>
    </row>
    <row r="44" spans="1:19" ht="35.1" customHeight="1">
      <c r="A44" s="22">
        <v>39</v>
      </c>
      <c r="B44" s="32" t="s">
        <v>204</v>
      </c>
      <c r="C44" s="32" t="s">
        <v>205</v>
      </c>
      <c r="D44" s="32" t="s">
        <v>211</v>
      </c>
      <c r="E44" s="32" t="s">
        <v>206</v>
      </c>
      <c r="F44" s="32" t="s">
        <v>207</v>
      </c>
      <c r="G44" s="33" t="s">
        <v>208</v>
      </c>
      <c r="H44" s="25">
        <v>44</v>
      </c>
      <c r="I44" s="34"/>
      <c r="J44" s="27"/>
      <c r="K44" s="26">
        <f t="shared" si="0"/>
        <v>0</v>
      </c>
      <c r="L44" s="26">
        <f t="shared" si="1"/>
        <v>0</v>
      </c>
      <c r="M44" s="28">
        <f t="shared" si="2"/>
        <v>0</v>
      </c>
      <c r="N44" s="28">
        <f t="shared" si="3"/>
        <v>0</v>
      </c>
      <c r="O44" s="29">
        <f t="shared" si="4"/>
        <v>0</v>
      </c>
      <c r="P44" s="38"/>
      <c r="S44" s="11" t="str">
        <f t="shared" si="6"/>
        <v>lub produkt równoważny przez co rozumie się produkt o tym samym składzie chemicznym i działaniu</v>
      </c>
    </row>
    <row r="45" spans="1:19" ht="35.1" customHeight="1">
      <c r="A45" s="31">
        <v>40</v>
      </c>
      <c r="B45" s="32" t="s">
        <v>204</v>
      </c>
      <c r="C45" s="32" t="s">
        <v>205</v>
      </c>
      <c r="D45" s="32" t="s">
        <v>211</v>
      </c>
      <c r="E45" s="32" t="s">
        <v>209</v>
      </c>
      <c r="F45" s="32" t="s">
        <v>210</v>
      </c>
      <c r="G45" s="33" t="s">
        <v>208</v>
      </c>
      <c r="H45" s="25">
        <v>1</v>
      </c>
      <c r="I45" s="34"/>
      <c r="J45" s="27"/>
      <c r="K45" s="26">
        <f t="shared" si="0"/>
        <v>0</v>
      </c>
      <c r="L45" s="26">
        <f t="shared" si="1"/>
        <v>0</v>
      </c>
      <c r="M45" s="28">
        <f t="shared" si="2"/>
        <v>0</v>
      </c>
      <c r="N45" s="28">
        <f t="shared" si="3"/>
        <v>0</v>
      </c>
      <c r="O45" s="29">
        <f t="shared" si="4"/>
        <v>0</v>
      </c>
      <c r="P45" s="38"/>
      <c r="S45" s="11" t="str">
        <f t="shared" si="6"/>
        <v>lub produkt równoważny przez co rozumie się produkt o tym samym składzie chemicznym i działaniu</v>
      </c>
    </row>
    <row r="46" spans="1:19" ht="35.1" customHeight="1">
      <c r="A46" s="22">
        <v>41</v>
      </c>
      <c r="B46" s="32" t="s">
        <v>204</v>
      </c>
      <c r="C46" s="32" t="s">
        <v>205</v>
      </c>
      <c r="D46" s="32" t="s">
        <v>165</v>
      </c>
      <c r="E46" s="32" t="s">
        <v>212</v>
      </c>
      <c r="F46" s="32" t="s">
        <v>213</v>
      </c>
      <c r="G46" s="33" t="s">
        <v>208</v>
      </c>
      <c r="H46" s="25">
        <v>3</v>
      </c>
      <c r="I46" s="34"/>
      <c r="J46" s="27"/>
      <c r="K46" s="26">
        <f t="shared" si="0"/>
        <v>0</v>
      </c>
      <c r="L46" s="26">
        <f t="shared" si="1"/>
        <v>0</v>
      </c>
      <c r="M46" s="28">
        <f t="shared" si="2"/>
        <v>0</v>
      </c>
      <c r="N46" s="28">
        <f t="shared" si="3"/>
        <v>0</v>
      </c>
      <c r="O46" s="29">
        <f t="shared" si="4"/>
        <v>0</v>
      </c>
      <c r="P46" s="38"/>
      <c r="S46" s="11" t="str">
        <f t="shared" si="6"/>
        <v>lub produkt równoważny przez co rozumie się produkt o tym samym składzie chemicznym i działaniu</v>
      </c>
    </row>
    <row r="47" spans="1:19" ht="50.1" customHeight="1">
      <c r="A47" s="31">
        <v>42</v>
      </c>
      <c r="B47" s="32" t="s">
        <v>204</v>
      </c>
      <c r="C47" s="32" t="s">
        <v>205</v>
      </c>
      <c r="D47" s="32" t="s">
        <v>165</v>
      </c>
      <c r="E47" s="32" t="s">
        <v>209</v>
      </c>
      <c r="F47" s="32" t="s">
        <v>214</v>
      </c>
      <c r="G47" s="33" t="s">
        <v>215</v>
      </c>
      <c r="H47" s="25">
        <v>3</v>
      </c>
      <c r="I47" s="34"/>
      <c r="J47" s="27"/>
      <c r="K47" s="26">
        <f t="shared" si="0"/>
        <v>0</v>
      </c>
      <c r="L47" s="26">
        <f t="shared" si="1"/>
        <v>0</v>
      </c>
      <c r="M47" s="28">
        <f t="shared" si="2"/>
        <v>0</v>
      </c>
      <c r="N47" s="28">
        <f t="shared" si="3"/>
        <v>0</v>
      </c>
      <c r="O47" s="29">
        <f t="shared" si="4"/>
        <v>0</v>
      </c>
      <c r="P47" s="38"/>
      <c r="S47" s="11" t="str">
        <f t="shared" si="6"/>
        <v>lub produkt równoważny przez co rozumie się produkt o tym samym składzie chemicznym i działaniu</v>
      </c>
    </row>
    <row r="48" spans="1:19" ht="35.1" customHeight="1">
      <c r="A48" s="22">
        <v>43</v>
      </c>
      <c r="B48" s="32" t="s">
        <v>204</v>
      </c>
      <c r="C48" s="32" t="s">
        <v>205</v>
      </c>
      <c r="D48" s="32" t="s">
        <v>216</v>
      </c>
      <c r="E48" s="32" t="s">
        <v>217</v>
      </c>
      <c r="F48" s="32" t="s">
        <v>218</v>
      </c>
      <c r="G48" s="33" t="s">
        <v>215</v>
      </c>
      <c r="H48" s="25">
        <v>2</v>
      </c>
      <c r="I48" s="34"/>
      <c r="J48" s="27"/>
      <c r="K48" s="26">
        <f t="shared" si="0"/>
        <v>0</v>
      </c>
      <c r="L48" s="26">
        <f t="shared" si="1"/>
        <v>0</v>
      </c>
      <c r="M48" s="28">
        <f t="shared" si="2"/>
        <v>0</v>
      </c>
      <c r="N48" s="28">
        <f t="shared" si="3"/>
        <v>0</v>
      </c>
      <c r="O48" s="29">
        <f t="shared" si="4"/>
        <v>0</v>
      </c>
      <c r="P48" s="38"/>
      <c r="S48" s="11" t="str">
        <f t="shared" si="6"/>
        <v>lub produkt równoważny przez co rozumie się produkt o tym samym składzie chemicznym i działaniu</v>
      </c>
    </row>
    <row r="49" spans="1:19" ht="50.1" customHeight="1">
      <c r="A49" s="31">
        <v>44</v>
      </c>
      <c r="B49" s="32" t="s">
        <v>219</v>
      </c>
      <c r="C49" s="32" t="s">
        <v>220</v>
      </c>
      <c r="D49" s="32" t="s">
        <v>165</v>
      </c>
      <c r="E49" s="32" t="s">
        <v>221</v>
      </c>
      <c r="F49" s="32" t="s">
        <v>207</v>
      </c>
      <c r="G49" s="33" t="s">
        <v>222</v>
      </c>
      <c r="H49" s="25">
        <v>2</v>
      </c>
      <c r="I49" s="34"/>
      <c r="J49" s="27"/>
      <c r="K49" s="26">
        <f t="shared" si="0"/>
        <v>0</v>
      </c>
      <c r="L49" s="26">
        <f t="shared" si="1"/>
        <v>0</v>
      </c>
      <c r="M49" s="28">
        <f t="shared" si="2"/>
        <v>0</v>
      </c>
      <c r="N49" s="28">
        <f t="shared" si="3"/>
        <v>0</v>
      </c>
      <c r="O49" s="29">
        <f t="shared" si="4"/>
        <v>0</v>
      </c>
      <c r="P49" s="38"/>
      <c r="S49" s="11" t="str">
        <f t="shared" si="6"/>
        <v>lub produkt równoważny przez co rozumie się produkt o tym samym składzie chemicznym i działaniu</v>
      </c>
    </row>
    <row r="50" spans="1:19" ht="50.1" customHeight="1">
      <c r="A50" s="22">
        <v>45</v>
      </c>
      <c r="B50" s="32" t="s">
        <v>223</v>
      </c>
      <c r="C50" s="32" t="s">
        <v>223</v>
      </c>
      <c r="D50" s="32" t="s">
        <v>29</v>
      </c>
      <c r="E50" s="32" t="s">
        <v>224</v>
      </c>
      <c r="F50" s="32" t="s">
        <v>225</v>
      </c>
      <c r="G50" s="33" t="s">
        <v>226</v>
      </c>
      <c r="H50" s="25">
        <v>5</v>
      </c>
      <c r="I50" s="34"/>
      <c r="J50" s="27"/>
      <c r="K50" s="26">
        <f t="shared" si="0"/>
        <v>0</v>
      </c>
      <c r="L50" s="26">
        <f t="shared" si="1"/>
        <v>0</v>
      </c>
      <c r="M50" s="28">
        <f t="shared" si="2"/>
        <v>0</v>
      </c>
      <c r="N50" s="28">
        <f t="shared" si="3"/>
        <v>0</v>
      </c>
      <c r="O50" s="29">
        <f t="shared" si="4"/>
        <v>0</v>
      </c>
      <c r="P50" s="38"/>
      <c r="S50" s="11" t="str">
        <f t="shared" si="6"/>
        <v>lub produkt równoważny przez co rozumie się produkt o tym samym składzie chemicznym i działaniu</v>
      </c>
    </row>
    <row r="51" spans="1:19" ht="75" customHeight="1">
      <c r="A51" s="31">
        <v>46</v>
      </c>
      <c r="B51" s="32" t="s">
        <v>227</v>
      </c>
      <c r="C51" s="32" t="s">
        <v>228</v>
      </c>
      <c r="D51" s="32" t="s">
        <v>29</v>
      </c>
      <c r="E51" s="32" t="s">
        <v>229</v>
      </c>
      <c r="F51" s="32" t="s">
        <v>24</v>
      </c>
      <c r="G51" s="33" t="s">
        <v>230</v>
      </c>
      <c r="H51" s="25">
        <v>46</v>
      </c>
      <c r="I51" s="34"/>
      <c r="J51" s="27"/>
      <c r="K51" s="26">
        <f t="shared" si="0"/>
        <v>0</v>
      </c>
      <c r="L51" s="26">
        <f t="shared" si="1"/>
        <v>0</v>
      </c>
      <c r="M51" s="28">
        <f t="shared" si="2"/>
        <v>0</v>
      </c>
      <c r="N51" s="28">
        <f t="shared" si="3"/>
        <v>0</v>
      </c>
      <c r="O51" s="29">
        <f t="shared" si="4"/>
        <v>0</v>
      </c>
      <c r="P51" s="38"/>
      <c r="S51" s="11" t="str">
        <f t="shared" si="6"/>
        <v>lub produkt równoważny przez co rozumie się produkt o tym samym składzie chemicznym i działaniu</v>
      </c>
    </row>
    <row r="52" spans="1:19" ht="35.1" customHeight="1">
      <c r="A52" s="22">
        <v>47</v>
      </c>
      <c r="B52" s="32" t="s">
        <v>231</v>
      </c>
      <c r="C52" s="32" t="s">
        <v>232</v>
      </c>
      <c r="D52" s="32" t="s">
        <v>57</v>
      </c>
      <c r="E52" s="32" t="s">
        <v>233</v>
      </c>
      <c r="F52" s="32" t="s">
        <v>234</v>
      </c>
      <c r="G52" s="33" t="s">
        <v>235</v>
      </c>
      <c r="H52" s="25">
        <v>10</v>
      </c>
      <c r="I52" s="34"/>
      <c r="J52" s="27"/>
      <c r="K52" s="26">
        <f t="shared" si="0"/>
        <v>0</v>
      </c>
      <c r="L52" s="26">
        <f t="shared" si="1"/>
        <v>0</v>
      </c>
      <c r="M52" s="28">
        <f t="shared" si="2"/>
        <v>0</v>
      </c>
      <c r="N52" s="28">
        <f t="shared" si="3"/>
        <v>0</v>
      </c>
      <c r="O52" s="29">
        <f t="shared" si="4"/>
        <v>0</v>
      </c>
      <c r="P52" s="38"/>
      <c r="S52" s="11" t="str">
        <f t="shared" si="6"/>
        <v>lub produkt równoważny przez co rozumie się produkt o tym samym składzie chemicznym i działaniu</v>
      </c>
    </row>
    <row r="53" spans="1:19" ht="35.1" customHeight="1">
      <c r="A53" s="31">
        <v>48</v>
      </c>
      <c r="B53" s="32" t="s">
        <v>236</v>
      </c>
      <c r="C53" s="32" t="s">
        <v>237</v>
      </c>
      <c r="D53" s="32" t="s">
        <v>238</v>
      </c>
      <c r="E53" s="32" t="s">
        <v>239</v>
      </c>
      <c r="F53" s="32" t="s">
        <v>240</v>
      </c>
      <c r="G53" s="33" t="s">
        <v>241</v>
      </c>
      <c r="H53" s="25">
        <v>2</v>
      </c>
      <c r="I53" s="34"/>
      <c r="J53" s="27"/>
      <c r="K53" s="26">
        <f t="shared" si="0"/>
        <v>0</v>
      </c>
      <c r="L53" s="26">
        <f t="shared" si="1"/>
        <v>0</v>
      </c>
      <c r="M53" s="28">
        <f t="shared" si="2"/>
        <v>0</v>
      </c>
      <c r="N53" s="28">
        <f t="shared" si="3"/>
        <v>0</v>
      </c>
      <c r="O53" s="29">
        <f t="shared" si="4"/>
        <v>0</v>
      </c>
      <c r="P53" s="38"/>
      <c r="S53" s="11" t="str">
        <f t="shared" si="6"/>
        <v>lub produkt równoważny przez co rozumie się produkt o tym samym składzie chemicznym i działaniu</v>
      </c>
    </row>
    <row r="54" spans="1:19" ht="35.1" customHeight="1">
      <c r="A54" s="22">
        <v>49</v>
      </c>
      <c r="B54" s="32" t="s">
        <v>242</v>
      </c>
      <c r="C54" s="32" t="s">
        <v>237</v>
      </c>
      <c r="D54" s="32" t="s">
        <v>29</v>
      </c>
      <c r="E54" s="32" t="s">
        <v>243</v>
      </c>
      <c r="F54" s="32" t="s">
        <v>108</v>
      </c>
      <c r="G54" s="33" t="s">
        <v>241</v>
      </c>
      <c r="H54" s="25">
        <v>16</v>
      </c>
      <c r="I54" s="34"/>
      <c r="J54" s="27"/>
      <c r="K54" s="26">
        <f t="shared" si="0"/>
        <v>0</v>
      </c>
      <c r="L54" s="26">
        <f t="shared" si="1"/>
        <v>0</v>
      </c>
      <c r="M54" s="28">
        <f t="shared" si="2"/>
        <v>0</v>
      </c>
      <c r="N54" s="28">
        <f t="shared" si="3"/>
        <v>0</v>
      </c>
      <c r="O54" s="29">
        <f t="shared" si="4"/>
        <v>0</v>
      </c>
      <c r="P54" s="38"/>
      <c r="S54" s="11" t="str">
        <f t="shared" si="6"/>
        <v>lub produkt równoważny przez co rozumie się produkt o tym samym składzie chemicznym i działaniu</v>
      </c>
    </row>
    <row r="55" spans="1:19" ht="35.1" customHeight="1">
      <c r="A55" s="31">
        <v>50</v>
      </c>
      <c r="B55" s="32" t="s">
        <v>236</v>
      </c>
      <c r="C55" s="32" t="s">
        <v>237</v>
      </c>
      <c r="D55" s="32" t="s">
        <v>244</v>
      </c>
      <c r="E55" s="32" t="s">
        <v>245</v>
      </c>
      <c r="F55" s="32" t="s">
        <v>202</v>
      </c>
      <c r="G55" s="33" t="s">
        <v>241</v>
      </c>
      <c r="H55" s="25">
        <v>6</v>
      </c>
      <c r="I55" s="34"/>
      <c r="J55" s="27"/>
      <c r="K55" s="26">
        <f t="shared" si="0"/>
        <v>0</v>
      </c>
      <c r="L55" s="26">
        <f t="shared" si="1"/>
        <v>0</v>
      </c>
      <c r="M55" s="28">
        <f t="shared" si="2"/>
        <v>0</v>
      </c>
      <c r="N55" s="28">
        <f t="shared" si="3"/>
        <v>0</v>
      </c>
      <c r="O55" s="29">
        <f t="shared" si="4"/>
        <v>0</v>
      </c>
      <c r="P55" s="38"/>
      <c r="S55" s="11" t="str">
        <f t="shared" si="6"/>
        <v>lub produkt równoważny przez co rozumie się produkt o tym samym składzie chemicznym i działaniu</v>
      </c>
    </row>
    <row r="56" spans="1:19" ht="35.1" customHeight="1">
      <c r="A56" s="22">
        <v>51</v>
      </c>
      <c r="B56" s="32" t="s">
        <v>246</v>
      </c>
      <c r="C56" s="32" t="s">
        <v>247</v>
      </c>
      <c r="D56" s="32" t="s">
        <v>29</v>
      </c>
      <c r="E56" s="32" t="s">
        <v>248</v>
      </c>
      <c r="F56" s="32" t="s">
        <v>103</v>
      </c>
      <c r="G56" s="33" t="s">
        <v>249</v>
      </c>
      <c r="H56" s="25">
        <v>46</v>
      </c>
      <c r="I56" s="34"/>
      <c r="J56" s="27"/>
      <c r="K56" s="26">
        <f t="shared" si="0"/>
        <v>0</v>
      </c>
      <c r="L56" s="26">
        <f t="shared" si="1"/>
        <v>0</v>
      </c>
      <c r="M56" s="28">
        <f t="shared" si="2"/>
        <v>0</v>
      </c>
      <c r="N56" s="28">
        <f t="shared" si="3"/>
        <v>0</v>
      </c>
      <c r="O56" s="29">
        <f t="shared" si="4"/>
        <v>0</v>
      </c>
      <c r="P56" s="38"/>
      <c r="S56" s="11" t="str">
        <f t="shared" si="6"/>
        <v>lub produkt równoważny przez co rozumie się produkt o tym samym składzie chemicznym i działaniu</v>
      </c>
    </row>
    <row r="57" spans="1:19" ht="35.1" customHeight="1">
      <c r="A57" s="31">
        <v>52</v>
      </c>
      <c r="B57" s="32" t="s">
        <v>250</v>
      </c>
      <c r="C57" s="32" t="s">
        <v>251</v>
      </c>
      <c r="D57" s="32" t="s">
        <v>29</v>
      </c>
      <c r="E57" s="32" t="s">
        <v>252</v>
      </c>
      <c r="F57" s="32" t="s">
        <v>253</v>
      </c>
      <c r="G57" s="33" t="s">
        <v>254</v>
      </c>
      <c r="H57" s="25">
        <v>25</v>
      </c>
      <c r="I57" s="34"/>
      <c r="J57" s="27"/>
      <c r="K57" s="26">
        <f t="shared" si="0"/>
        <v>0</v>
      </c>
      <c r="L57" s="26">
        <f t="shared" si="1"/>
        <v>0</v>
      </c>
      <c r="M57" s="28">
        <f t="shared" si="2"/>
        <v>0</v>
      </c>
      <c r="N57" s="28">
        <f t="shared" si="3"/>
        <v>0</v>
      </c>
      <c r="O57" s="29">
        <f t="shared" si="4"/>
        <v>0</v>
      </c>
      <c r="P57" s="38"/>
      <c r="S57" s="11" t="str">
        <f t="shared" si="6"/>
        <v>lub produkt równoważny przez co rozumie się produkt o tym samym składzie chemicznym i działaniu</v>
      </c>
    </row>
    <row r="58" spans="1:19" ht="35.1" customHeight="1">
      <c r="A58" s="22">
        <v>53</v>
      </c>
      <c r="B58" s="32" t="s">
        <v>255</v>
      </c>
      <c r="C58" s="32" t="s">
        <v>256</v>
      </c>
      <c r="D58" s="32" t="s">
        <v>85</v>
      </c>
      <c r="E58" s="32" t="s">
        <v>209</v>
      </c>
      <c r="F58" s="32" t="s">
        <v>213</v>
      </c>
      <c r="G58" s="33" t="s">
        <v>257</v>
      </c>
      <c r="H58" s="25">
        <v>11</v>
      </c>
      <c r="I58" s="34"/>
      <c r="J58" s="27"/>
      <c r="K58" s="26">
        <f t="shared" si="0"/>
        <v>0</v>
      </c>
      <c r="L58" s="26">
        <f t="shared" si="1"/>
        <v>0</v>
      </c>
      <c r="M58" s="28">
        <f t="shared" si="2"/>
        <v>0</v>
      </c>
      <c r="N58" s="28">
        <f t="shared" si="3"/>
        <v>0</v>
      </c>
      <c r="O58" s="29">
        <f t="shared" si="4"/>
        <v>0</v>
      </c>
      <c r="P58" s="38"/>
      <c r="S58" s="11" t="str">
        <f t="shared" si="6"/>
        <v>lub produkt równoważny przez co rozumie się produkt o tym samym składzie chemicznym i działaniu</v>
      </c>
    </row>
    <row r="59" spans="1:19" ht="50.1" customHeight="1">
      <c r="A59" s="31">
        <v>54</v>
      </c>
      <c r="B59" s="32" t="s">
        <v>258</v>
      </c>
      <c r="C59" s="32" t="s">
        <v>259</v>
      </c>
      <c r="D59" s="32" t="s">
        <v>165</v>
      </c>
      <c r="E59" s="32" t="s">
        <v>260</v>
      </c>
      <c r="F59" s="32" t="s">
        <v>261</v>
      </c>
      <c r="G59" s="33" t="s">
        <v>262</v>
      </c>
      <c r="H59" s="25">
        <v>8</v>
      </c>
      <c r="I59" s="34"/>
      <c r="J59" s="27"/>
      <c r="K59" s="26">
        <f t="shared" si="0"/>
        <v>0</v>
      </c>
      <c r="L59" s="26">
        <f t="shared" si="1"/>
        <v>0</v>
      </c>
      <c r="M59" s="28">
        <f t="shared" si="2"/>
        <v>0</v>
      </c>
      <c r="N59" s="28">
        <f t="shared" si="3"/>
        <v>0</v>
      </c>
      <c r="O59" s="29">
        <f t="shared" si="4"/>
        <v>0</v>
      </c>
      <c r="P59" s="38"/>
      <c r="S59" s="11" t="str">
        <f t="shared" si="6"/>
        <v>lub produkt równoważny przez co rozumie się produkt o tym samym składzie chemicznym i działaniu</v>
      </c>
    </row>
    <row r="60" spans="1:19" ht="50.1" customHeight="1">
      <c r="A60" s="22">
        <v>55</v>
      </c>
      <c r="B60" s="32" t="s">
        <v>258</v>
      </c>
      <c r="C60" s="32" t="s">
        <v>259</v>
      </c>
      <c r="D60" s="32" t="s">
        <v>165</v>
      </c>
      <c r="E60" s="32" t="s">
        <v>260</v>
      </c>
      <c r="F60" s="32" t="s">
        <v>207</v>
      </c>
      <c r="G60" s="33" t="s">
        <v>262</v>
      </c>
      <c r="H60" s="25">
        <v>53</v>
      </c>
      <c r="I60" s="34"/>
      <c r="J60" s="27"/>
      <c r="K60" s="26">
        <f t="shared" si="0"/>
        <v>0</v>
      </c>
      <c r="L60" s="26">
        <f t="shared" si="1"/>
        <v>0</v>
      </c>
      <c r="M60" s="28">
        <f t="shared" si="2"/>
        <v>0</v>
      </c>
      <c r="N60" s="28">
        <f t="shared" si="3"/>
        <v>0</v>
      </c>
      <c r="O60" s="29">
        <f t="shared" si="4"/>
        <v>0</v>
      </c>
      <c r="P60" s="38"/>
      <c r="S60" s="11" t="str">
        <f t="shared" si="6"/>
        <v>lub produkt równoważny przez co rozumie się produkt o tym samym składzie chemicznym i działaniu</v>
      </c>
    </row>
    <row r="61" spans="1:19" ht="50.1" customHeight="1">
      <c r="A61" s="31">
        <v>56</v>
      </c>
      <c r="B61" s="32" t="s">
        <v>263</v>
      </c>
      <c r="C61" s="32" t="s">
        <v>264</v>
      </c>
      <c r="D61" s="32" t="s">
        <v>46</v>
      </c>
      <c r="E61" s="32" t="s">
        <v>265</v>
      </c>
      <c r="F61" s="32" t="s">
        <v>266</v>
      </c>
      <c r="G61" s="33" t="s">
        <v>267</v>
      </c>
      <c r="H61" s="25">
        <v>21</v>
      </c>
      <c r="I61" s="34"/>
      <c r="J61" s="27"/>
      <c r="K61" s="26">
        <f t="shared" si="0"/>
        <v>0</v>
      </c>
      <c r="L61" s="26">
        <f t="shared" si="1"/>
        <v>0</v>
      </c>
      <c r="M61" s="28">
        <f t="shared" si="2"/>
        <v>0</v>
      </c>
      <c r="N61" s="28">
        <f t="shared" si="3"/>
        <v>0</v>
      </c>
      <c r="O61" s="29">
        <f t="shared" si="4"/>
        <v>0</v>
      </c>
      <c r="P61" s="38"/>
      <c r="S61" s="11" t="str">
        <f t="shared" si="6"/>
        <v>lub produkt równoważny przez co rozumie się produkt o tym samym składzie chemicznym i działaniu</v>
      </c>
    </row>
    <row r="62" spans="1:19" ht="35.1" customHeight="1">
      <c r="A62" s="22">
        <v>57</v>
      </c>
      <c r="B62" s="32" t="s">
        <v>263</v>
      </c>
      <c r="C62" s="32" t="s">
        <v>264</v>
      </c>
      <c r="D62" s="32" t="s">
        <v>268</v>
      </c>
      <c r="E62" s="32" t="s">
        <v>269</v>
      </c>
      <c r="F62" s="32" t="s">
        <v>270</v>
      </c>
      <c r="G62" s="33" t="s">
        <v>267</v>
      </c>
      <c r="H62" s="25">
        <v>29</v>
      </c>
      <c r="I62" s="34"/>
      <c r="J62" s="27"/>
      <c r="K62" s="26">
        <f t="shared" si="0"/>
        <v>0</v>
      </c>
      <c r="L62" s="26">
        <f t="shared" si="1"/>
        <v>0</v>
      </c>
      <c r="M62" s="28">
        <f t="shared" si="2"/>
        <v>0</v>
      </c>
      <c r="N62" s="28">
        <f t="shared" si="3"/>
        <v>0</v>
      </c>
      <c r="O62" s="29">
        <f t="shared" si="4"/>
        <v>0</v>
      </c>
      <c r="P62" s="38"/>
      <c r="S62" s="11" t="str">
        <f t="shared" si="6"/>
        <v>lub produkt równoważny przez co rozumie się produkt o tym samym składzie chemicznym i działaniu</v>
      </c>
    </row>
    <row r="63" spans="1:19" ht="35.1" customHeight="1">
      <c r="A63" s="31">
        <v>58</v>
      </c>
      <c r="B63" s="32" t="s">
        <v>263</v>
      </c>
      <c r="C63" s="32" t="s">
        <v>264</v>
      </c>
      <c r="D63" s="32" t="s">
        <v>29</v>
      </c>
      <c r="E63" s="32" t="s">
        <v>271</v>
      </c>
      <c r="F63" s="32" t="s">
        <v>108</v>
      </c>
      <c r="G63" s="33" t="s">
        <v>272</v>
      </c>
      <c r="H63" s="25">
        <v>31</v>
      </c>
      <c r="I63" s="34"/>
      <c r="J63" s="27"/>
      <c r="K63" s="26">
        <f t="shared" si="0"/>
        <v>0</v>
      </c>
      <c r="L63" s="26">
        <f t="shared" si="1"/>
        <v>0</v>
      </c>
      <c r="M63" s="28">
        <f t="shared" si="2"/>
        <v>0</v>
      </c>
      <c r="N63" s="28">
        <f t="shared" si="3"/>
        <v>0</v>
      </c>
      <c r="O63" s="29">
        <f t="shared" si="4"/>
        <v>0</v>
      </c>
      <c r="P63" s="38"/>
      <c r="S63" s="11" t="str">
        <f t="shared" si="6"/>
        <v>lub produkt równoważny przez co rozumie się produkt o tym samym składzie chemicznym i działaniu</v>
      </c>
    </row>
    <row r="64" spans="1:19" ht="35.1" customHeight="1">
      <c r="A64" s="22">
        <v>59</v>
      </c>
      <c r="B64" s="32" t="s">
        <v>273</v>
      </c>
      <c r="C64" s="32" t="s">
        <v>274</v>
      </c>
      <c r="D64" s="32" t="s">
        <v>275</v>
      </c>
      <c r="E64" s="32" t="s">
        <v>90</v>
      </c>
      <c r="F64" s="32" t="s">
        <v>276</v>
      </c>
      <c r="G64" s="33" t="s">
        <v>277</v>
      </c>
      <c r="H64" s="25">
        <v>15</v>
      </c>
      <c r="I64" s="34"/>
      <c r="J64" s="27"/>
      <c r="K64" s="26">
        <f t="shared" si="0"/>
        <v>0</v>
      </c>
      <c r="L64" s="26">
        <f t="shared" si="1"/>
        <v>0</v>
      </c>
      <c r="M64" s="28">
        <f t="shared" si="2"/>
        <v>0</v>
      </c>
      <c r="N64" s="28">
        <f t="shared" si="3"/>
        <v>0</v>
      </c>
      <c r="O64" s="29">
        <f t="shared" si="4"/>
        <v>0</v>
      </c>
      <c r="P64" s="38"/>
      <c r="S64" s="11" t="str">
        <f t="shared" si="6"/>
        <v>lub produkt równoważny przez co rozumie się produkt o tym samym składzie chemicznym i działaniu</v>
      </c>
    </row>
    <row r="65" spans="1:19" ht="35.1" customHeight="1">
      <c r="A65" s="31">
        <v>60</v>
      </c>
      <c r="B65" s="32" t="s">
        <v>278</v>
      </c>
      <c r="C65" s="32" t="s">
        <v>279</v>
      </c>
      <c r="D65" s="32" t="s">
        <v>34</v>
      </c>
      <c r="E65" s="32" t="s">
        <v>280</v>
      </c>
      <c r="F65" s="32" t="s">
        <v>281</v>
      </c>
      <c r="G65" s="33" t="s">
        <v>282</v>
      </c>
      <c r="H65" s="25">
        <v>5</v>
      </c>
      <c r="I65" s="34"/>
      <c r="J65" s="27"/>
      <c r="K65" s="26">
        <f t="shared" si="0"/>
        <v>0</v>
      </c>
      <c r="L65" s="26">
        <f t="shared" si="1"/>
        <v>0</v>
      </c>
      <c r="M65" s="28">
        <f t="shared" si="2"/>
        <v>0</v>
      </c>
      <c r="N65" s="28">
        <f t="shared" si="3"/>
        <v>0</v>
      </c>
      <c r="O65" s="29">
        <f t="shared" si="4"/>
        <v>0</v>
      </c>
      <c r="P65" s="38"/>
      <c r="S65" s="11" t="str">
        <f t="shared" si="6"/>
        <v>lub produkt równoważny przez co rozumie się produkt o tym samym składzie chemicznym i działaniu</v>
      </c>
    </row>
    <row r="66" spans="1:19" ht="35.1" customHeight="1">
      <c r="A66" s="22">
        <v>61</v>
      </c>
      <c r="B66" s="32" t="s">
        <v>283</v>
      </c>
      <c r="C66" s="32" t="s">
        <v>284</v>
      </c>
      <c r="D66" s="32" t="s">
        <v>29</v>
      </c>
      <c r="E66" s="32" t="s">
        <v>285</v>
      </c>
      <c r="F66" s="32" t="s">
        <v>108</v>
      </c>
      <c r="G66" s="33" t="s">
        <v>286</v>
      </c>
      <c r="H66" s="25">
        <v>36</v>
      </c>
      <c r="I66" s="34"/>
      <c r="J66" s="27"/>
      <c r="K66" s="26">
        <f t="shared" si="0"/>
        <v>0</v>
      </c>
      <c r="L66" s="26">
        <f t="shared" si="1"/>
        <v>0</v>
      </c>
      <c r="M66" s="28">
        <f t="shared" si="2"/>
        <v>0</v>
      </c>
      <c r="N66" s="28">
        <f t="shared" si="3"/>
        <v>0</v>
      </c>
      <c r="O66" s="29">
        <f t="shared" si="4"/>
        <v>0</v>
      </c>
      <c r="P66" s="38"/>
      <c r="S66" s="11" t="str">
        <f t="shared" si="6"/>
        <v>lub produkt równoważny przez co rozumie się produkt o tym samym składzie chemicznym i działaniu</v>
      </c>
    </row>
    <row r="67" spans="1:19" ht="50.1" customHeight="1">
      <c r="A67" s="31">
        <v>62</v>
      </c>
      <c r="B67" s="32" t="s">
        <v>287</v>
      </c>
      <c r="C67" s="32" t="s">
        <v>288</v>
      </c>
      <c r="D67" s="32" t="s">
        <v>159</v>
      </c>
      <c r="E67" s="40" t="s">
        <v>289</v>
      </c>
      <c r="F67" s="32" t="s">
        <v>290</v>
      </c>
      <c r="G67" s="33" t="s">
        <v>291</v>
      </c>
      <c r="H67" s="25">
        <v>4</v>
      </c>
      <c r="I67" s="34"/>
      <c r="J67" s="27"/>
      <c r="K67" s="26">
        <f t="shared" si="0"/>
        <v>0</v>
      </c>
      <c r="L67" s="26">
        <f t="shared" si="1"/>
        <v>0</v>
      </c>
      <c r="M67" s="28">
        <f t="shared" si="2"/>
        <v>0</v>
      </c>
      <c r="N67" s="28">
        <f t="shared" si="3"/>
        <v>0</v>
      </c>
      <c r="O67" s="29">
        <f t="shared" si="4"/>
        <v>0</v>
      </c>
      <c r="P67" s="38"/>
      <c r="S67" s="11" t="str">
        <f t="shared" si="6"/>
        <v>lub produkt równoważny przez co rozumie się produkt o tym samym składzie chemicznym i działaniu</v>
      </c>
    </row>
    <row r="68" spans="1:19" ht="35.1" customHeight="1">
      <c r="A68" s="22">
        <v>63</v>
      </c>
      <c r="B68" s="32" t="s">
        <v>292</v>
      </c>
      <c r="C68" s="32" t="s">
        <v>293</v>
      </c>
      <c r="D68" s="32" t="s">
        <v>294</v>
      </c>
      <c r="E68" s="32" t="s">
        <v>295</v>
      </c>
      <c r="F68" s="32" t="s">
        <v>296</v>
      </c>
      <c r="G68" s="33" t="s">
        <v>297</v>
      </c>
      <c r="H68" s="25">
        <v>15</v>
      </c>
      <c r="I68" s="34"/>
      <c r="J68" s="27"/>
      <c r="K68" s="26">
        <f t="shared" si="0"/>
        <v>0</v>
      </c>
      <c r="L68" s="26">
        <f t="shared" si="1"/>
        <v>0</v>
      </c>
      <c r="M68" s="28">
        <f t="shared" si="2"/>
        <v>0</v>
      </c>
      <c r="N68" s="28">
        <f t="shared" si="3"/>
        <v>0</v>
      </c>
      <c r="O68" s="29">
        <f t="shared" si="4"/>
        <v>0</v>
      </c>
      <c r="P68" s="38"/>
      <c r="S68" s="11" t="str">
        <f t="shared" si="6"/>
        <v>lub produkt równoważny przez co rozumie się produkt o tym samym składzie chemicznym i działaniu</v>
      </c>
    </row>
    <row r="69" spans="1:19" ht="35.1" customHeight="1">
      <c r="A69" s="31">
        <v>64</v>
      </c>
      <c r="B69" s="32" t="s">
        <v>298</v>
      </c>
      <c r="C69" s="32" t="s">
        <v>299</v>
      </c>
      <c r="D69" s="32" t="s">
        <v>34</v>
      </c>
      <c r="E69" s="32" t="s">
        <v>300</v>
      </c>
      <c r="F69" s="32" t="s">
        <v>301</v>
      </c>
      <c r="G69" s="33" t="s">
        <v>302</v>
      </c>
      <c r="H69" s="25">
        <v>19</v>
      </c>
      <c r="I69" s="34"/>
      <c r="J69" s="27"/>
      <c r="K69" s="26">
        <f t="shared" si="0"/>
        <v>0</v>
      </c>
      <c r="L69" s="26">
        <f t="shared" si="1"/>
        <v>0</v>
      </c>
      <c r="M69" s="28">
        <f t="shared" si="2"/>
        <v>0</v>
      </c>
      <c r="N69" s="28">
        <f t="shared" si="3"/>
        <v>0</v>
      </c>
      <c r="O69" s="29">
        <f t="shared" si="4"/>
        <v>0</v>
      </c>
      <c r="P69" s="38"/>
      <c r="S69" s="11" t="str">
        <f t="shared" si="6"/>
        <v>lub produkt równoważny przez co rozumie się produkt o tym samym składzie chemicznym i działaniu</v>
      </c>
    </row>
    <row r="70" spans="1:19" ht="46.5" customHeight="1">
      <c r="A70" s="22">
        <v>65</v>
      </c>
      <c r="B70" s="32" t="s">
        <v>303</v>
      </c>
      <c r="C70" s="32" t="s">
        <v>274</v>
      </c>
      <c r="D70" s="32" t="s">
        <v>304</v>
      </c>
      <c r="E70" s="32" t="s">
        <v>305</v>
      </c>
      <c r="F70" s="32" t="s">
        <v>306</v>
      </c>
      <c r="G70" s="33" t="s">
        <v>307</v>
      </c>
      <c r="H70" s="25">
        <v>330</v>
      </c>
      <c r="I70" s="34"/>
      <c r="J70" s="27"/>
      <c r="K70" s="26">
        <f t="shared" ref="K70:K117" si="7">I70*J70</f>
        <v>0</v>
      </c>
      <c r="L70" s="26">
        <f t="shared" ref="L70:L117" si="8">I70-K70</f>
        <v>0</v>
      </c>
      <c r="M70" s="28">
        <f t="shared" ref="M70:M117" si="9">O70-N70</f>
        <v>0</v>
      </c>
      <c r="N70" s="28">
        <f t="shared" ref="N70:N117" si="10">O70*J70</f>
        <v>0</v>
      </c>
      <c r="O70" s="29">
        <f t="shared" ref="O70:O117" si="11">I70*H70</f>
        <v>0</v>
      </c>
      <c r="P70" s="38"/>
      <c r="S70" s="11" t="str">
        <f t="shared" si="6"/>
        <v>lub produkt równoważny przez co rozumie się produkt o tym samym składzie chemicznym i działaniu</v>
      </c>
    </row>
    <row r="71" spans="1:19" ht="35.1" customHeight="1">
      <c r="A71" s="31">
        <v>66</v>
      </c>
      <c r="B71" s="32" t="s">
        <v>308</v>
      </c>
      <c r="C71" s="32" t="s">
        <v>309</v>
      </c>
      <c r="D71" s="32" t="s">
        <v>310</v>
      </c>
      <c r="E71" s="32"/>
      <c r="F71" s="40" t="s">
        <v>311</v>
      </c>
      <c r="G71" s="33" t="s">
        <v>312</v>
      </c>
      <c r="H71" s="25">
        <v>3</v>
      </c>
      <c r="I71" s="34"/>
      <c r="J71" s="27"/>
      <c r="K71" s="26">
        <f t="shared" si="7"/>
        <v>0</v>
      </c>
      <c r="L71" s="26">
        <f t="shared" si="8"/>
        <v>0</v>
      </c>
      <c r="M71" s="28">
        <f t="shared" si="9"/>
        <v>0</v>
      </c>
      <c r="N71" s="28">
        <f t="shared" si="10"/>
        <v>0</v>
      </c>
      <c r="O71" s="29">
        <f t="shared" si="11"/>
        <v>0</v>
      </c>
      <c r="P71" s="38"/>
      <c r="S71" s="11" t="str">
        <f t="shared" si="6"/>
        <v>lub produkt równoważny przez co rozumie się produkt o tym samym składzie chemicznym i działaniu</v>
      </c>
    </row>
    <row r="72" spans="1:19" ht="35.1" customHeight="1">
      <c r="A72" s="22">
        <v>67</v>
      </c>
      <c r="B72" s="32" t="s">
        <v>313</v>
      </c>
      <c r="C72" s="32" t="s">
        <v>314</v>
      </c>
      <c r="D72" s="32" t="s">
        <v>85</v>
      </c>
      <c r="E72" s="32" t="s">
        <v>315</v>
      </c>
      <c r="F72" s="40" t="s">
        <v>316</v>
      </c>
      <c r="G72" s="33" t="s">
        <v>317</v>
      </c>
      <c r="H72" s="25">
        <v>7</v>
      </c>
      <c r="I72" s="34"/>
      <c r="J72" s="27"/>
      <c r="K72" s="26">
        <f t="shared" si="7"/>
        <v>0</v>
      </c>
      <c r="L72" s="26">
        <f t="shared" si="8"/>
        <v>0</v>
      </c>
      <c r="M72" s="28">
        <f t="shared" si="9"/>
        <v>0</v>
      </c>
      <c r="N72" s="28">
        <f t="shared" si="10"/>
        <v>0</v>
      </c>
      <c r="O72" s="29">
        <f t="shared" si="11"/>
        <v>0</v>
      </c>
      <c r="P72" s="38"/>
      <c r="S72" s="11" t="str">
        <f t="shared" si="6"/>
        <v>lub produkt równoważny przez co rozumie się produkt o tym samym składzie chemicznym i działaniu</v>
      </c>
    </row>
    <row r="73" spans="1:19" ht="35.1" customHeight="1">
      <c r="A73" s="31">
        <v>68</v>
      </c>
      <c r="B73" s="32" t="s">
        <v>318</v>
      </c>
      <c r="C73" s="32" t="s">
        <v>319</v>
      </c>
      <c r="D73" s="32" t="s">
        <v>320</v>
      </c>
      <c r="E73" s="32" t="s">
        <v>321</v>
      </c>
      <c r="F73" s="32" t="s">
        <v>290</v>
      </c>
      <c r="G73" s="33" t="s">
        <v>322</v>
      </c>
      <c r="H73" s="25">
        <v>16</v>
      </c>
      <c r="I73" s="34"/>
      <c r="J73" s="27"/>
      <c r="K73" s="26">
        <f t="shared" si="7"/>
        <v>0</v>
      </c>
      <c r="L73" s="26">
        <f t="shared" si="8"/>
        <v>0</v>
      </c>
      <c r="M73" s="28">
        <f t="shared" si="9"/>
        <v>0</v>
      </c>
      <c r="N73" s="28">
        <f t="shared" si="10"/>
        <v>0</v>
      </c>
      <c r="O73" s="29">
        <f t="shared" si="11"/>
        <v>0</v>
      </c>
      <c r="P73" s="38"/>
      <c r="S73" s="11" t="str">
        <f t="shared" si="6"/>
        <v>lub produkt równoważny przez co rozumie się produkt o tym samym składzie chemicznym i działaniu</v>
      </c>
    </row>
    <row r="74" spans="1:19" ht="35.1" customHeight="1">
      <c r="A74" s="22">
        <v>69</v>
      </c>
      <c r="B74" s="32" t="s">
        <v>323</v>
      </c>
      <c r="C74" s="32" t="s">
        <v>324</v>
      </c>
      <c r="D74" s="32" t="s">
        <v>34</v>
      </c>
      <c r="E74" s="32" t="s">
        <v>325</v>
      </c>
      <c r="F74" s="32" t="s">
        <v>326</v>
      </c>
      <c r="G74" s="33" t="s">
        <v>327</v>
      </c>
      <c r="H74" s="25">
        <v>6</v>
      </c>
      <c r="I74" s="34"/>
      <c r="J74" s="27"/>
      <c r="K74" s="26">
        <f t="shared" si="7"/>
        <v>0</v>
      </c>
      <c r="L74" s="26">
        <f t="shared" si="8"/>
        <v>0</v>
      </c>
      <c r="M74" s="28">
        <f t="shared" si="9"/>
        <v>0</v>
      </c>
      <c r="N74" s="28">
        <f t="shared" si="10"/>
        <v>0</v>
      </c>
      <c r="O74" s="29">
        <f t="shared" si="11"/>
        <v>0</v>
      </c>
      <c r="P74" s="38"/>
      <c r="S74" s="11" t="str">
        <f t="shared" si="6"/>
        <v>lub produkt równoważny przez co rozumie się produkt o tym samym składzie chemicznym i działaniu</v>
      </c>
    </row>
    <row r="75" spans="1:19" ht="40.5" customHeight="1">
      <c r="A75" s="31">
        <v>70</v>
      </c>
      <c r="B75" s="32" t="s">
        <v>328</v>
      </c>
      <c r="C75" s="32" t="s">
        <v>329</v>
      </c>
      <c r="D75" s="32" t="s">
        <v>330</v>
      </c>
      <c r="E75" s="32" t="s">
        <v>331</v>
      </c>
      <c r="F75" s="32" t="s">
        <v>332</v>
      </c>
      <c r="G75" s="41" t="s">
        <v>333</v>
      </c>
      <c r="H75" s="25">
        <v>26</v>
      </c>
      <c r="I75" s="34"/>
      <c r="J75" s="27"/>
      <c r="K75" s="26">
        <f t="shared" si="7"/>
        <v>0</v>
      </c>
      <c r="L75" s="26">
        <f t="shared" si="8"/>
        <v>0</v>
      </c>
      <c r="M75" s="28">
        <f t="shared" si="9"/>
        <v>0</v>
      </c>
      <c r="N75" s="28">
        <f t="shared" si="10"/>
        <v>0</v>
      </c>
      <c r="O75" s="29">
        <f t="shared" si="11"/>
        <v>0</v>
      </c>
      <c r="P75" s="38"/>
      <c r="S75" s="11" t="str">
        <f t="shared" si="6"/>
        <v>lub produkt równoważny przez co rozumie się produkt o tym samym składzie chemicznym i działaniu</v>
      </c>
    </row>
    <row r="76" spans="1:19" ht="35.1" customHeight="1">
      <c r="A76" s="22">
        <v>71</v>
      </c>
      <c r="B76" s="32" t="s">
        <v>328</v>
      </c>
      <c r="C76" s="32" t="s">
        <v>329</v>
      </c>
      <c r="D76" s="32" t="s">
        <v>165</v>
      </c>
      <c r="E76" s="32" t="s">
        <v>331</v>
      </c>
      <c r="F76" s="32" t="s">
        <v>207</v>
      </c>
      <c r="G76" s="41" t="s">
        <v>334</v>
      </c>
      <c r="H76" s="25">
        <v>71</v>
      </c>
      <c r="I76" s="34"/>
      <c r="J76" s="27"/>
      <c r="K76" s="26">
        <f t="shared" si="7"/>
        <v>0</v>
      </c>
      <c r="L76" s="26">
        <f t="shared" si="8"/>
        <v>0</v>
      </c>
      <c r="M76" s="28">
        <f t="shared" si="9"/>
        <v>0</v>
      </c>
      <c r="N76" s="28">
        <f t="shared" si="10"/>
        <v>0</v>
      </c>
      <c r="O76" s="29">
        <f t="shared" si="11"/>
        <v>0</v>
      </c>
      <c r="P76" s="38"/>
      <c r="S76" s="11" t="str">
        <f t="shared" si="6"/>
        <v>lub produkt równoważny przez co rozumie się produkt o tym samym składzie chemicznym i działaniu</v>
      </c>
    </row>
    <row r="77" spans="1:19" ht="35.1" customHeight="1">
      <c r="A77" s="31">
        <v>72</v>
      </c>
      <c r="B77" s="32" t="s">
        <v>328</v>
      </c>
      <c r="C77" s="32" t="s">
        <v>329</v>
      </c>
      <c r="D77" s="32" t="s">
        <v>211</v>
      </c>
      <c r="E77" s="32" t="s">
        <v>331</v>
      </c>
      <c r="F77" s="32" t="s">
        <v>261</v>
      </c>
      <c r="G77" s="41" t="s">
        <v>334</v>
      </c>
      <c r="H77" s="25">
        <v>63</v>
      </c>
      <c r="I77" s="34"/>
      <c r="J77" s="27"/>
      <c r="K77" s="26">
        <f t="shared" si="7"/>
        <v>0</v>
      </c>
      <c r="L77" s="26">
        <f t="shared" si="8"/>
        <v>0</v>
      </c>
      <c r="M77" s="28">
        <f t="shared" si="9"/>
        <v>0</v>
      </c>
      <c r="N77" s="28">
        <f t="shared" si="10"/>
        <v>0</v>
      </c>
      <c r="O77" s="29">
        <f t="shared" si="11"/>
        <v>0</v>
      </c>
      <c r="P77" s="38"/>
      <c r="S77" s="11" t="str">
        <f t="shared" si="6"/>
        <v>lub produkt równoważny przez co rozumie się produkt o tym samym składzie chemicznym i działaniu</v>
      </c>
    </row>
    <row r="78" spans="1:19" ht="35.1" customHeight="1">
      <c r="A78" s="22">
        <v>73</v>
      </c>
      <c r="B78" s="32" t="s">
        <v>328</v>
      </c>
      <c r="C78" s="32" t="s">
        <v>329</v>
      </c>
      <c r="D78" s="32" t="s">
        <v>211</v>
      </c>
      <c r="E78" s="32" t="s">
        <v>331</v>
      </c>
      <c r="F78" s="32" t="s">
        <v>335</v>
      </c>
      <c r="G78" s="41" t="s">
        <v>334</v>
      </c>
      <c r="H78" s="25">
        <v>59</v>
      </c>
      <c r="I78" s="34"/>
      <c r="J78" s="27"/>
      <c r="K78" s="26">
        <f t="shared" si="7"/>
        <v>0</v>
      </c>
      <c r="L78" s="26">
        <f t="shared" si="8"/>
        <v>0</v>
      </c>
      <c r="M78" s="28">
        <f t="shared" si="9"/>
        <v>0</v>
      </c>
      <c r="N78" s="28">
        <f t="shared" si="10"/>
        <v>0</v>
      </c>
      <c r="O78" s="29">
        <f t="shared" si="11"/>
        <v>0</v>
      </c>
      <c r="P78" s="38"/>
      <c r="S78" s="11" t="str">
        <f t="shared" si="6"/>
        <v>lub produkt równoważny przez co rozumie się produkt o tym samym składzie chemicznym i działaniu</v>
      </c>
    </row>
    <row r="79" spans="1:19" ht="35.1" customHeight="1">
      <c r="A79" s="31">
        <v>74</v>
      </c>
      <c r="B79" s="32" t="s">
        <v>336</v>
      </c>
      <c r="C79" s="32" t="s">
        <v>337</v>
      </c>
      <c r="D79" s="32" t="s">
        <v>91</v>
      </c>
      <c r="E79" s="32" t="s">
        <v>338</v>
      </c>
      <c r="F79" s="32" t="s">
        <v>339</v>
      </c>
      <c r="G79" s="41" t="s">
        <v>340</v>
      </c>
      <c r="H79" s="25">
        <v>3</v>
      </c>
      <c r="I79" s="34"/>
      <c r="J79" s="27"/>
      <c r="K79" s="26">
        <f t="shared" si="7"/>
        <v>0</v>
      </c>
      <c r="L79" s="26">
        <f t="shared" si="8"/>
        <v>0</v>
      </c>
      <c r="M79" s="28">
        <f t="shared" si="9"/>
        <v>0</v>
      </c>
      <c r="N79" s="28">
        <f t="shared" si="10"/>
        <v>0</v>
      </c>
      <c r="O79" s="29">
        <f t="shared" si="11"/>
        <v>0</v>
      </c>
      <c r="P79" s="38"/>
      <c r="S79" s="11" t="str">
        <f t="shared" si="6"/>
        <v>lub produkt równoważny przez co rozumie się produkt o tym samym składzie chemicznym i działaniu</v>
      </c>
    </row>
    <row r="80" spans="1:19" ht="35.1" customHeight="1">
      <c r="A80" s="22">
        <v>75</v>
      </c>
      <c r="B80" s="32" t="s">
        <v>341</v>
      </c>
      <c r="C80" s="32" t="s">
        <v>342</v>
      </c>
      <c r="D80" s="32" t="s">
        <v>127</v>
      </c>
      <c r="E80" s="32" t="s">
        <v>138</v>
      </c>
      <c r="F80" s="32" t="s">
        <v>343</v>
      </c>
      <c r="G80" s="41" t="s">
        <v>344</v>
      </c>
      <c r="H80" s="25">
        <v>22</v>
      </c>
      <c r="I80" s="34"/>
      <c r="J80" s="27"/>
      <c r="K80" s="26">
        <f t="shared" si="7"/>
        <v>0</v>
      </c>
      <c r="L80" s="26">
        <f t="shared" si="8"/>
        <v>0</v>
      </c>
      <c r="M80" s="28">
        <f t="shared" si="9"/>
        <v>0</v>
      </c>
      <c r="N80" s="28">
        <f t="shared" si="10"/>
        <v>0</v>
      </c>
      <c r="O80" s="29">
        <f t="shared" si="11"/>
        <v>0</v>
      </c>
      <c r="P80" s="38"/>
      <c r="S80" s="11" t="str">
        <f t="shared" si="6"/>
        <v>lub produkt równoważny przez co rozumie się produkt o tym samym składzie chemicznym i działaniu</v>
      </c>
    </row>
    <row r="81" spans="1:19" ht="35.1" customHeight="1">
      <c r="A81" s="31">
        <v>76</v>
      </c>
      <c r="B81" s="32" t="s">
        <v>345</v>
      </c>
      <c r="C81" s="32" t="s">
        <v>346</v>
      </c>
      <c r="D81" s="32" t="s">
        <v>347</v>
      </c>
      <c r="E81" s="32" t="s">
        <v>348</v>
      </c>
      <c r="F81" s="32" t="s">
        <v>349</v>
      </c>
      <c r="G81" s="41" t="s">
        <v>350</v>
      </c>
      <c r="H81" s="25">
        <v>10</v>
      </c>
      <c r="I81" s="34"/>
      <c r="J81" s="27"/>
      <c r="K81" s="26">
        <f t="shared" si="7"/>
        <v>0</v>
      </c>
      <c r="L81" s="26">
        <f t="shared" si="8"/>
        <v>0</v>
      </c>
      <c r="M81" s="28">
        <f t="shared" si="9"/>
        <v>0</v>
      </c>
      <c r="N81" s="28">
        <f t="shared" si="10"/>
        <v>0</v>
      </c>
      <c r="O81" s="29">
        <f t="shared" si="11"/>
        <v>0</v>
      </c>
      <c r="P81" s="38"/>
      <c r="S81" s="11" t="str">
        <f t="shared" si="6"/>
        <v>lub produkt równoważny przez co rozumie się produkt o tym samym składzie chemicznym i działaniu</v>
      </c>
    </row>
    <row r="82" spans="1:19" ht="35.1" customHeight="1">
      <c r="A82" s="22">
        <v>77</v>
      </c>
      <c r="B82" s="32" t="s">
        <v>351</v>
      </c>
      <c r="C82" s="32" t="s">
        <v>352</v>
      </c>
      <c r="D82" s="32" t="s">
        <v>353</v>
      </c>
      <c r="E82" s="32" t="s">
        <v>354</v>
      </c>
      <c r="F82" s="32" t="s">
        <v>355</v>
      </c>
      <c r="G82" s="41" t="s">
        <v>356</v>
      </c>
      <c r="H82" s="25">
        <v>8</v>
      </c>
      <c r="I82" s="34"/>
      <c r="J82" s="27"/>
      <c r="K82" s="26">
        <f t="shared" si="7"/>
        <v>0</v>
      </c>
      <c r="L82" s="26">
        <f t="shared" si="8"/>
        <v>0</v>
      </c>
      <c r="M82" s="28">
        <f t="shared" si="9"/>
        <v>0</v>
      </c>
      <c r="N82" s="28">
        <f t="shared" si="10"/>
        <v>0</v>
      </c>
      <c r="O82" s="29">
        <f t="shared" si="11"/>
        <v>0</v>
      </c>
      <c r="P82" s="38"/>
      <c r="S82" s="11" t="str">
        <f t="shared" si="6"/>
        <v>lub produkt równoważny przez co rozumie się produkt o tym samym składzie chemicznym i działaniu</v>
      </c>
    </row>
    <row r="83" spans="1:19" ht="35.1" customHeight="1">
      <c r="A83" s="31">
        <v>78</v>
      </c>
      <c r="B83" s="32" t="s">
        <v>357</v>
      </c>
      <c r="C83" s="32" t="s">
        <v>358</v>
      </c>
      <c r="D83" s="32" t="s">
        <v>29</v>
      </c>
      <c r="E83" s="32" t="s">
        <v>359</v>
      </c>
      <c r="F83" s="32" t="s">
        <v>103</v>
      </c>
      <c r="G83" s="33" t="s">
        <v>360</v>
      </c>
      <c r="H83" s="25">
        <v>25</v>
      </c>
      <c r="I83" s="34"/>
      <c r="J83" s="27"/>
      <c r="K83" s="26">
        <f t="shared" si="7"/>
        <v>0</v>
      </c>
      <c r="L83" s="26">
        <f t="shared" si="8"/>
        <v>0</v>
      </c>
      <c r="M83" s="28">
        <f t="shared" si="9"/>
        <v>0</v>
      </c>
      <c r="N83" s="28">
        <f t="shared" si="10"/>
        <v>0</v>
      </c>
      <c r="O83" s="29">
        <f t="shared" si="11"/>
        <v>0</v>
      </c>
      <c r="P83" s="38"/>
      <c r="S83" s="11" t="str">
        <f t="shared" si="6"/>
        <v>lub produkt równoważny przez co rozumie się produkt o tym samym składzie chemicznym i działaniu</v>
      </c>
    </row>
    <row r="84" spans="1:19" ht="35.1" customHeight="1">
      <c r="A84" s="22">
        <v>79</v>
      </c>
      <c r="B84" s="32" t="s">
        <v>357</v>
      </c>
      <c r="C84" s="32" t="s">
        <v>358</v>
      </c>
      <c r="D84" s="32" t="s">
        <v>34</v>
      </c>
      <c r="E84" s="32" t="s">
        <v>280</v>
      </c>
      <c r="F84" s="32" t="s">
        <v>301</v>
      </c>
      <c r="G84" s="33" t="s">
        <v>361</v>
      </c>
      <c r="H84" s="25">
        <v>17</v>
      </c>
      <c r="I84" s="34"/>
      <c r="J84" s="27"/>
      <c r="K84" s="26">
        <f t="shared" si="7"/>
        <v>0</v>
      </c>
      <c r="L84" s="26">
        <f t="shared" si="8"/>
        <v>0</v>
      </c>
      <c r="M84" s="28">
        <f t="shared" si="9"/>
        <v>0</v>
      </c>
      <c r="N84" s="28">
        <f t="shared" si="10"/>
        <v>0</v>
      </c>
      <c r="O84" s="29">
        <f t="shared" si="11"/>
        <v>0</v>
      </c>
      <c r="P84" s="38"/>
      <c r="S84" s="11" t="str">
        <f t="shared" si="6"/>
        <v>lub produkt równoważny przez co rozumie się produkt o tym samym składzie chemicznym i działaniu</v>
      </c>
    </row>
    <row r="85" spans="1:19" ht="35.1" customHeight="1">
      <c r="A85" s="31">
        <v>80</v>
      </c>
      <c r="B85" s="32" t="s">
        <v>362</v>
      </c>
      <c r="C85" s="32" t="s">
        <v>363</v>
      </c>
      <c r="D85" s="32" t="s">
        <v>171</v>
      </c>
      <c r="E85" s="32" t="s">
        <v>364</v>
      </c>
      <c r="F85" s="32" t="s">
        <v>365</v>
      </c>
      <c r="G85" s="32" t="s">
        <v>366</v>
      </c>
      <c r="H85" s="25">
        <v>8</v>
      </c>
      <c r="I85" s="34"/>
      <c r="J85" s="27"/>
      <c r="K85" s="26">
        <f t="shared" si="7"/>
        <v>0</v>
      </c>
      <c r="L85" s="26">
        <f t="shared" si="8"/>
        <v>0</v>
      </c>
      <c r="M85" s="28">
        <f t="shared" si="9"/>
        <v>0</v>
      </c>
      <c r="N85" s="28">
        <f t="shared" si="10"/>
        <v>0</v>
      </c>
      <c r="O85" s="29">
        <f t="shared" si="11"/>
        <v>0</v>
      </c>
      <c r="P85" s="38"/>
      <c r="S85" s="11" t="str">
        <f t="shared" si="6"/>
        <v>lub produkt równoważny przez co rozumie się produkt o tym samym składzie chemicznym i działaniu</v>
      </c>
    </row>
    <row r="86" spans="1:19" ht="35.1" customHeight="1">
      <c r="A86" s="22">
        <v>81</v>
      </c>
      <c r="B86" s="32" t="s">
        <v>367</v>
      </c>
      <c r="C86" s="32" t="s">
        <v>368</v>
      </c>
      <c r="D86" s="32" t="s">
        <v>369</v>
      </c>
      <c r="E86" s="32" t="s">
        <v>370</v>
      </c>
      <c r="F86" s="32" t="s">
        <v>371</v>
      </c>
      <c r="G86" s="32" t="s">
        <v>372</v>
      </c>
      <c r="H86" s="25">
        <v>25</v>
      </c>
      <c r="I86" s="34"/>
      <c r="J86" s="27"/>
      <c r="K86" s="26">
        <f t="shared" si="7"/>
        <v>0</v>
      </c>
      <c r="L86" s="26">
        <f t="shared" si="8"/>
        <v>0</v>
      </c>
      <c r="M86" s="28">
        <f t="shared" si="9"/>
        <v>0</v>
      </c>
      <c r="N86" s="28">
        <f t="shared" si="10"/>
        <v>0</v>
      </c>
      <c r="O86" s="29">
        <f t="shared" si="11"/>
        <v>0</v>
      </c>
      <c r="P86" s="38"/>
      <c r="S86" s="11" t="str">
        <f t="shared" si="6"/>
        <v>lub produkt równoważny przez co rozumie się produkt o tym samym składzie chemicznym i działaniu</v>
      </c>
    </row>
    <row r="87" spans="1:19" ht="35.1" customHeight="1">
      <c r="A87" s="31">
        <v>82</v>
      </c>
      <c r="B87" s="32" t="s">
        <v>373</v>
      </c>
      <c r="C87" s="32" t="s">
        <v>374</v>
      </c>
      <c r="D87" s="32" t="s">
        <v>91</v>
      </c>
      <c r="E87" s="32" t="s">
        <v>375</v>
      </c>
      <c r="F87" s="32" t="s">
        <v>376</v>
      </c>
      <c r="G87" s="33" t="s">
        <v>377</v>
      </c>
      <c r="H87" s="25">
        <v>7</v>
      </c>
      <c r="I87" s="34"/>
      <c r="J87" s="27"/>
      <c r="K87" s="26">
        <f t="shared" si="7"/>
        <v>0</v>
      </c>
      <c r="L87" s="26">
        <f t="shared" si="8"/>
        <v>0</v>
      </c>
      <c r="M87" s="28">
        <f t="shared" si="9"/>
        <v>0</v>
      </c>
      <c r="N87" s="28">
        <f t="shared" si="10"/>
        <v>0</v>
      </c>
      <c r="O87" s="29">
        <f t="shared" si="11"/>
        <v>0</v>
      </c>
      <c r="P87" s="38"/>
      <c r="S87" s="11" t="str">
        <f t="shared" ref="S87:S117" si="12">$S$22</f>
        <v>lub produkt równoważny przez co rozumie się produkt o tym samym składzie chemicznym i działaniu</v>
      </c>
    </row>
    <row r="88" spans="1:19" ht="35.1" customHeight="1">
      <c r="A88" s="22">
        <v>83</v>
      </c>
      <c r="B88" s="32" t="s">
        <v>378</v>
      </c>
      <c r="C88" s="32" t="s">
        <v>379</v>
      </c>
      <c r="D88" s="32" t="s">
        <v>85</v>
      </c>
      <c r="E88" s="32" t="s">
        <v>280</v>
      </c>
      <c r="F88" s="32" t="s">
        <v>380</v>
      </c>
      <c r="G88" s="33" t="s">
        <v>381</v>
      </c>
      <c r="H88" s="25">
        <v>7</v>
      </c>
      <c r="I88" s="34"/>
      <c r="J88" s="27"/>
      <c r="K88" s="26">
        <f t="shared" si="7"/>
        <v>0</v>
      </c>
      <c r="L88" s="26">
        <f t="shared" si="8"/>
        <v>0</v>
      </c>
      <c r="M88" s="28">
        <f t="shared" si="9"/>
        <v>0</v>
      </c>
      <c r="N88" s="28">
        <f t="shared" si="10"/>
        <v>0</v>
      </c>
      <c r="O88" s="29">
        <f t="shared" si="11"/>
        <v>0</v>
      </c>
      <c r="P88" s="38"/>
      <c r="S88" s="11" t="str">
        <f t="shared" si="12"/>
        <v>lub produkt równoważny przez co rozumie się produkt o tym samym składzie chemicznym i działaniu</v>
      </c>
    </row>
    <row r="89" spans="1:19" ht="35.1" customHeight="1">
      <c r="A89" s="31">
        <v>84</v>
      </c>
      <c r="B89" s="32" t="s">
        <v>50</v>
      </c>
      <c r="C89" s="32" t="s">
        <v>51</v>
      </c>
      <c r="D89" s="32" t="s">
        <v>165</v>
      </c>
      <c r="E89" s="32" t="s">
        <v>382</v>
      </c>
      <c r="F89" s="32" t="s">
        <v>383</v>
      </c>
      <c r="G89" s="33" t="s">
        <v>384</v>
      </c>
      <c r="H89" s="25">
        <v>5.5</v>
      </c>
      <c r="I89" s="34"/>
      <c r="J89" s="27"/>
      <c r="K89" s="26">
        <f t="shared" si="7"/>
        <v>0</v>
      </c>
      <c r="L89" s="26">
        <f t="shared" si="8"/>
        <v>0</v>
      </c>
      <c r="M89" s="28">
        <f t="shared" si="9"/>
        <v>0</v>
      </c>
      <c r="N89" s="28">
        <f t="shared" si="10"/>
        <v>0</v>
      </c>
      <c r="O89" s="29">
        <f t="shared" si="11"/>
        <v>0</v>
      </c>
      <c r="P89" s="38"/>
      <c r="S89" s="11" t="str">
        <f t="shared" si="12"/>
        <v>lub produkt równoważny przez co rozumie się produkt o tym samym składzie chemicznym i działaniu</v>
      </c>
    </row>
    <row r="90" spans="1:19" ht="35.1" customHeight="1">
      <c r="A90" s="22">
        <v>85</v>
      </c>
      <c r="B90" s="32" t="s">
        <v>385</v>
      </c>
      <c r="C90" s="32" t="s">
        <v>386</v>
      </c>
      <c r="D90" s="32" t="s">
        <v>85</v>
      </c>
      <c r="E90" s="32" t="s">
        <v>269</v>
      </c>
      <c r="F90" s="32" t="s">
        <v>387</v>
      </c>
      <c r="G90" s="33" t="s">
        <v>388</v>
      </c>
      <c r="H90" s="25">
        <v>3</v>
      </c>
      <c r="I90" s="34"/>
      <c r="J90" s="27"/>
      <c r="K90" s="26">
        <f t="shared" si="7"/>
        <v>0</v>
      </c>
      <c r="L90" s="26">
        <f t="shared" si="8"/>
        <v>0</v>
      </c>
      <c r="M90" s="28">
        <f t="shared" si="9"/>
        <v>0</v>
      </c>
      <c r="N90" s="28">
        <f t="shared" si="10"/>
        <v>0</v>
      </c>
      <c r="O90" s="29">
        <f t="shared" si="11"/>
        <v>0</v>
      </c>
      <c r="P90" s="38"/>
      <c r="S90" s="11" t="str">
        <f t="shared" si="12"/>
        <v>lub produkt równoważny przez co rozumie się produkt o tym samym składzie chemicznym i działaniu</v>
      </c>
    </row>
    <row r="91" spans="1:19" ht="35.1" customHeight="1">
      <c r="A91" s="31">
        <v>86</v>
      </c>
      <c r="B91" s="32" t="s">
        <v>389</v>
      </c>
      <c r="C91" s="32" t="s">
        <v>390</v>
      </c>
      <c r="D91" s="32" t="s">
        <v>211</v>
      </c>
      <c r="E91" s="32" t="s">
        <v>391</v>
      </c>
      <c r="F91" s="32" t="s">
        <v>207</v>
      </c>
      <c r="G91" s="33" t="s">
        <v>392</v>
      </c>
      <c r="H91" s="25">
        <v>3</v>
      </c>
      <c r="I91" s="34"/>
      <c r="J91" s="27"/>
      <c r="K91" s="26">
        <f t="shared" si="7"/>
        <v>0</v>
      </c>
      <c r="L91" s="26">
        <f t="shared" si="8"/>
        <v>0</v>
      </c>
      <c r="M91" s="28">
        <f t="shared" si="9"/>
        <v>0</v>
      </c>
      <c r="N91" s="28">
        <f t="shared" si="10"/>
        <v>0</v>
      </c>
      <c r="O91" s="29">
        <f t="shared" si="11"/>
        <v>0</v>
      </c>
      <c r="P91" s="38"/>
      <c r="S91" s="11" t="str">
        <f t="shared" si="12"/>
        <v>lub produkt równoważny przez co rozumie się produkt o tym samym składzie chemicznym i działaniu</v>
      </c>
    </row>
    <row r="92" spans="1:19" ht="35.1" customHeight="1">
      <c r="A92" s="22">
        <v>87</v>
      </c>
      <c r="B92" s="32" t="s">
        <v>393</v>
      </c>
      <c r="C92" s="32" t="s">
        <v>394</v>
      </c>
      <c r="D92" s="32" t="s">
        <v>395</v>
      </c>
      <c r="E92" s="32" t="s">
        <v>396</v>
      </c>
      <c r="F92" s="32" t="s">
        <v>397</v>
      </c>
      <c r="G92" s="33" t="s">
        <v>398</v>
      </c>
      <c r="H92" s="25">
        <v>19</v>
      </c>
      <c r="I92" s="34"/>
      <c r="J92" s="27"/>
      <c r="K92" s="26">
        <f t="shared" si="7"/>
        <v>0</v>
      </c>
      <c r="L92" s="26">
        <f t="shared" si="8"/>
        <v>0</v>
      </c>
      <c r="M92" s="28">
        <f t="shared" si="9"/>
        <v>0</v>
      </c>
      <c r="N92" s="28">
        <f t="shared" si="10"/>
        <v>0</v>
      </c>
      <c r="O92" s="29">
        <f t="shared" si="11"/>
        <v>0</v>
      </c>
      <c r="P92" s="38"/>
      <c r="S92" s="11" t="str">
        <f t="shared" si="12"/>
        <v>lub produkt równoważny przez co rozumie się produkt o tym samym składzie chemicznym i działaniu</v>
      </c>
    </row>
    <row r="93" spans="1:19" ht="50.1" customHeight="1">
      <c r="A93" s="31">
        <v>88</v>
      </c>
      <c r="B93" s="32" t="s">
        <v>399</v>
      </c>
      <c r="C93" s="32" t="s">
        <v>400</v>
      </c>
      <c r="D93" s="32" t="s">
        <v>294</v>
      </c>
      <c r="E93" s="32" t="s">
        <v>401</v>
      </c>
      <c r="F93" s="32" t="s">
        <v>402</v>
      </c>
      <c r="G93" s="33" t="s">
        <v>403</v>
      </c>
      <c r="H93" s="25">
        <v>2</v>
      </c>
      <c r="I93" s="34"/>
      <c r="J93" s="27"/>
      <c r="K93" s="26">
        <f t="shared" si="7"/>
        <v>0</v>
      </c>
      <c r="L93" s="26">
        <f t="shared" si="8"/>
        <v>0</v>
      </c>
      <c r="M93" s="28">
        <f t="shared" si="9"/>
        <v>0</v>
      </c>
      <c r="N93" s="28">
        <f t="shared" si="10"/>
        <v>0</v>
      </c>
      <c r="O93" s="29">
        <f t="shared" si="11"/>
        <v>0</v>
      </c>
      <c r="P93" s="38"/>
      <c r="S93" s="11" t="str">
        <f t="shared" si="12"/>
        <v>lub produkt równoważny przez co rozumie się produkt o tym samym składzie chemicznym i działaniu</v>
      </c>
    </row>
    <row r="94" spans="1:19" ht="75" customHeight="1">
      <c r="A94" s="22">
        <v>89</v>
      </c>
      <c r="B94" s="32" t="s">
        <v>404</v>
      </c>
      <c r="C94" s="32" t="s">
        <v>405</v>
      </c>
      <c r="D94" s="32" t="s">
        <v>216</v>
      </c>
      <c r="E94" s="32" t="s">
        <v>90</v>
      </c>
      <c r="F94" s="32" t="s">
        <v>218</v>
      </c>
      <c r="G94" s="33" t="s">
        <v>406</v>
      </c>
      <c r="H94" s="25">
        <v>110</v>
      </c>
      <c r="I94" s="34"/>
      <c r="J94" s="27"/>
      <c r="K94" s="26">
        <f t="shared" si="7"/>
        <v>0</v>
      </c>
      <c r="L94" s="26">
        <f t="shared" si="8"/>
        <v>0</v>
      </c>
      <c r="M94" s="28">
        <f t="shared" si="9"/>
        <v>0</v>
      </c>
      <c r="N94" s="28">
        <f t="shared" si="10"/>
        <v>0</v>
      </c>
      <c r="O94" s="29">
        <f t="shared" si="11"/>
        <v>0</v>
      </c>
      <c r="P94" s="38"/>
      <c r="S94" s="11" t="str">
        <f t="shared" si="12"/>
        <v>lub produkt równoważny przez co rozumie się produkt o tym samym składzie chemicznym i działaniu</v>
      </c>
    </row>
    <row r="95" spans="1:19" ht="35.1" customHeight="1">
      <c r="A95" s="31">
        <v>90</v>
      </c>
      <c r="B95" s="32" t="s">
        <v>70</v>
      </c>
      <c r="C95" s="32" t="s">
        <v>407</v>
      </c>
      <c r="D95" s="32" t="s">
        <v>408</v>
      </c>
      <c r="E95" s="32" t="s">
        <v>409</v>
      </c>
      <c r="F95" s="32" t="s">
        <v>103</v>
      </c>
      <c r="G95" s="33" t="s">
        <v>410</v>
      </c>
      <c r="H95" s="25">
        <v>26</v>
      </c>
      <c r="I95" s="34"/>
      <c r="J95" s="27"/>
      <c r="K95" s="26">
        <f t="shared" si="7"/>
        <v>0</v>
      </c>
      <c r="L95" s="26">
        <f t="shared" si="8"/>
        <v>0</v>
      </c>
      <c r="M95" s="28">
        <f t="shared" si="9"/>
        <v>0</v>
      </c>
      <c r="N95" s="28">
        <f t="shared" si="10"/>
        <v>0</v>
      </c>
      <c r="O95" s="29">
        <f t="shared" si="11"/>
        <v>0</v>
      </c>
      <c r="P95" s="38"/>
      <c r="S95" s="11" t="str">
        <f t="shared" si="12"/>
        <v>lub produkt równoważny przez co rozumie się produkt o tym samym składzie chemicznym i działaniu</v>
      </c>
    </row>
    <row r="96" spans="1:19" ht="35.1" customHeight="1">
      <c r="A96" s="22">
        <v>91</v>
      </c>
      <c r="B96" s="32" t="s">
        <v>411</v>
      </c>
      <c r="C96" s="32" t="s">
        <v>412</v>
      </c>
      <c r="D96" s="32" t="s">
        <v>85</v>
      </c>
      <c r="E96" s="32" t="s">
        <v>413</v>
      </c>
      <c r="F96" s="32" t="s">
        <v>414</v>
      </c>
      <c r="G96" s="32" t="s">
        <v>415</v>
      </c>
      <c r="H96" s="25">
        <v>24</v>
      </c>
      <c r="I96" s="34"/>
      <c r="J96" s="27"/>
      <c r="K96" s="26">
        <f t="shared" si="7"/>
        <v>0</v>
      </c>
      <c r="L96" s="26">
        <f t="shared" si="8"/>
        <v>0</v>
      </c>
      <c r="M96" s="28">
        <f t="shared" si="9"/>
        <v>0</v>
      </c>
      <c r="N96" s="28">
        <f t="shared" si="10"/>
        <v>0</v>
      </c>
      <c r="O96" s="29">
        <f t="shared" si="11"/>
        <v>0</v>
      </c>
      <c r="P96" s="38"/>
      <c r="S96" s="11" t="str">
        <f t="shared" si="12"/>
        <v>lub produkt równoważny przez co rozumie się produkt o tym samym składzie chemicznym i działaniu</v>
      </c>
    </row>
    <row r="97" spans="1:19" ht="35.1" customHeight="1">
      <c r="A97" s="31">
        <v>92</v>
      </c>
      <c r="B97" s="32" t="s">
        <v>411</v>
      </c>
      <c r="C97" s="32" t="s">
        <v>412</v>
      </c>
      <c r="D97" s="32" t="s">
        <v>29</v>
      </c>
      <c r="E97" s="32" t="s">
        <v>52</v>
      </c>
      <c r="F97" s="32" t="s">
        <v>253</v>
      </c>
      <c r="G97" s="33" t="s">
        <v>416</v>
      </c>
      <c r="H97" s="25">
        <v>36</v>
      </c>
      <c r="I97" s="34"/>
      <c r="J97" s="27"/>
      <c r="K97" s="26">
        <f t="shared" si="7"/>
        <v>0</v>
      </c>
      <c r="L97" s="26">
        <f t="shared" si="8"/>
        <v>0</v>
      </c>
      <c r="M97" s="28">
        <f t="shared" si="9"/>
        <v>0</v>
      </c>
      <c r="N97" s="28">
        <f t="shared" si="10"/>
        <v>0</v>
      </c>
      <c r="O97" s="29">
        <f t="shared" si="11"/>
        <v>0</v>
      </c>
      <c r="P97" s="38"/>
      <c r="S97" s="11" t="str">
        <f t="shared" si="12"/>
        <v>lub produkt równoważny przez co rozumie się produkt o tym samym składzie chemicznym i działaniu</v>
      </c>
    </row>
    <row r="98" spans="1:19" ht="35.1" customHeight="1">
      <c r="A98" s="22">
        <v>93</v>
      </c>
      <c r="B98" s="32" t="s">
        <v>417</v>
      </c>
      <c r="C98" s="32" t="s">
        <v>418</v>
      </c>
      <c r="D98" s="32" t="s">
        <v>46</v>
      </c>
      <c r="E98" s="42">
        <v>5.0000000000000001E-3</v>
      </c>
      <c r="F98" s="32" t="s">
        <v>187</v>
      </c>
      <c r="G98" s="33" t="s">
        <v>419</v>
      </c>
      <c r="H98" s="25">
        <v>8</v>
      </c>
      <c r="I98" s="34"/>
      <c r="J98" s="27"/>
      <c r="K98" s="26">
        <f t="shared" si="7"/>
        <v>0</v>
      </c>
      <c r="L98" s="26">
        <f t="shared" si="8"/>
        <v>0</v>
      </c>
      <c r="M98" s="28">
        <f t="shared" si="9"/>
        <v>0</v>
      </c>
      <c r="N98" s="28">
        <f t="shared" si="10"/>
        <v>0</v>
      </c>
      <c r="O98" s="29">
        <f t="shared" si="11"/>
        <v>0</v>
      </c>
      <c r="P98" s="38"/>
      <c r="S98" s="11" t="str">
        <f t="shared" si="12"/>
        <v>lub produkt równoważny przez co rozumie się produkt o tym samym składzie chemicznym i działaniu</v>
      </c>
    </row>
    <row r="99" spans="1:19" ht="35.1" customHeight="1">
      <c r="A99" s="31">
        <v>94</v>
      </c>
      <c r="B99" s="32" t="s">
        <v>420</v>
      </c>
      <c r="C99" s="32" t="s">
        <v>421</v>
      </c>
      <c r="D99" s="32" t="s">
        <v>422</v>
      </c>
      <c r="E99" s="32" t="s">
        <v>423</v>
      </c>
      <c r="F99" s="32" t="s">
        <v>311</v>
      </c>
      <c r="G99" s="33" t="s">
        <v>424</v>
      </c>
      <c r="H99" s="25">
        <v>16</v>
      </c>
      <c r="I99" s="34"/>
      <c r="J99" s="27"/>
      <c r="K99" s="26">
        <f t="shared" si="7"/>
        <v>0</v>
      </c>
      <c r="L99" s="26">
        <f t="shared" si="8"/>
        <v>0</v>
      </c>
      <c r="M99" s="28">
        <f t="shared" si="9"/>
        <v>0</v>
      </c>
      <c r="N99" s="28">
        <f t="shared" si="10"/>
        <v>0</v>
      </c>
      <c r="O99" s="29">
        <f t="shared" si="11"/>
        <v>0</v>
      </c>
      <c r="P99" s="38"/>
      <c r="S99" s="11" t="str">
        <f t="shared" si="12"/>
        <v>lub produkt równoważny przez co rozumie się produkt o tym samym składzie chemicznym i działaniu</v>
      </c>
    </row>
    <row r="100" spans="1:19" ht="25.5">
      <c r="A100" s="22">
        <v>95</v>
      </c>
      <c r="B100" s="32" t="s">
        <v>425</v>
      </c>
      <c r="C100" s="32" t="s">
        <v>426</v>
      </c>
      <c r="D100" s="32" t="s">
        <v>29</v>
      </c>
      <c r="E100" s="32" t="s">
        <v>427</v>
      </c>
      <c r="F100" s="32" t="s">
        <v>428</v>
      </c>
      <c r="G100" s="33" t="s">
        <v>429</v>
      </c>
      <c r="H100" s="25">
        <v>1</v>
      </c>
      <c r="I100" s="34"/>
      <c r="J100" s="27"/>
      <c r="K100" s="26">
        <f t="shared" si="7"/>
        <v>0</v>
      </c>
      <c r="L100" s="26">
        <f t="shared" si="8"/>
        <v>0</v>
      </c>
      <c r="M100" s="28">
        <f t="shared" si="9"/>
        <v>0</v>
      </c>
      <c r="N100" s="28">
        <f t="shared" si="10"/>
        <v>0</v>
      </c>
      <c r="O100" s="29">
        <f t="shared" si="11"/>
        <v>0</v>
      </c>
      <c r="P100" s="38"/>
      <c r="S100" s="11" t="str">
        <f t="shared" si="12"/>
        <v>lub produkt równoważny przez co rozumie się produkt o tym samym składzie chemicznym i działaniu</v>
      </c>
    </row>
    <row r="101" spans="1:19" ht="35.1" customHeight="1">
      <c r="A101" s="31">
        <v>96</v>
      </c>
      <c r="B101" s="32" t="s">
        <v>430</v>
      </c>
      <c r="C101" s="32" t="s">
        <v>431</v>
      </c>
      <c r="D101" s="32" t="s">
        <v>85</v>
      </c>
      <c r="E101" s="32" t="s">
        <v>432</v>
      </c>
      <c r="F101" s="32" t="s">
        <v>316</v>
      </c>
      <c r="G101" s="33" t="s">
        <v>433</v>
      </c>
      <c r="H101" s="25">
        <v>8</v>
      </c>
      <c r="I101" s="34"/>
      <c r="J101" s="27"/>
      <c r="K101" s="26">
        <f t="shared" si="7"/>
        <v>0</v>
      </c>
      <c r="L101" s="26">
        <f t="shared" si="8"/>
        <v>0</v>
      </c>
      <c r="M101" s="28">
        <f t="shared" si="9"/>
        <v>0</v>
      </c>
      <c r="N101" s="28">
        <f t="shared" si="10"/>
        <v>0</v>
      </c>
      <c r="O101" s="29">
        <f t="shared" si="11"/>
        <v>0</v>
      </c>
      <c r="P101" s="38"/>
      <c r="S101" s="11" t="str">
        <f t="shared" si="12"/>
        <v>lub produkt równoważny przez co rozumie się produkt o tym samym składzie chemicznym i działaniu</v>
      </c>
    </row>
    <row r="102" spans="1:19" ht="35.1" customHeight="1">
      <c r="A102" s="22">
        <v>97</v>
      </c>
      <c r="B102" s="32" t="s">
        <v>434</v>
      </c>
      <c r="C102" s="32" t="s">
        <v>90</v>
      </c>
      <c r="D102" s="32" t="s">
        <v>369</v>
      </c>
      <c r="E102" s="32" t="s">
        <v>90</v>
      </c>
      <c r="F102" s="32" t="s">
        <v>435</v>
      </c>
      <c r="G102" s="33" t="s">
        <v>436</v>
      </c>
      <c r="H102" s="25">
        <v>20</v>
      </c>
      <c r="I102" s="34"/>
      <c r="J102" s="27"/>
      <c r="K102" s="26">
        <f t="shared" si="7"/>
        <v>0</v>
      </c>
      <c r="L102" s="26">
        <f t="shared" si="8"/>
        <v>0</v>
      </c>
      <c r="M102" s="28">
        <f t="shared" si="9"/>
        <v>0</v>
      </c>
      <c r="N102" s="28">
        <f t="shared" si="10"/>
        <v>0</v>
      </c>
      <c r="O102" s="29">
        <f t="shared" si="11"/>
        <v>0</v>
      </c>
      <c r="P102" s="38"/>
      <c r="S102" s="11" t="str">
        <f t="shared" si="12"/>
        <v>lub produkt równoważny przez co rozumie się produkt o tym samym składzie chemicznym i działaniu</v>
      </c>
    </row>
    <row r="103" spans="1:19">
      <c r="A103" s="31">
        <v>98</v>
      </c>
      <c r="B103" s="43" t="s">
        <v>437</v>
      </c>
      <c r="C103" s="43" t="s">
        <v>438</v>
      </c>
      <c r="D103" s="32" t="s">
        <v>439</v>
      </c>
      <c r="E103" s="32" t="s">
        <v>440</v>
      </c>
      <c r="F103" s="32" t="s">
        <v>441</v>
      </c>
      <c r="G103" s="33" t="s">
        <v>442</v>
      </c>
      <c r="H103" s="25">
        <v>19</v>
      </c>
      <c r="I103" s="34"/>
      <c r="J103" s="27"/>
      <c r="K103" s="26">
        <f t="shared" si="7"/>
        <v>0</v>
      </c>
      <c r="L103" s="26">
        <f t="shared" si="8"/>
        <v>0</v>
      </c>
      <c r="M103" s="28">
        <f t="shared" si="9"/>
        <v>0</v>
      </c>
      <c r="N103" s="28">
        <f t="shared" si="10"/>
        <v>0</v>
      </c>
      <c r="O103" s="29">
        <f t="shared" si="11"/>
        <v>0</v>
      </c>
      <c r="P103" s="38"/>
      <c r="S103" s="11" t="str">
        <f t="shared" si="12"/>
        <v>lub produkt równoważny przez co rozumie się produkt o tym samym składzie chemicznym i działaniu</v>
      </c>
    </row>
    <row r="104" spans="1:19" ht="35.1" customHeight="1">
      <c r="A104" s="22">
        <v>99</v>
      </c>
      <c r="B104" s="32" t="s">
        <v>443</v>
      </c>
      <c r="C104" s="32" t="s">
        <v>444</v>
      </c>
      <c r="D104" s="32" t="s">
        <v>369</v>
      </c>
      <c r="E104" s="32" t="s">
        <v>445</v>
      </c>
      <c r="F104" s="32" t="s">
        <v>266</v>
      </c>
      <c r="G104" s="33" t="s">
        <v>446</v>
      </c>
      <c r="H104" s="25">
        <v>5</v>
      </c>
      <c r="I104" s="34"/>
      <c r="J104" s="27"/>
      <c r="K104" s="26">
        <f t="shared" si="7"/>
        <v>0</v>
      </c>
      <c r="L104" s="26">
        <f t="shared" si="8"/>
        <v>0</v>
      </c>
      <c r="M104" s="28">
        <f t="shared" si="9"/>
        <v>0</v>
      </c>
      <c r="N104" s="28">
        <f t="shared" si="10"/>
        <v>0</v>
      </c>
      <c r="O104" s="29">
        <f t="shared" si="11"/>
        <v>0</v>
      </c>
      <c r="P104" s="38"/>
      <c r="S104" s="11" t="str">
        <f t="shared" si="12"/>
        <v>lub produkt równoważny przez co rozumie się produkt o tym samym składzie chemicznym i działaniu</v>
      </c>
    </row>
    <row r="105" spans="1:19" ht="45.75" customHeight="1">
      <c r="A105" s="31">
        <v>100</v>
      </c>
      <c r="B105" s="32" t="s">
        <v>447</v>
      </c>
      <c r="C105" s="32" t="s">
        <v>448</v>
      </c>
      <c r="D105" s="32" t="s">
        <v>449</v>
      </c>
      <c r="E105" s="32" t="s">
        <v>97</v>
      </c>
      <c r="F105" s="32" t="s">
        <v>450</v>
      </c>
      <c r="G105" s="33" t="s">
        <v>451</v>
      </c>
      <c r="H105" s="25">
        <v>15</v>
      </c>
      <c r="I105" s="34"/>
      <c r="J105" s="27"/>
      <c r="K105" s="26">
        <f t="shared" si="7"/>
        <v>0</v>
      </c>
      <c r="L105" s="26">
        <f t="shared" si="8"/>
        <v>0</v>
      </c>
      <c r="M105" s="28">
        <f t="shared" si="9"/>
        <v>0</v>
      </c>
      <c r="N105" s="28">
        <f t="shared" si="10"/>
        <v>0</v>
      </c>
      <c r="O105" s="29">
        <f t="shared" si="11"/>
        <v>0</v>
      </c>
      <c r="P105" s="38"/>
      <c r="S105" s="11" t="str">
        <f t="shared" si="12"/>
        <v>lub produkt równoważny przez co rozumie się produkt o tym samym składzie chemicznym i działaniu</v>
      </c>
    </row>
    <row r="106" spans="1:19" ht="27.75" customHeight="1">
      <c r="A106" s="22">
        <v>101</v>
      </c>
      <c r="B106" s="32" t="s">
        <v>452</v>
      </c>
      <c r="C106" s="32" t="s">
        <v>453</v>
      </c>
      <c r="D106" s="32" t="s">
        <v>85</v>
      </c>
      <c r="E106" s="32" t="s">
        <v>269</v>
      </c>
      <c r="F106" s="32" t="s">
        <v>414</v>
      </c>
      <c r="G106" s="33" t="s">
        <v>454</v>
      </c>
      <c r="H106" s="25">
        <v>15</v>
      </c>
      <c r="I106" s="34"/>
      <c r="J106" s="27"/>
      <c r="K106" s="26">
        <f t="shared" si="7"/>
        <v>0</v>
      </c>
      <c r="L106" s="26">
        <f t="shared" si="8"/>
        <v>0</v>
      </c>
      <c r="M106" s="28">
        <f t="shared" si="9"/>
        <v>0</v>
      </c>
      <c r="N106" s="28">
        <f t="shared" si="10"/>
        <v>0</v>
      </c>
      <c r="O106" s="29">
        <f t="shared" si="11"/>
        <v>0</v>
      </c>
      <c r="P106" s="38"/>
      <c r="S106" s="11" t="str">
        <f t="shared" si="12"/>
        <v>lub produkt równoważny przez co rozumie się produkt o tym samym składzie chemicznym i działaniu</v>
      </c>
    </row>
    <row r="107" spans="1:19" ht="27" customHeight="1">
      <c r="A107" s="31">
        <v>102</v>
      </c>
      <c r="B107" s="32" t="s">
        <v>452</v>
      </c>
      <c r="C107" s="32" t="s">
        <v>453</v>
      </c>
      <c r="D107" s="32" t="s">
        <v>85</v>
      </c>
      <c r="E107" s="32" t="s">
        <v>269</v>
      </c>
      <c r="F107" s="32" t="s">
        <v>455</v>
      </c>
      <c r="G107" s="33" t="s">
        <v>456</v>
      </c>
      <c r="H107" s="25">
        <v>1</v>
      </c>
      <c r="I107" s="34"/>
      <c r="J107" s="27"/>
      <c r="K107" s="26">
        <f t="shared" si="7"/>
        <v>0</v>
      </c>
      <c r="L107" s="26">
        <f t="shared" si="8"/>
        <v>0</v>
      </c>
      <c r="M107" s="28">
        <f t="shared" si="9"/>
        <v>0</v>
      </c>
      <c r="N107" s="28">
        <f t="shared" si="10"/>
        <v>0</v>
      </c>
      <c r="O107" s="29">
        <f t="shared" si="11"/>
        <v>0</v>
      </c>
      <c r="P107" s="38"/>
      <c r="S107" s="11" t="str">
        <f t="shared" si="12"/>
        <v>lub produkt równoważny przez co rozumie się produkt o tym samym składzie chemicznym i działaniu</v>
      </c>
    </row>
    <row r="108" spans="1:19" ht="35.1" customHeight="1">
      <c r="A108" s="22">
        <v>103</v>
      </c>
      <c r="B108" s="32" t="s">
        <v>457</v>
      </c>
      <c r="C108" s="32" t="s">
        <v>458</v>
      </c>
      <c r="D108" s="32" t="s">
        <v>85</v>
      </c>
      <c r="E108" s="32" t="s">
        <v>459</v>
      </c>
      <c r="F108" s="32" t="s">
        <v>460</v>
      </c>
      <c r="G108" s="32" t="s">
        <v>461</v>
      </c>
      <c r="H108" s="25">
        <v>2</v>
      </c>
      <c r="I108" s="34"/>
      <c r="J108" s="27"/>
      <c r="K108" s="26">
        <f t="shared" si="7"/>
        <v>0</v>
      </c>
      <c r="L108" s="26">
        <f t="shared" si="8"/>
        <v>0</v>
      </c>
      <c r="M108" s="28">
        <f t="shared" si="9"/>
        <v>0</v>
      </c>
      <c r="N108" s="28">
        <f t="shared" si="10"/>
        <v>0</v>
      </c>
      <c r="O108" s="29">
        <f t="shared" si="11"/>
        <v>0</v>
      </c>
      <c r="P108" s="38"/>
      <c r="S108" s="11" t="str">
        <f t="shared" si="12"/>
        <v>lub produkt równoważny przez co rozumie się produkt o tym samym składzie chemicznym i działaniu</v>
      </c>
    </row>
    <row r="109" spans="1:19" ht="50.1" customHeight="1">
      <c r="A109" s="31">
        <v>104</v>
      </c>
      <c r="B109" s="32" t="s">
        <v>462</v>
      </c>
      <c r="C109" s="32" t="s">
        <v>463</v>
      </c>
      <c r="D109" s="32" t="s">
        <v>464</v>
      </c>
      <c r="E109" s="32" t="s">
        <v>465</v>
      </c>
      <c r="F109" s="32" t="s">
        <v>466</v>
      </c>
      <c r="G109" s="32" t="s">
        <v>467</v>
      </c>
      <c r="H109" s="25">
        <v>10</v>
      </c>
      <c r="I109" s="34"/>
      <c r="J109" s="27"/>
      <c r="K109" s="26">
        <f t="shared" si="7"/>
        <v>0</v>
      </c>
      <c r="L109" s="26">
        <f t="shared" si="8"/>
        <v>0</v>
      </c>
      <c r="M109" s="28">
        <f t="shared" si="9"/>
        <v>0</v>
      </c>
      <c r="N109" s="28">
        <f t="shared" si="10"/>
        <v>0</v>
      </c>
      <c r="O109" s="29">
        <f t="shared" si="11"/>
        <v>0</v>
      </c>
      <c r="P109" s="38"/>
      <c r="S109" s="11" t="str">
        <f t="shared" si="12"/>
        <v>lub produkt równoważny przez co rozumie się produkt o tym samym składzie chemicznym i działaniu</v>
      </c>
    </row>
    <row r="110" spans="1:19" ht="37.5" customHeight="1">
      <c r="A110" s="22">
        <v>105</v>
      </c>
      <c r="B110" s="32" t="s">
        <v>70</v>
      </c>
      <c r="C110" s="32" t="s">
        <v>468</v>
      </c>
      <c r="D110" s="32" t="s">
        <v>469</v>
      </c>
      <c r="E110" s="32" t="s">
        <v>470</v>
      </c>
      <c r="F110" s="32" t="s">
        <v>471</v>
      </c>
      <c r="G110" s="32" t="s">
        <v>472</v>
      </c>
      <c r="H110" s="25">
        <v>10</v>
      </c>
      <c r="I110" s="34"/>
      <c r="J110" s="27"/>
      <c r="K110" s="26">
        <f t="shared" si="7"/>
        <v>0</v>
      </c>
      <c r="L110" s="26">
        <f t="shared" si="8"/>
        <v>0</v>
      </c>
      <c r="M110" s="28">
        <f t="shared" si="9"/>
        <v>0</v>
      </c>
      <c r="N110" s="28">
        <f t="shared" si="10"/>
        <v>0</v>
      </c>
      <c r="O110" s="29">
        <f t="shared" si="11"/>
        <v>0</v>
      </c>
      <c r="P110" s="38"/>
      <c r="S110" s="11" t="str">
        <f t="shared" si="12"/>
        <v>lub produkt równoważny przez co rozumie się produkt o tym samym składzie chemicznym i działaniu</v>
      </c>
    </row>
    <row r="111" spans="1:19" ht="39" customHeight="1">
      <c r="A111" s="31">
        <v>106</v>
      </c>
      <c r="B111" s="32" t="s">
        <v>473</v>
      </c>
      <c r="C111" s="32" t="s">
        <v>474</v>
      </c>
      <c r="D111" s="32" t="s">
        <v>46</v>
      </c>
      <c r="E111" s="32" t="s">
        <v>475</v>
      </c>
      <c r="F111" s="32"/>
      <c r="G111" s="32" t="s">
        <v>476</v>
      </c>
      <c r="H111" s="25">
        <v>1</v>
      </c>
      <c r="I111" s="34"/>
      <c r="J111" s="27"/>
      <c r="K111" s="26">
        <f t="shared" si="7"/>
        <v>0</v>
      </c>
      <c r="L111" s="26">
        <f t="shared" si="8"/>
        <v>0</v>
      </c>
      <c r="M111" s="28">
        <f t="shared" si="9"/>
        <v>0</v>
      </c>
      <c r="N111" s="28">
        <f t="shared" si="10"/>
        <v>0</v>
      </c>
      <c r="O111" s="29">
        <f t="shared" si="11"/>
        <v>0</v>
      </c>
      <c r="P111" s="38"/>
      <c r="S111" s="11" t="str">
        <f t="shared" si="12"/>
        <v>lub produkt równoważny przez co rozumie się produkt o tym samym składzie chemicznym i działaniu</v>
      </c>
    </row>
    <row r="112" spans="1:19" ht="42.75" customHeight="1">
      <c r="A112" s="22">
        <v>107</v>
      </c>
      <c r="B112" s="32" t="s">
        <v>477</v>
      </c>
      <c r="C112" s="32" t="s">
        <v>478</v>
      </c>
      <c r="D112" s="32" t="s">
        <v>34</v>
      </c>
      <c r="E112" s="32" t="s">
        <v>479</v>
      </c>
      <c r="F112" s="32" t="s">
        <v>480</v>
      </c>
      <c r="G112" s="32" t="s">
        <v>481</v>
      </c>
      <c r="H112" s="25">
        <v>17</v>
      </c>
      <c r="I112" s="34"/>
      <c r="J112" s="27"/>
      <c r="K112" s="26">
        <f t="shared" si="7"/>
        <v>0</v>
      </c>
      <c r="L112" s="26">
        <f t="shared" si="8"/>
        <v>0</v>
      </c>
      <c r="M112" s="28">
        <f t="shared" si="9"/>
        <v>0</v>
      </c>
      <c r="N112" s="28">
        <f t="shared" si="10"/>
        <v>0</v>
      </c>
      <c r="O112" s="29">
        <f t="shared" si="11"/>
        <v>0</v>
      </c>
      <c r="P112" s="38"/>
      <c r="S112" s="11" t="str">
        <f t="shared" si="12"/>
        <v>lub produkt równoważny przez co rozumie się produkt o tym samym składzie chemicznym i działaniu</v>
      </c>
    </row>
    <row r="113" spans="1:19" ht="35.1" customHeight="1">
      <c r="A113" s="31">
        <v>108</v>
      </c>
      <c r="B113" s="32" t="s">
        <v>430</v>
      </c>
      <c r="C113" s="32" t="s">
        <v>431</v>
      </c>
      <c r="D113" s="32" t="s">
        <v>91</v>
      </c>
      <c r="E113" s="32" t="s">
        <v>482</v>
      </c>
      <c r="F113" s="32" t="s">
        <v>483</v>
      </c>
      <c r="G113" s="32" t="s">
        <v>484</v>
      </c>
      <c r="H113" s="25">
        <v>10</v>
      </c>
      <c r="I113" s="34"/>
      <c r="J113" s="27"/>
      <c r="K113" s="26">
        <f t="shared" si="7"/>
        <v>0</v>
      </c>
      <c r="L113" s="26">
        <f t="shared" si="8"/>
        <v>0</v>
      </c>
      <c r="M113" s="28">
        <f t="shared" si="9"/>
        <v>0</v>
      </c>
      <c r="N113" s="28">
        <f t="shared" si="10"/>
        <v>0</v>
      </c>
      <c r="O113" s="29">
        <f t="shared" si="11"/>
        <v>0</v>
      </c>
      <c r="P113" s="38"/>
      <c r="S113" s="11" t="str">
        <f t="shared" si="12"/>
        <v>lub produkt równoważny przez co rozumie się produkt o tym samym składzie chemicznym i działaniu</v>
      </c>
    </row>
    <row r="114" spans="1:19" ht="35.1" customHeight="1">
      <c r="A114" s="22">
        <v>109</v>
      </c>
      <c r="B114" s="32" t="s">
        <v>485</v>
      </c>
      <c r="C114" s="32" t="s">
        <v>486</v>
      </c>
      <c r="D114" s="32" t="s">
        <v>127</v>
      </c>
      <c r="E114" s="40" t="s">
        <v>248</v>
      </c>
      <c r="F114" s="32" t="s">
        <v>290</v>
      </c>
      <c r="G114" s="33" t="s">
        <v>487</v>
      </c>
      <c r="H114" s="25">
        <v>12</v>
      </c>
      <c r="I114" s="34"/>
      <c r="J114" s="27"/>
      <c r="K114" s="26">
        <f t="shared" si="7"/>
        <v>0</v>
      </c>
      <c r="L114" s="26">
        <f t="shared" si="8"/>
        <v>0</v>
      </c>
      <c r="M114" s="28">
        <f t="shared" si="9"/>
        <v>0</v>
      </c>
      <c r="N114" s="28">
        <f t="shared" si="10"/>
        <v>0</v>
      </c>
      <c r="O114" s="29">
        <f t="shared" si="11"/>
        <v>0</v>
      </c>
      <c r="P114" s="38"/>
      <c r="S114" s="11" t="str">
        <f t="shared" si="12"/>
        <v>lub produkt równoważny przez co rozumie się produkt o tym samym składzie chemicznym i działaniu</v>
      </c>
    </row>
    <row r="115" spans="1:19" ht="35.1" customHeight="1">
      <c r="A115" s="31">
        <v>110</v>
      </c>
      <c r="B115" s="32" t="s">
        <v>488</v>
      </c>
      <c r="C115" s="32" t="s">
        <v>489</v>
      </c>
      <c r="D115" s="32" t="s">
        <v>369</v>
      </c>
      <c r="E115" s="32" t="s">
        <v>490</v>
      </c>
      <c r="F115" s="32" t="s">
        <v>266</v>
      </c>
      <c r="G115" s="33" t="s">
        <v>491</v>
      </c>
      <c r="H115" s="25">
        <v>3</v>
      </c>
      <c r="I115" s="34"/>
      <c r="J115" s="27"/>
      <c r="K115" s="26">
        <f t="shared" si="7"/>
        <v>0</v>
      </c>
      <c r="L115" s="26">
        <f t="shared" si="8"/>
        <v>0</v>
      </c>
      <c r="M115" s="28">
        <f t="shared" si="9"/>
        <v>0</v>
      </c>
      <c r="N115" s="28">
        <f t="shared" si="10"/>
        <v>0</v>
      </c>
      <c r="O115" s="29">
        <f t="shared" si="11"/>
        <v>0</v>
      </c>
      <c r="P115" s="38"/>
      <c r="S115" s="11" t="str">
        <f t="shared" si="12"/>
        <v>lub produkt równoważny przez co rozumie się produkt o tym samym składzie chemicznym i działaniu</v>
      </c>
    </row>
    <row r="116" spans="1:19" ht="35.1" customHeight="1">
      <c r="A116" s="22">
        <v>111</v>
      </c>
      <c r="B116" s="32" t="s">
        <v>492</v>
      </c>
      <c r="C116" s="32" t="s">
        <v>493</v>
      </c>
      <c r="D116" s="32" t="s">
        <v>494</v>
      </c>
      <c r="E116" s="32" t="s">
        <v>495</v>
      </c>
      <c r="F116" s="32" t="s">
        <v>496</v>
      </c>
      <c r="G116" s="33" t="s">
        <v>497</v>
      </c>
      <c r="H116" s="25">
        <v>1</v>
      </c>
      <c r="I116" s="34"/>
      <c r="J116" s="27"/>
      <c r="K116" s="26">
        <f t="shared" si="7"/>
        <v>0</v>
      </c>
      <c r="L116" s="26">
        <f t="shared" si="8"/>
        <v>0</v>
      </c>
      <c r="M116" s="28">
        <f t="shared" si="9"/>
        <v>0</v>
      </c>
      <c r="N116" s="28">
        <f t="shared" si="10"/>
        <v>0</v>
      </c>
      <c r="O116" s="29">
        <f t="shared" si="11"/>
        <v>0</v>
      </c>
      <c r="P116" s="38"/>
      <c r="S116" s="11" t="str">
        <f t="shared" si="12"/>
        <v>lub produkt równoważny przez co rozumie się produkt o tym samym składzie chemicznym i działaniu</v>
      </c>
    </row>
    <row r="117" spans="1:19" ht="35.1" customHeight="1">
      <c r="A117" s="31">
        <v>112</v>
      </c>
      <c r="B117" s="32" t="s">
        <v>498</v>
      </c>
      <c r="C117" s="32" t="s">
        <v>499</v>
      </c>
      <c r="D117" s="32" t="s">
        <v>29</v>
      </c>
      <c r="E117" s="32" t="s">
        <v>243</v>
      </c>
      <c r="F117" s="32" t="s">
        <v>103</v>
      </c>
      <c r="G117" s="33" t="s">
        <v>500</v>
      </c>
      <c r="H117" s="25">
        <v>24</v>
      </c>
      <c r="I117" s="34"/>
      <c r="J117" s="27"/>
      <c r="K117" s="26">
        <f t="shared" si="7"/>
        <v>0</v>
      </c>
      <c r="L117" s="26">
        <f t="shared" si="8"/>
        <v>0</v>
      </c>
      <c r="M117" s="28">
        <f t="shared" si="9"/>
        <v>0</v>
      </c>
      <c r="N117" s="28">
        <f t="shared" si="10"/>
        <v>0</v>
      </c>
      <c r="O117" s="29">
        <f t="shared" si="11"/>
        <v>0</v>
      </c>
      <c r="P117" s="38"/>
      <c r="S117" s="11" t="str">
        <f t="shared" si="12"/>
        <v>lub produkt równoważny przez co rozumie się produkt o tym samym składzie chemicznym i działaniu</v>
      </c>
    </row>
    <row r="118" spans="1:19" ht="15.75" thickBot="1">
      <c r="A118" s="13"/>
      <c r="B118" s="13"/>
      <c r="C118" s="13"/>
      <c r="D118" s="13"/>
      <c r="E118" s="13"/>
      <c r="F118" s="13"/>
      <c r="G118" s="44" t="s">
        <v>501</v>
      </c>
      <c r="H118" s="44"/>
      <c r="I118" s="44"/>
      <c r="J118" s="44"/>
      <c r="K118" s="44"/>
      <c r="L118" s="44"/>
      <c r="M118" s="45">
        <f>SUM(M6:M117)</f>
        <v>0</v>
      </c>
      <c r="N118" s="45">
        <f t="shared" ref="N118" si="13">SUM(N6:N117)</f>
        <v>0</v>
      </c>
      <c r="O118" s="46">
        <f>SUM(O6:O117)</f>
        <v>0</v>
      </c>
      <c r="P118" s="38"/>
    </row>
    <row r="119" spans="1:19" ht="43.5" customHeight="1" thickBot="1">
      <c r="A119" s="13"/>
      <c r="B119" s="13"/>
      <c r="C119" s="13"/>
      <c r="D119" s="13"/>
      <c r="E119" s="13"/>
      <c r="F119" s="13"/>
      <c r="G119" s="13"/>
      <c r="H119" s="15"/>
      <c r="I119" s="15"/>
      <c r="J119" s="15"/>
      <c r="K119" s="15"/>
      <c r="L119" s="15"/>
      <c r="M119" s="8" t="s">
        <v>502</v>
      </c>
      <c r="N119" s="8" t="s">
        <v>16</v>
      </c>
      <c r="O119" s="12" t="s">
        <v>503</v>
      </c>
      <c r="P119" s="38"/>
    </row>
    <row r="120" spans="1:19">
      <c r="A120" s="13"/>
      <c r="B120" s="47"/>
      <c r="C120" s="13"/>
      <c r="D120" s="13"/>
      <c r="E120" s="13"/>
      <c r="F120" s="13"/>
      <c r="G120" s="13"/>
      <c r="H120" s="15"/>
      <c r="I120" s="15"/>
      <c r="J120" s="15"/>
      <c r="K120" s="15"/>
      <c r="L120" s="15"/>
      <c r="M120" s="15"/>
      <c r="N120" s="15"/>
      <c r="O120" s="15"/>
      <c r="P120" s="17"/>
    </row>
  </sheetData>
  <mergeCells count="2">
    <mergeCell ref="A2:G2"/>
    <mergeCell ref="A3:G3"/>
  </mergeCells>
  <pageMargins left="0.7" right="0.7" top="0.75" bottom="0.75" header="0.3" footer="0.3"/>
  <pageSetup paperSize="9" scale="3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5864BBB-B43D-4D06-ADA6-E160D09919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leki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Morawiec Maria</dc:creator>
  <cp:lastModifiedBy>Morawiec Maria</cp:lastModifiedBy>
  <cp:lastPrinted>2026-04-27T08:47:39Z</cp:lastPrinted>
  <dcterms:created xsi:type="dcterms:W3CDTF">2015-06-05T18:19:34Z</dcterms:created>
  <dcterms:modified xsi:type="dcterms:W3CDTF">2026-04-27T09:00:05Z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6b732548-e307-4ed1-be71-c3c692803d26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bjSaver">
    <vt:lpwstr>2SrOjqsnHltXAorj7NKL+J2u1Se45uhi</vt:lpwstr>
  </property>
  <property fmtid="{D5CDD505-2E9C-101B-9397-08002B2CF9AE}" pid="8" name="bjClsUserRVM">
    <vt:lpwstr>[]</vt:lpwstr>
  </property>
</Properties>
</file>