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U:\zam_publiczne\ZAMÓWIENIA PUBLICZNE\2026\POSTĘPOWANIA KRAJOWE I UNIJNE\WSA-ZP-1-2026 utrzymanie czystości\"/>
    </mc:Choice>
  </mc:AlternateContent>
  <xr:revisionPtr revIDLastSave="0" documentId="13_ncr:1_{A1022227-ACB6-422A-8E9E-0FDB27B1DF7C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Arkusz 1" sheetId="2" r:id="rId1"/>
  </sheets>
  <definedNames>
    <definedName name="_Toc429736426" localSheetId="0">'Arkusz 1'!$G$3</definedName>
    <definedName name="_xlnm.Print_Area" localSheetId="0">'Arkusz 1'!$F$1:$Q$48</definedName>
  </definedNames>
  <calcPr calcId="191029"/>
  <customWorkbookViews>
    <customWorkbookView name="Piotr Kosicki - Widok osobisty" guid="{58B4B3CE-7878-47EA-AC21-74EB11DEAA7E}" mergeInterval="0" personalView="1" maximized="1" windowWidth="1916" windowHeight="75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9" i="2" l="1"/>
  <c r="M29" i="2" s="1"/>
  <c r="Q29" i="2" s="1"/>
  <c r="K42" i="2"/>
  <c r="M42" i="2" s="1"/>
  <c r="Q42" i="2" s="1"/>
  <c r="K41" i="2"/>
  <c r="M41" i="2" s="1"/>
  <c r="Q41" i="2" s="1"/>
  <c r="K40" i="2"/>
  <c r="M40" i="2" s="1"/>
  <c r="Q40" i="2" s="1"/>
  <c r="K39" i="2"/>
  <c r="M39" i="2" s="1"/>
  <c r="Q39" i="2" s="1"/>
  <c r="K38" i="2"/>
  <c r="M38" i="2" s="1"/>
  <c r="Q38" i="2" s="1"/>
  <c r="K37" i="2"/>
  <c r="M37" i="2" s="1"/>
  <c r="Q37" i="2" s="1"/>
  <c r="K36" i="2"/>
  <c r="M36" i="2" s="1"/>
  <c r="Q36" i="2" s="1"/>
  <c r="K35" i="2"/>
  <c r="M35" i="2" s="1"/>
  <c r="Q35" i="2" s="1"/>
  <c r="K34" i="2"/>
  <c r="M34" i="2" s="1"/>
  <c r="Q34" i="2" s="1"/>
  <c r="K33" i="2"/>
  <c r="M33" i="2" s="1"/>
  <c r="Q33" i="2" s="1"/>
  <c r="K32" i="2"/>
  <c r="M32" i="2" s="1"/>
  <c r="Q32" i="2" s="1"/>
  <c r="K31" i="2"/>
  <c r="M31" i="2" s="1"/>
  <c r="Q31" i="2" s="1"/>
  <c r="K30" i="2"/>
  <c r="M30" i="2" s="1"/>
  <c r="Q30" i="2" s="1"/>
  <c r="K28" i="2"/>
  <c r="M28" i="2" s="1"/>
  <c r="Q28" i="2" s="1"/>
  <c r="K27" i="2"/>
  <c r="M27" i="2" s="1"/>
  <c r="Q27" i="2" s="1"/>
  <c r="K26" i="2"/>
  <c r="M26" i="2" s="1"/>
  <c r="Q26" i="2" s="1"/>
  <c r="K25" i="2"/>
  <c r="M25" i="2" s="1"/>
  <c r="Q25" i="2" s="1"/>
  <c r="K7" i="2"/>
  <c r="M7" i="2" s="1"/>
  <c r="Q7" i="2" s="1"/>
  <c r="K8" i="2"/>
  <c r="M8" i="2" s="1"/>
  <c r="Q8" i="2" s="1"/>
  <c r="K9" i="2"/>
  <c r="M9" i="2" s="1"/>
  <c r="Q9" i="2" s="1"/>
  <c r="K10" i="2"/>
  <c r="M10" i="2" s="1"/>
  <c r="Q10" i="2" s="1"/>
  <c r="K11" i="2"/>
  <c r="M11" i="2" s="1"/>
  <c r="Q11" i="2" s="1"/>
  <c r="K12" i="2"/>
  <c r="M12" i="2" s="1"/>
  <c r="Q12" i="2" s="1"/>
  <c r="K13" i="2"/>
  <c r="M13" i="2" s="1"/>
  <c r="Q13" i="2" s="1"/>
  <c r="K14" i="2"/>
  <c r="M14" i="2" s="1"/>
  <c r="Q14" i="2" s="1"/>
  <c r="K15" i="2"/>
  <c r="M15" i="2" s="1"/>
  <c r="Q15" i="2" s="1"/>
  <c r="K16" i="2"/>
  <c r="M16" i="2" s="1"/>
  <c r="Q16" i="2" s="1"/>
  <c r="K17" i="2"/>
  <c r="M17" i="2" s="1"/>
  <c r="Q17" i="2" s="1"/>
  <c r="K18" i="2"/>
  <c r="M18" i="2" s="1"/>
  <c r="Q18" i="2" s="1"/>
  <c r="K19" i="2"/>
  <c r="M19" i="2" s="1"/>
  <c r="Q19" i="2" s="1"/>
  <c r="K20" i="2"/>
  <c r="M20" i="2" s="1"/>
  <c r="Q20" i="2" s="1"/>
  <c r="K21" i="2"/>
  <c r="M21" i="2" s="1"/>
  <c r="Q21" i="2" s="1"/>
  <c r="K22" i="2"/>
  <c r="M22" i="2" s="1"/>
  <c r="Q22" i="2" s="1"/>
  <c r="K23" i="2"/>
  <c r="M23" i="2" s="1"/>
  <c r="Q23" i="2" s="1"/>
  <c r="K24" i="2"/>
  <c r="M24" i="2" s="1"/>
  <c r="Q24" i="2" s="1"/>
  <c r="Q43" i="2" l="1"/>
</calcChain>
</file>

<file path=xl/sharedStrings.xml><?xml version="1.0" encoding="utf-8"?>
<sst xmlns="http://schemas.openxmlformats.org/spreadsheetml/2006/main" count="60" uniqueCount="36">
  <si>
    <t xml:space="preserve">styczeń </t>
  </si>
  <si>
    <t xml:space="preserve">luty 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</si>
  <si>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</si>
  <si>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</si>
  <si>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</si>
  <si>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</si>
  <si>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</si>
  <si>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</si>
  <si>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</si>
  <si>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</si>
  <si>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</si>
  <si>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</si>
  <si>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 xml:space="preserve">m-c </t>
  </si>
  <si>
    <t xml:space="preserve">rok </t>
  </si>
  <si>
    <t>..................................................................................</t>
  </si>
  <si>
    <t xml:space="preserve"> (miejscowość)                                       ( data)                                                                              </t>
  </si>
  <si>
    <t xml:space="preserve">Ilość etatów przeliczeniowych dla pracowników zatrudnionych na umowe o pracę w danym miesiącu kalendarzowym                                           </t>
  </si>
  <si>
    <t>Radom Słowackiego 7</t>
  </si>
  <si>
    <t>Ryczałtowy koszt zimowego utrzymania we wszystkich obiektach w danym miesiącu kalendarzowym [brutto]</t>
  </si>
  <si>
    <t xml:space="preserve">Ryczałtowy koszt mycia okien we wszystkich obiektach w danym miesiącu kalendarzowym [brutto] </t>
  </si>
  <si>
    <t xml:space="preserve">Pozostałe koszty  pośrednie a w szczególności w tym: koszty materiałów higienicznych i czystościowych, ubrań służbowych, sprzętu, nadzoru, koszty zastępstwa w czasie urlopów, zysk itp. [brutto] </t>
  </si>
  <si>
    <t>załącznik nr 1A do SWZ</t>
  </si>
  <si>
    <r>
      <t xml:space="preserve">Cena oferty - wartość brutto wraz z należnym podatkiem VAT </t>
    </r>
    <r>
      <rPr>
        <b/>
        <sz val="8"/>
        <color theme="1"/>
        <rFont val="Cambria"/>
        <family val="1"/>
        <charset val="238"/>
        <scheme val="major"/>
      </rPr>
      <t xml:space="preserve"> (wartość do przeniesienia do formularza ofertowego - załącznik nr nr 1 do SWZ</t>
    </r>
  </si>
  <si>
    <t>(kwalifikowany podpis elektroniczny uprawnionego przedstawiciela wykonawcy)</t>
  </si>
  <si>
    <t xml:space="preserve">Utworzony dokument należy zapisać w formacie PDF, opatrzyć kwalifikowanym podpisem elektronicznym oraz załaczyc do oferty. </t>
  </si>
  <si>
    <t xml:space="preserve">pola przeznaczone do edycji przez wykonawców pozostałe pola wstępnie zablokowane </t>
  </si>
  <si>
    <t xml:space="preserve">Warszawa Jana Kazimierza 10 </t>
  </si>
  <si>
    <t xml:space="preserve">Warszawa Jana Pankiewicza 4 </t>
  </si>
  <si>
    <t xml:space="preserve">Koszt zatrudnienia jednej osoby sprzątającej na podstawie umowy o pracę na jeden etat przeliczeniowy [brutto] z co najmniej minimalnym wynagrodzeniem </t>
  </si>
  <si>
    <t>KOSZTORYS OFERTOWY WSA-ZP-1-2026</t>
  </si>
  <si>
    <t xml:space="preserve">Liczba pełnych etatów przeliczeniowych w danym miesiącu </t>
  </si>
  <si>
    <t>Razem koszty osobowe       kol. 6 x kol. 7 [brutto]</t>
  </si>
  <si>
    <t>PODSUMOWANIE kol. (8+9+10+11)  [brutto]</t>
  </si>
  <si>
    <r>
      <rPr>
        <b/>
        <sz val="11"/>
        <color theme="1"/>
        <rFont val="Cambria"/>
        <family val="1"/>
        <charset val="238"/>
        <scheme val="major"/>
      </rPr>
      <t>Uwaga - kol. 7</t>
    </r>
    <r>
      <rPr>
        <sz val="11"/>
        <color theme="1"/>
        <rFont val="Cambria"/>
        <family val="1"/>
        <charset val="238"/>
        <scheme val="major"/>
      </rPr>
      <t xml:space="preserve"> co najmniej minimalne wynagrodzenie + dodatkowe obciążenia pracodawcy dotyczące części składki na ubezpieczenie emerytalne i rentowe oraz składki wypadkowej, Fundusz Pracy i składki na Fundusz Gwarantowanych Świadczeń Pracowniczych. We wszystkich latach należy zachować koszty minimalnego wynagrodzenia znane wykonawcy na dzień składania ofert, w przypadku zmiany minimalnego wynagrodzenia, wynagrodzenie wykonawcy będzie ono waloryzowane zgodnie z warunkami umowy.</t>
    </r>
  </si>
  <si>
    <t xml:space="preserve">...................................., ......................... 2026 r.  </t>
  </si>
  <si>
    <t xml:space="preserve">Nazwa Wykonawcy: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</si>
</sst>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mbria"/>
      <family val="1"/>
      <charset val="238"/>
      <scheme val="major"/>
    </font>
    <font>
      <b/>
      <sz val="14"/>
      <color theme="1"/>
      <name val="Cambria"/>
      <family val="1"/>
      <charset val="238"/>
      <scheme val="major"/>
    </font>
    <font>
      <sz val="12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b/>
      <sz val="9"/>
      <color theme="1"/>
      <name val="Cambria"/>
      <family val="1"/>
      <charset val="238"/>
      <scheme val="major"/>
    </font>
    <font>
      <b/>
      <sz val="8"/>
      <color theme="1"/>
      <name val="Cambria"/>
      <family val="1"/>
      <charset val="238"/>
      <scheme val="major"/>
    </font>
    <font>
      <b/>
      <sz val="11"/>
      <color rgb="FFFF0000"/>
      <name val="Cambria"/>
      <family val="1"/>
      <charset val="238"/>
      <scheme val="major"/>
    </font>
    <font>
      <vertAlign val="superscript"/>
      <sz val="12"/>
      <color theme="1"/>
      <name val="Cambria"/>
      <family val="1"/>
      <charset val="238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164" fontId="2" fillId="3" borderId="1" xfId="0" applyNumberFormat="1" applyFont="1" applyFill="1" applyBorder="1" applyAlignment="1" applyProtection="1">
      <alignment horizontal="right"/>
      <protection locked="0"/>
    </xf>
    <xf numFmtId="164" fontId="2" fillId="3" borderId="1" xfId="0" applyNumberFormat="1" applyFont="1" applyFill="1" applyBorder="1" applyProtection="1">
      <protection locked="0"/>
    </xf>
    <xf numFmtId="164" fontId="2" fillId="3" borderId="2" xfId="0" applyNumberFormat="1" applyFont="1" applyFill="1" applyBorder="1" applyAlignment="1" applyProtection="1">
      <alignment horizontal="right"/>
      <protection locked="0"/>
    </xf>
    <xf numFmtId="164" fontId="2" fillId="3" borderId="2" xfId="0" applyNumberFormat="1" applyFont="1" applyFill="1" applyBorder="1" applyProtection="1">
      <protection locked="0"/>
    </xf>
    <xf numFmtId="164" fontId="5" fillId="3" borderId="3" xfId="0" applyNumberFormat="1" applyFont="1" applyFill="1" applyBorder="1" applyAlignment="1" applyProtection="1">
      <alignment horizontal="center"/>
    </xf>
    <xf numFmtId="164" fontId="2" fillId="3" borderId="16" xfId="0" applyNumberFormat="1" applyFont="1" applyFill="1" applyBorder="1" applyAlignment="1" applyProtection="1">
      <alignment horizontal="right"/>
      <protection locked="0"/>
    </xf>
    <xf numFmtId="164" fontId="2" fillId="3" borderId="16" xfId="0" applyNumberFormat="1" applyFont="1" applyFill="1" applyBorder="1" applyProtection="1"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2" fillId="0" borderId="15" xfId="0" applyFont="1" applyBorder="1" applyProtection="1"/>
    <xf numFmtId="0" fontId="2" fillId="0" borderId="16" xfId="0" applyFont="1" applyBorder="1" applyAlignment="1" applyProtection="1">
      <alignment horizontal="center"/>
    </xf>
    <xf numFmtId="164" fontId="2" fillId="0" borderId="16" xfId="0" applyNumberFormat="1" applyFont="1" applyBorder="1" applyProtection="1"/>
    <xf numFmtId="164" fontId="2" fillId="4" borderId="16" xfId="0" applyNumberFormat="1" applyFont="1" applyFill="1" applyBorder="1" applyProtection="1"/>
    <xf numFmtId="164" fontId="5" fillId="4" borderId="17" xfId="0" applyNumberFormat="1" applyFont="1" applyFill="1" applyBorder="1" applyProtection="1"/>
    <xf numFmtId="0" fontId="2" fillId="0" borderId="18" xfId="0" applyFont="1" applyBorder="1" applyProtection="1"/>
    <xf numFmtId="0" fontId="2" fillId="0" borderId="1" xfId="0" applyFont="1" applyBorder="1" applyAlignment="1" applyProtection="1">
      <alignment horizontal="center"/>
    </xf>
    <xf numFmtId="164" fontId="2" fillId="0" borderId="1" xfId="0" applyNumberFormat="1" applyFont="1" applyBorder="1" applyProtection="1"/>
    <xf numFmtId="164" fontId="2" fillId="4" borderId="1" xfId="0" applyNumberFormat="1" applyFont="1" applyFill="1" applyBorder="1" applyProtection="1"/>
    <xf numFmtId="164" fontId="5" fillId="4" borderId="19" xfId="0" applyNumberFormat="1" applyFont="1" applyFill="1" applyBorder="1" applyProtection="1"/>
    <xf numFmtId="164" fontId="2" fillId="4" borderId="1" xfId="0" applyNumberFormat="1" applyFont="1" applyFill="1" applyBorder="1" applyAlignment="1" applyProtection="1">
      <alignment horizontal="right"/>
    </xf>
    <xf numFmtId="0" fontId="2" fillId="0" borderId="20" xfId="0" applyFont="1" applyBorder="1" applyProtection="1"/>
    <xf numFmtId="0" fontId="2" fillId="0" borderId="2" xfId="0" applyFont="1" applyBorder="1" applyAlignment="1" applyProtection="1">
      <alignment horizontal="center"/>
    </xf>
    <xf numFmtId="164" fontId="2" fillId="0" borderId="2" xfId="0" applyNumberFormat="1" applyFont="1" applyBorder="1" applyProtection="1"/>
    <xf numFmtId="164" fontId="2" fillId="4" borderId="2" xfId="0" applyNumberFormat="1" applyFont="1" applyFill="1" applyBorder="1" applyProtection="1"/>
    <xf numFmtId="164" fontId="5" fillId="4" borderId="21" xfId="0" applyNumberFormat="1" applyFont="1" applyFill="1" applyBorder="1" applyProtection="1"/>
    <xf numFmtId="164" fontId="2" fillId="4" borderId="1" xfId="0" applyNumberFormat="1" applyFont="1" applyFill="1" applyBorder="1" applyAlignment="1" applyProtection="1">
      <alignment horizontal="center"/>
    </xf>
    <xf numFmtId="164" fontId="8" fillId="5" borderId="5" xfId="0" applyNumberFormat="1" applyFont="1" applyFill="1" applyBorder="1" applyProtection="1"/>
    <xf numFmtId="0" fontId="6" fillId="2" borderId="22" xfId="0" applyFont="1" applyFill="1" applyBorder="1" applyAlignment="1" applyProtection="1">
      <alignment horizontal="center" vertical="center" wrapText="1"/>
    </xf>
    <xf numFmtId="0" fontId="5" fillId="6" borderId="3" xfId="0" applyFont="1" applyFill="1" applyBorder="1" applyAlignment="1" applyProtection="1">
      <alignment horizontal="center" vertical="top"/>
    </xf>
    <xf numFmtId="0" fontId="5" fillId="6" borderId="10" xfId="0" applyFont="1" applyFill="1" applyBorder="1" applyAlignment="1" applyProtection="1">
      <alignment horizontal="center" vertical="top"/>
    </xf>
    <xf numFmtId="0" fontId="2" fillId="0" borderId="0" xfId="0" applyFont="1" applyBorder="1" applyProtection="1"/>
    <xf numFmtId="0" fontId="2" fillId="0" borderId="26" xfId="0" applyFont="1" applyBorder="1" applyProtection="1"/>
    <xf numFmtId="0" fontId="5" fillId="0" borderId="11" xfId="0" applyFont="1" applyBorder="1" applyAlignment="1" applyProtection="1"/>
    <xf numFmtId="0" fontId="5" fillId="0" borderId="0" xfId="0" applyFont="1" applyBorder="1" applyAlignment="1" applyProtection="1"/>
    <xf numFmtId="0" fontId="5" fillId="0" borderId="26" xfId="0" applyFont="1" applyBorder="1" applyAlignment="1" applyProtection="1"/>
    <xf numFmtId="0" fontId="5" fillId="2" borderId="4" xfId="0" applyFont="1" applyFill="1" applyBorder="1" applyAlignment="1" applyProtection="1">
      <alignment horizontal="center" vertical="center"/>
    </xf>
    <xf numFmtId="0" fontId="5" fillId="2" borderId="29" xfId="0" applyFont="1" applyFill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5" fillId="2" borderId="11" xfId="0" applyFont="1" applyFill="1" applyBorder="1" applyAlignment="1" applyProtection="1">
      <alignment horizontal="left" vertical="top"/>
    </xf>
    <xf numFmtId="0" fontId="5" fillId="2" borderId="9" xfId="0" applyFont="1" applyFill="1" applyBorder="1" applyAlignment="1" applyProtection="1">
      <alignment horizontal="left" vertical="top"/>
    </xf>
    <xf numFmtId="0" fontId="5" fillId="2" borderId="8" xfId="0" applyFont="1" applyFill="1" applyBorder="1" applyAlignment="1" applyProtection="1">
      <alignment horizontal="left" vertical="top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 vertical="center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28" xfId="0" applyFont="1" applyFill="1" applyBorder="1" applyAlignment="1" applyProtection="1">
      <alignment horizontal="center" vertical="center"/>
    </xf>
    <xf numFmtId="0" fontId="3" fillId="0" borderId="30" xfId="0" applyFont="1" applyBorder="1" applyAlignment="1" applyProtection="1">
      <alignment horizontal="center" vertical="center"/>
    </xf>
    <xf numFmtId="0" fontId="3" fillId="0" borderId="31" xfId="0" applyFont="1" applyBorder="1" applyAlignment="1" applyProtection="1">
      <alignment horizontal="center" vertical="center"/>
    </xf>
    <xf numFmtId="0" fontId="3" fillId="0" borderId="32" xfId="0" applyFont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2" fillId="0" borderId="23" xfId="0" applyFont="1" applyBorder="1" applyProtection="1">
      <protection locked="0"/>
    </xf>
    <xf numFmtId="0" fontId="2" fillId="0" borderId="24" xfId="0" applyFont="1" applyBorder="1" applyProtection="1">
      <protection locked="0"/>
    </xf>
    <xf numFmtId="0" fontId="3" fillId="0" borderId="24" xfId="0" applyFont="1" applyBorder="1" applyProtection="1">
      <protection locked="0"/>
    </xf>
    <xf numFmtId="0" fontId="2" fillId="0" borderId="25" xfId="0" applyFont="1" applyBorder="1" applyProtection="1"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26" xfId="0" applyFont="1" applyBorder="1" applyProtection="1">
      <protection locked="0"/>
    </xf>
    <xf numFmtId="0" fontId="2" fillId="0" borderId="0" xfId="0" applyFont="1" applyProtection="1">
      <protection locked="0"/>
    </xf>
    <xf numFmtId="0" fontId="1" fillId="0" borderId="0" xfId="0" applyFont="1" applyAlignment="1" applyProtection="1">
      <protection locked="0"/>
    </xf>
    <xf numFmtId="0" fontId="4" fillId="0" borderId="11" xfId="0" applyFont="1" applyBorder="1" applyProtection="1">
      <protection locked="0"/>
    </xf>
    <xf numFmtId="0" fontId="4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protection locked="0"/>
    </xf>
    <xf numFmtId="0" fontId="9" fillId="0" borderId="27" xfId="0" applyFont="1" applyBorder="1" applyProtection="1">
      <protection locked="0"/>
    </xf>
    <xf numFmtId="0" fontId="2" fillId="0" borderId="9" xfId="0" applyFont="1" applyBorder="1" applyProtection="1">
      <protection locked="0"/>
    </xf>
    <xf numFmtId="0" fontId="9" fillId="0" borderId="9" xfId="0" applyFont="1" applyBorder="1" applyProtection="1">
      <protection locked="0"/>
    </xf>
    <xf numFmtId="0" fontId="2" fillId="0" borderId="8" xfId="0" applyFont="1" applyBorder="1" applyProtection="1">
      <protection locked="0"/>
    </xf>
    <xf numFmtId="0" fontId="2" fillId="0" borderId="24" xfId="0" applyFont="1" applyBorder="1" applyProtection="1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R84"/>
  <sheetViews>
    <sheetView tabSelected="1" topLeftCell="F5" zoomScale="130" zoomScaleNormal="130" workbookViewId="0">
      <selection activeCell="S31" sqref="S31"/>
    </sheetView>
  </sheetViews>
  <sheetFormatPr defaultRowHeight="14.5" x14ac:dyDescent="0.35"/>
  <cols>
    <col min="1" max="6" width="8.7265625" style="54"/>
    <col min="7" max="7" width="11" style="54" customWidth="1"/>
    <col min="8" max="8" width="11.54296875" style="54" customWidth="1"/>
    <col min="9" max="9" width="12.54296875" style="54" customWidth="1"/>
    <col min="10" max="10" width="12.453125" style="54" customWidth="1"/>
    <col min="11" max="11" width="13.54296875" style="54" customWidth="1"/>
    <col min="12" max="12" width="17.54296875" style="54" customWidth="1"/>
    <col min="13" max="13" width="12.7265625" style="54" customWidth="1"/>
    <col min="14" max="14" width="13.453125" style="54" customWidth="1"/>
    <col min="15" max="15" width="13.81640625" style="54" customWidth="1"/>
    <col min="16" max="16" width="20.7265625" style="54" customWidth="1"/>
    <col min="17" max="17" width="15.08984375" style="54" customWidth="1"/>
    <col min="18" max="16384" width="8.7265625" style="54"/>
  </cols>
  <sheetData>
    <row r="1" spans="6:17" ht="17.5" x14ac:dyDescent="0.35">
      <c r="F1" s="55"/>
      <c r="G1" s="56"/>
      <c r="H1" s="56"/>
      <c r="I1" s="56"/>
      <c r="J1" s="56"/>
      <c r="K1" s="56"/>
      <c r="L1" s="72"/>
      <c r="M1" s="56"/>
      <c r="N1" s="56"/>
      <c r="O1" s="56"/>
      <c r="P1" s="57" t="s">
        <v>21</v>
      </c>
      <c r="Q1" s="58"/>
    </row>
    <row r="2" spans="6:17" ht="17.5" customHeight="1" x14ac:dyDescent="0.35">
      <c r="F2" s="59" t="s">
        <v>35</v>
      </c>
      <c r="G2" s="59"/>
      <c r="H2" s="60"/>
      <c r="I2" s="60"/>
      <c r="J2" s="60"/>
      <c r="K2" s="60"/>
      <c r="L2" s="60"/>
      <c r="M2" s="60"/>
      <c r="N2" s="60"/>
      <c r="O2" s="60"/>
      <c r="P2" s="60"/>
      <c r="Q2" s="60"/>
    </row>
    <row r="3" spans="6:17" ht="18" thickBot="1" x14ac:dyDescent="0.4">
      <c r="F3" s="51" t="s">
        <v>29</v>
      </c>
      <c r="G3" s="52"/>
      <c r="H3" s="52"/>
      <c r="I3" s="52"/>
      <c r="J3" s="52"/>
      <c r="K3" s="52"/>
      <c r="L3" s="52"/>
      <c r="M3" s="52"/>
      <c r="N3" s="52"/>
      <c r="O3" s="52"/>
      <c r="P3" s="52"/>
      <c r="Q3" s="53"/>
    </row>
    <row r="4" spans="6:17" ht="84.65" customHeight="1" x14ac:dyDescent="0.35">
      <c r="F4" s="35" t="s">
        <v>13</v>
      </c>
      <c r="G4" s="35" t="s">
        <v>12</v>
      </c>
      <c r="H4" s="46" t="s">
        <v>16</v>
      </c>
      <c r="I4" s="46"/>
      <c r="J4" s="47"/>
      <c r="K4" s="42" t="s">
        <v>30</v>
      </c>
      <c r="L4" s="42" t="s">
        <v>28</v>
      </c>
      <c r="M4" s="42" t="s">
        <v>31</v>
      </c>
      <c r="N4" s="42" t="s">
        <v>18</v>
      </c>
      <c r="O4" s="42" t="s">
        <v>19</v>
      </c>
      <c r="P4" s="42" t="s">
        <v>20</v>
      </c>
      <c r="Q4" s="42" t="s">
        <v>32</v>
      </c>
    </row>
    <row r="5" spans="6:17" ht="42.5" customHeight="1" thickBot="1" x14ac:dyDescent="0.4">
      <c r="F5" s="48"/>
      <c r="G5" s="48"/>
      <c r="H5" s="27" t="s">
        <v>26</v>
      </c>
      <c r="I5" s="8" t="s">
        <v>27</v>
      </c>
      <c r="J5" s="8" t="s">
        <v>17</v>
      </c>
      <c r="K5" s="43"/>
      <c r="L5" s="43"/>
      <c r="M5" s="43"/>
      <c r="N5" s="43"/>
      <c r="O5" s="43"/>
      <c r="P5" s="43"/>
      <c r="Q5" s="43"/>
    </row>
    <row r="6" spans="6:17" ht="15" thickBot="1" x14ac:dyDescent="0.4">
      <c r="F6" s="28">
        <v>1</v>
      </c>
      <c r="G6" s="28">
        <v>2</v>
      </c>
      <c r="H6" s="29">
        <v>3</v>
      </c>
      <c r="I6" s="29">
        <v>4</v>
      </c>
      <c r="J6" s="28">
        <v>5</v>
      </c>
      <c r="K6" s="29">
        <v>6</v>
      </c>
      <c r="L6" s="28">
        <v>7</v>
      </c>
      <c r="M6" s="29">
        <v>8</v>
      </c>
      <c r="N6" s="28">
        <v>9</v>
      </c>
      <c r="O6" s="29">
        <v>10</v>
      </c>
      <c r="P6" s="28">
        <v>11</v>
      </c>
      <c r="Q6" s="28">
        <v>12</v>
      </c>
    </row>
    <row r="7" spans="6:17" x14ac:dyDescent="0.35">
      <c r="F7" s="44">
        <v>2026</v>
      </c>
      <c r="G7" s="14" t="s">
        <v>6</v>
      </c>
      <c r="H7" s="15">
        <v>8.5</v>
      </c>
      <c r="I7" s="15">
        <v>6</v>
      </c>
      <c r="J7" s="15">
        <v>2</v>
      </c>
      <c r="K7" s="15">
        <f t="shared" ref="K7:K42" si="0">SUM(H7:J7)</f>
        <v>16.5</v>
      </c>
      <c r="L7" s="1">
        <v>0</v>
      </c>
      <c r="M7" s="16">
        <f t="shared" ref="M7:M24" si="1">K7*L7</f>
        <v>0</v>
      </c>
      <c r="N7" s="19"/>
      <c r="O7" s="17"/>
      <c r="P7" s="2">
        <v>0</v>
      </c>
      <c r="Q7" s="18">
        <f t="shared" ref="Q7:Q24" si="2">SUM(M7:P7)</f>
        <v>0</v>
      </c>
    </row>
    <row r="8" spans="6:17" x14ac:dyDescent="0.35">
      <c r="F8" s="44"/>
      <c r="G8" s="14" t="s">
        <v>7</v>
      </c>
      <c r="H8" s="15">
        <v>8.5</v>
      </c>
      <c r="I8" s="15">
        <v>6</v>
      </c>
      <c r="J8" s="15">
        <v>2</v>
      </c>
      <c r="K8" s="15">
        <f t="shared" si="0"/>
        <v>16.5</v>
      </c>
      <c r="L8" s="1">
        <v>0</v>
      </c>
      <c r="M8" s="16">
        <f t="shared" si="1"/>
        <v>0</v>
      </c>
      <c r="N8" s="19"/>
      <c r="O8" s="17"/>
      <c r="P8" s="2">
        <v>0</v>
      </c>
      <c r="Q8" s="18">
        <f t="shared" si="2"/>
        <v>0</v>
      </c>
    </row>
    <row r="9" spans="6:17" x14ac:dyDescent="0.35">
      <c r="F9" s="44"/>
      <c r="G9" s="14" t="s">
        <v>8</v>
      </c>
      <c r="H9" s="15">
        <v>8.5</v>
      </c>
      <c r="I9" s="15">
        <v>6</v>
      </c>
      <c r="J9" s="15">
        <v>2</v>
      </c>
      <c r="K9" s="15">
        <f t="shared" si="0"/>
        <v>16.5</v>
      </c>
      <c r="L9" s="1">
        <v>0</v>
      </c>
      <c r="M9" s="16">
        <f t="shared" si="1"/>
        <v>0</v>
      </c>
      <c r="N9" s="19"/>
      <c r="O9" s="2">
        <v>0</v>
      </c>
      <c r="P9" s="2">
        <v>0</v>
      </c>
      <c r="Q9" s="18">
        <f t="shared" si="2"/>
        <v>0</v>
      </c>
    </row>
    <row r="10" spans="6:17" x14ac:dyDescent="0.35">
      <c r="F10" s="44"/>
      <c r="G10" s="14" t="s">
        <v>9</v>
      </c>
      <c r="H10" s="15">
        <v>8.5</v>
      </c>
      <c r="I10" s="15">
        <v>6</v>
      </c>
      <c r="J10" s="15">
        <v>2</v>
      </c>
      <c r="K10" s="15">
        <f t="shared" si="0"/>
        <v>16.5</v>
      </c>
      <c r="L10" s="1">
        <v>0</v>
      </c>
      <c r="M10" s="16">
        <f t="shared" si="1"/>
        <v>0</v>
      </c>
      <c r="N10" s="19"/>
      <c r="O10" s="17"/>
      <c r="P10" s="2">
        <v>0</v>
      </c>
      <c r="Q10" s="18">
        <f t="shared" si="2"/>
        <v>0</v>
      </c>
    </row>
    <row r="11" spans="6:17" x14ac:dyDescent="0.35">
      <c r="F11" s="44"/>
      <c r="G11" s="14" t="s">
        <v>10</v>
      </c>
      <c r="H11" s="15">
        <v>8.5</v>
      </c>
      <c r="I11" s="15">
        <v>6</v>
      </c>
      <c r="J11" s="15">
        <v>2</v>
      </c>
      <c r="K11" s="15">
        <f t="shared" si="0"/>
        <v>16.5</v>
      </c>
      <c r="L11" s="1">
        <v>0</v>
      </c>
      <c r="M11" s="16">
        <f t="shared" si="1"/>
        <v>0</v>
      </c>
      <c r="N11" s="1">
        <v>0</v>
      </c>
      <c r="O11" s="17"/>
      <c r="P11" s="2">
        <v>0</v>
      </c>
      <c r="Q11" s="18">
        <f t="shared" si="2"/>
        <v>0</v>
      </c>
    </row>
    <row r="12" spans="6:17" ht="15" thickBot="1" x14ac:dyDescent="0.4">
      <c r="F12" s="45"/>
      <c r="G12" s="20" t="s">
        <v>11</v>
      </c>
      <c r="H12" s="15">
        <v>8.5</v>
      </c>
      <c r="I12" s="21">
        <v>6</v>
      </c>
      <c r="J12" s="21">
        <v>2</v>
      </c>
      <c r="K12" s="21">
        <f t="shared" si="0"/>
        <v>16.5</v>
      </c>
      <c r="L12" s="3">
        <v>0</v>
      </c>
      <c r="M12" s="22">
        <f t="shared" si="1"/>
        <v>0</v>
      </c>
      <c r="N12" s="3">
        <v>0</v>
      </c>
      <c r="O12" s="23"/>
      <c r="P12" s="4">
        <v>0</v>
      </c>
      <c r="Q12" s="24">
        <f t="shared" si="2"/>
        <v>0</v>
      </c>
    </row>
    <row r="13" spans="6:17" x14ac:dyDescent="0.35">
      <c r="F13" s="49">
        <v>2027</v>
      </c>
      <c r="G13" s="9" t="s">
        <v>0</v>
      </c>
      <c r="H13" s="15">
        <v>8.5</v>
      </c>
      <c r="I13" s="10">
        <v>6</v>
      </c>
      <c r="J13" s="10">
        <v>2</v>
      </c>
      <c r="K13" s="10">
        <f t="shared" si="0"/>
        <v>16.5</v>
      </c>
      <c r="L13" s="6">
        <v>0</v>
      </c>
      <c r="M13" s="11">
        <f t="shared" si="1"/>
        <v>0</v>
      </c>
      <c r="N13" s="6">
        <v>0</v>
      </c>
      <c r="O13" s="12"/>
      <c r="P13" s="7">
        <v>0</v>
      </c>
      <c r="Q13" s="13">
        <f t="shared" si="2"/>
        <v>0</v>
      </c>
    </row>
    <row r="14" spans="6:17" x14ac:dyDescent="0.35">
      <c r="F14" s="44"/>
      <c r="G14" s="14" t="s">
        <v>1</v>
      </c>
      <c r="H14" s="15">
        <v>8.5</v>
      </c>
      <c r="I14" s="15">
        <v>6</v>
      </c>
      <c r="J14" s="15">
        <v>2</v>
      </c>
      <c r="K14" s="15">
        <f t="shared" si="0"/>
        <v>16.5</v>
      </c>
      <c r="L14" s="1">
        <v>0</v>
      </c>
      <c r="M14" s="16">
        <f t="shared" si="1"/>
        <v>0</v>
      </c>
      <c r="N14" s="1">
        <v>0</v>
      </c>
      <c r="O14" s="17"/>
      <c r="P14" s="2">
        <v>0</v>
      </c>
      <c r="Q14" s="18">
        <f t="shared" si="2"/>
        <v>0</v>
      </c>
    </row>
    <row r="15" spans="6:17" x14ac:dyDescent="0.35">
      <c r="F15" s="44"/>
      <c r="G15" s="14" t="s">
        <v>2</v>
      </c>
      <c r="H15" s="15">
        <v>8.5</v>
      </c>
      <c r="I15" s="15">
        <v>6</v>
      </c>
      <c r="J15" s="15">
        <v>2</v>
      </c>
      <c r="K15" s="15">
        <f t="shared" si="0"/>
        <v>16.5</v>
      </c>
      <c r="L15" s="1">
        <v>0</v>
      </c>
      <c r="M15" s="16">
        <f t="shared" si="1"/>
        <v>0</v>
      </c>
      <c r="N15" s="1">
        <v>0</v>
      </c>
      <c r="O15" s="17"/>
      <c r="P15" s="2">
        <v>0</v>
      </c>
      <c r="Q15" s="18">
        <f t="shared" si="2"/>
        <v>0</v>
      </c>
    </row>
    <row r="16" spans="6:17" x14ac:dyDescent="0.35">
      <c r="F16" s="44"/>
      <c r="G16" s="14" t="s">
        <v>3</v>
      </c>
      <c r="H16" s="15">
        <v>8.5</v>
      </c>
      <c r="I16" s="15">
        <v>6</v>
      </c>
      <c r="J16" s="15">
        <v>2</v>
      </c>
      <c r="K16" s="15">
        <f t="shared" si="0"/>
        <v>16.5</v>
      </c>
      <c r="L16" s="1">
        <v>0</v>
      </c>
      <c r="M16" s="16">
        <f t="shared" si="1"/>
        <v>0</v>
      </c>
      <c r="N16" s="25"/>
      <c r="O16" s="2">
        <v>0</v>
      </c>
      <c r="P16" s="2">
        <v>0</v>
      </c>
      <c r="Q16" s="18">
        <f t="shared" si="2"/>
        <v>0</v>
      </c>
    </row>
    <row r="17" spans="6:17" x14ac:dyDescent="0.35">
      <c r="F17" s="44"/>
      <c r="G17" s="14" t="s">
        <v>4</v>
      </c>
      <c r="H17" s="15">
        <v>8.5</v>
      </c>
      <c r="I17" s="15">
        <v>6</v>
      </c>
      <c r="J17" s="15">
        <v>2</v>
      </c>
      <c r="K17" s="15">
        <f t="shared" si="0"/>
        <v>16.5</v>
      </c>
      <c r="L17" s="1">
        <v>0</v>
      </c>
      <c r="M17" s="16">
        <f t="shared" si="1"/>
        <v>0</v>
      </c>
      <c r="N17" s="25"/>
      <c r="O17" s="17"/>
      <c r="P17" s="2">
        <v>0</v>
      </c>
      <c r="Q17" s="18">
        <f t="shared" si="2"/>
        <v>0</v>
      </c>
    </row>
    <row r="18" spans="6:17" x14ac:dyDescent="0.35">
      <c r="F18" s="44"/>
      <c r="G18" s="14" t="s">
        <v>5</v>
      </c>
      <c r="H18" s="15">
        <v>8.5</v>
      </c>
      <c r="I18" s="15">
        <v>6</v>
      </c>
      <c r="J18" s="15">
        <v>2</v>
      </c>
      <c r="K18" s="15">
        <f t="shared" si="0"/>
        <v>16.5</v>
      </c>
      <c r="L18" s="1">
        <v>0</v>
      </c>
      <c r="M18" s="16">
        <f t="shared" si="1"/>
        <v>0</v>
      </c>
      <c r="N18" s="25"/>
      <c r="O18" s="17"/>
      <c r="P18" s="2">
        <v>0</v>
      </c>
      <c r="Q18" s="18">
        <f t="shared" si="2"/>
        <v>0</v>
      </c>
    </row>
    <row r="19" spans="6:17" x14ac:dyDescent="0.35">
      <c r="F19" s="44"/>
      <c r="G19" s="14" t="s">
        <v>6</v>
      </c>
      <c r="H19" s="15">
        <v>8.5</v>
      </c>
      <c r="I19" s="15">
        <v>6</v>
      </c>
      <c r="J19" s="15">
        <v>2</v>
      </c>
      <c r="K19" s="15">
        <f t="shared" si="0"/>
        <v>16.5</v>
      </c>
      <c r="L19" s="1">
        <v>0</v>
      </c>
      <c r="M19" s="16">
        <f t="shared" si="1"/>
        <v>0</v>
      </c>
      <c r="N19" s="25"/>
      <c r="O19" s="17"/>
      <c r="P19" s="2">
        <v>0</v>
      </c>
      <c r="Q19" s="18">
        <f t="shared" si="2"/>
        <v>0</v>
      </c>
    </row>
    <row r="20" spans="6:17" x14ac:dyDescent="0.35">
      <c r="F20" s="44"/>
      <c r="G20" s="14" t="s">
        <v>7</v>
      </c>
      <c r="H20" s="15">
        <v>8.5</v>
      </c>
      <c r="I20" s="15">
        <v>6</v>
      </c>
      <c r="J20" s="15">
        <v>2</v>
      </c>
      <c r="K20" s="15">
        <f t="shared" si="0"/>
        <v>16.5</v>
      </c>
      <c r="L20" s="1">
        <v>0</v>
      </c>
      <c r="M20" s="16">
        <f t="shared" si="1"/>
        <v>0</v>
      </c>
      <c r="N20" s="25"/>
      <c r="O20" s="17"/>
      <c r="P20" s="2">
        <v>0</v>
      </c>
      <c r="Q20" s="18">
        <f t="shared" si="2"/>
        <v>0</v>
      </c>
    </row>
    <row r="21" spans="6:17" x14ac:dyDescent="0.35">
      <c r="F21" s="44"/>
      <c r="G21" s="14" t="s">
        <v>8</v>
      </c>
      <c r="H21" s="15">
        <v>8.5</v>
      </c>
      <c r="I21" s="15">
        <v>6</v>
      </c>
      <c r="J21" s="15">
        <v>2</v>
      </c>
      <c r="K21" s="15">
        <f t="shared" si="0"/>
        <v>16.5</v>
      </c>
      <c r="L21" s="1">
        <v>0</v>
      </c>
      <c r="M21" s="16">
        <f t="shared" si="1"/>
        <v>0</v>
      </c>
      <c r="N21" s="25"/>
      <c r="O21" s="2">
        <v>0</v>
      </c>
      <c r="P21" s="2">
        <v>0</v>
      </c>
      <c r="Q21" s="18">
        <f t="shared" si="2"/>
        <v>0</v>
      </c>
    </row>
    <row r="22" spans="6:17" x14ac:dyDescent="0.35">
      <c r="F22" s="44"/>
      <c r="G22" s="14" t="s">
        <v>9</v>
      </c>
      <c r="H22" s="15">
        <v>8.5</v>
      </c>
      <c r="I22" s="15">
        <v>6</v>
      </c>
      <c r="J22" s="15">
        <v>2</v>
      </c>
      <c r="K22" s="15">
        <f t="shared" si="0"/>
        <v>16.5</v>
      </c>
      <c r="L22" s="1">
        <v>0</v>
      </c>
      <c r="M22" s="16">
        <f t="shared" si="1"/>
        <v>0</v>
      </c>
      <c r="N22" s="25"/>
      <c r="O22" s="17"/>
      <c r="P22" s="2">
        <v>0</v>
      </c>
      <c r="Q22" s="18">
        <f t="shared" si="2"/>
        <v>0</v>
      </c>
    </row>
    <row r="23" spans="6:17" x14ac:dyDescent="0.35">
      <c r="F23" s="44"/>
      <c r="G23" s="14" t="s">
        <v>10</v>
      </c>
      <c r="H23" s="15">
        <v>8.5</v>
      </c>
      <c r="I23" s="15">
        <v>6</v>
      </c>
      <c r="J23" s="15">
        <v>2</v>
      </c>
      <c r="K23" s="15">
        <f t="shared" si="0"/>
        <v>16.5</v>
      </c>
      <c r="L23" s="1">
        <v>0</v>
      </c>
      <c r="M23" s="16">
        <f t="shared" si="1"/>
        <v>0</v>
      </c>
      <c r="N23" s="1">
        <v>0</v>
      </c>
      <c r="O23" s="17"/>
      <c r="P23" s="2">
        <v>0</v>
      </c>
      <c r="Q23" s="18">
        <f t="shared" si="2"/>
        <v>0</v>
      </c>
    </row>
    <row r="24" spans="6:17" ht="15" thickBot="1" x14ac:dyDescent="0.4">
      <c r="F24" s="50"/>
      <c r="G24" s="20" t="s">
        <v>11</v>
      </c>
      <c r="H24" s="15">
        <v>8.5</v>
      </c>
      <c r="I24" s="21">
        <v>6</v>
      </c>
      <c r="J24" s="21">
        <v>2</v>
      </c>
      <c r="K24" s="21">
        <f t="shared" si="0"/>
        <v>16.5</v>
      </c>
      <c r="L24" s="3">
        <v>0</v>
      </c>
      <c r="M24" s="22">
        <f t="shared" si="1"/>
        <v>0</v>
      </c>
      <c r="N24" s="3">
        <v>0</v>
      </c>
      <c r="O24" s="23"/>
      <c r="P24" s="4">
        <v>0</v>
      </c>
      <c r="Q24" s="24">
        <f t="shared" si="2"/>
        <v>0</v>
      </c>
    </row>
    <row r="25" spans="6:17" x14ac:dyDescent="0.35">
      <c r="F25" s="35">
        <v>2028</v>
      </c>
      <c r="G25" s="9" t="s">
        <v>0</v>
      </c>
      <c r="H25" s="15">
        <v>8.5</v>
      </c>
      <c r="I25" s="10">
        <v>6</v>
      </c>
      <c r="J25" s="10">
        <v>2</v>
      </c>
      <c r="K25" s="10">
        <f t="shared" si="0"/>
        <v>16.5</v>
      </c>
      <c r="L25" s="6">
        <v>0</v>
      </c>
      <c r="M25" s="11">
        <f t="shared" ref="M25:M36" si="3">K25*L25</f>
        <v>0</v>
      </c>
      <c r="N25" s="6">
        <v>0</v>
      </c>
      <c r="O25" s="12"/>
      <c r="P25" s="7">
        <v>0</v>
      </c>
      <c r="Q25" s="13">
        <f t="shared" ref="Q25:Q36" si="4">SUM(M25:P25)</f>
        <v>0</v>
      </c>
    </row>
    <row r="26" spans="6:17" x14ac:dyDescent="0.35">
      <c r="F26" s="36"/>
      <c r="G26" s="14" t="s">
        <v>1</v>
      </c>
      <c r="H26" s="15">
        <v>8.5</v>
      </c>
      <c r="I26" s="15">
        <v>6</v>
      </c>
      <c r="J26" s="15">
        <v>2</v>
      </c>
      <c r="K26" s="15">
        <f t="shared" si="0"/>
        <v>16.5</v>
      </c>
      <c r="L26" s="1">
        <v>0</v>
      </c>
      <c r="M26" s="16">
        <f t="shared" si="3"/>
        <v>0</v>
      </c>
      <c r="N26" s="1">
        <v>0</v>
      </c>
      <c r="O26" s="17"/>
      <c r="P26" s="2">
        <v>0</v>
      </c>
      <c r="Q26" s="18">
        <f t="shared" si="4"/>
        <v>0</v>
      </c>
    </row>
    <row r="27" spans="6:17" x14ac:dyDescent="0.35">
      <c r="F27" s="36"/>
      <c r="G27" s="14" t="s">
        <v>2</v>
      </c>
      <c r="H27" s="15">
        <v>8.5</v>
      </c>
      <c r="I27" s="15">
        <v>6</v>
      </c>
      <c r="J27" s="15">
        <v>2</v>
      </c>
      <c r="K27" s="15">
        <f t="shared" si="0"/>
        <v>16.5</v>
      </c>
      <c r="L27" s="1">
        <v>0</v>
      </c>
      <c r="M27" s="16">
        <f t="shared" si="3"/>
        <v>0</v>
      </c>
      <c r="N27" s="1">
        <v>0</v>
      </c>
      <c r="O27" s="17"/>
      <c r="P27" s="2">
        <v>0</v>
      </c>
      <c r="Q27" s="18">
        <f t="shared" si="4"/>
        <v>0</v>
      </c>
    </row>
    <row r="28" spans="6:17" x14ac:dyDescent="0.35">
      <c r="F28" s="36"/>
      <c r="G28" s="14" t="s">
        <v>3</v>
      </c>
      <c r="H28" s="15">
        <v>8.5</v>
      </c>
      <c r="I28" s="15">
        <v>6</v>
      </c>
      <c r="J28" s="15">
        <v>2</v>
      </c>
      <c r="K28" s="15">
        <f t="shared" si="0"/>
        <v>16.5</v>
      </c>
      <c r="L28" s="1">
        <v>0</v>
      </c>
      <c r="M28" s="16">
        <f t="shared" si="3"/>
        <v>0</v>
      </c>
      <c r="N28" s="25"/>
      <c r="O28" s="2">
        <v>0</v>
      </c>
      <c r="P28" s="2">
        <v>0</v>
      </c>
      <c r="Q28" s="18">
        <f t="shared" si="4"/>
        <v>0</v>
      </c>
    </row>
    <row r="29" spans="6:17" x14ac:dyDescent="0.35">
      <c r="F29" s="36"/>
      <c r="G29" s="14" t="s">
        <v>4</v>
      </c>
      <c r="H29" s="15">
        <v>8.5</v>
      </c>
      <c r="I29" s="15">
        <v>6</v>
      </c>
      <c r="J29" s="15">
        <v>2</v>
      </c>
      <c r="K29" s="15">
        <f t="shared" si="0"/>
        <v>16.5</v>
      </c>
      <c r="L29" s="1">
        <v>0</v>
      </c>
      <c r="M29" s="16">
        <f t="shared" si="3"/>
        <v>0</v>
      </c>
      <c r="N29" s="25"/>
      <c r="O29" s="17"/>
      <c r="P29" s="2">
        <v>0</v>
      </c>
      <c r="Q29" s="18">
        <f t="shared" si="4"/>
        <v>0</v>
      </c>
    </row>
    <row r="30" spans="6:17" x14ac:dyDescent="0.35">
      <c r="F30" s="36"/>
      <c r="G30" s="14" t="s">
        <v>5</v>
      </c>
      <c r="H30" s="15">
        <v>8.5</v>
      </c>
      <c r="I30" s="15">
        <v>6</v>
      </c>
      <c r="J30" s="15">
        <v>2</v>
      </c>
      <c r="K30" s="15">
        <f t="shared" si="0"/>
        <v>16.5</v>
      </c>
      <c r="L30" s="1">
        <v>0</v>
      </c>
      <c r="M30" s="16">
        <f t="shared" si="3"/>
        <v>0</v>
      </c>
      <c r="N30" s="25"/>
      <c r="O30" s="17"/>
      <c r="P30" s="2">
        <v>0</v>
      </c>
      <c r="Q30" s="18">
        <f t="shared" si="4"/>
        <v>0</v>
      </c>
    </row>
    <row r="31" spans="6:17" x14ac:dyDescent="0.35">
      <c r="F31" s="36"/>
      <c r="G31" s="14" t="s">
        <v>6</v>
      </c>
      <c r="H31" s="15">
        <v>8.5</v>
      </c>
      <c r="I31" s="15">
        <v>6</v>
      </c>
      <c r="J31" s="15">
        <v>2</v>
      </c>
      <c r="K31" s="15">
        <f t="shared" si="0"/>
        <v>16.5</v>
      </c>
      <c r="L31" s="1">
        <v>0</v>
      </c>
      <c r="M31" s="16">
        <f t="shared" si="3"/>
        <v>0</v>
      </c>
      <c r="N31" s="25"/>
      <c r="O31" s="17"/>
      <c r="P31" s="2">
        <v>0</v>
      </c>
      <c r="Q31" s="18">
        <f t="shared" si="4"/>
        <v>0</v>
      </c>
    </row>
    <row r="32" spans="6:17" x14ac:dyDescent="0.35">
      <c r="F32" s="36"/>
      <c r="G32" s="14" t="s">
        <v>7</v>
      </c>
      <c r="H32" s="15">
        <v>8.5</v>
      </c>
      <c r="I32" s="15">
        <v>6</v>
      </c>
      <c r="J32" s="15">
        <v>2</v>
      </c>
      <c r="K32" s="15">
        <f t="shared" si="0"/>
        <v>16.5</v>
      </c>
      <c r="L32" s="1">
        <v>0</v>
      </c>
      <c r="M32" s="16">
        <f t="shared" si="3"/>
        <v>0</v>
      </c>
      <c r="N32" s="25"/>
      <c r="O32" s="17"/>
      <c r="P32" s="2">
        <v>0</v>
      </c>
      <c r="Q32" s="18">
        <f t="shared" si="4"/>
        <v>0</v>
      </c>
    </row>
    <row r="33" spans="5:18" x14ac:dyDescent="0.35">
      <c r="F33" s="36"/>
      <c r="G33" s="14" t="s">
        <v>8</v>
      </c>
      <c r="H33" s="15">
        <v>8.5</v>
      </c>
      <c r="I33" s="15">
        <v>6</v>
      </c>
      <c r="J33" s="15">
        <v>2</v>
      </c>
      <c r="K33" s="15">
        <f t="shared" si="0"/>
        <v>16.5</v>
      </c>
      <c r="L33" s="1">
        <v>0</v>
      </c>
      <c r="M33" s="16">
        <f t="shared" si="3"/>
        <v>0</v>
      </c>
      <c r="N33" s="25"/>
      <c r="O33" s="2">
        <v>0</v>
      </c>
      <c r="P33" s="2">
        <v>0</v>
      </c>
      <c r="Q33" s="18">
        <f t="shared" si="4"/>
        <v>0</v>
      </c>
    </row>
    <row r="34" spans="5:18" x14ac:dyDescent="0.35">
      <c r="F34" s="36"/>
      <c r="G34" s="14" t="s">
        <v>9</v>
      </c>
      <c r="H34" s="15">
        <v>8.5</v>
      </c>
      <c r="I34" s="15">
        <v>6</v>
      </c>
      <c r="J34" s="15">
        <v>2</v>
      </c>
      <c r="K34" s="15">
        <f t="shared" si="0"/>
        <v>16.5</v>
      </c>
      <c r="L34" s="1">
        <v>0</v>
      </c>
      <c r="M34" s="16">
        <f t="shared" si="3"/>
        <v>0</v>
      </c>
      <c r="N34" s="25"/>
      <c r="O34" s="17"/>
      <c r="P34" s="2">
        <v>0</v>
      </c>
      <c r="Q34" s="18">
        <f t="shared" si="4"/>
        <v>0</v>
      </c>
    </row>
    <row r="35" spans="5:18" x14ac:dyDescent="0.35">
      <c r="F35" s="36"/>
      <c r="G35" s="14" t="s">
        <v>10</v>
      </c>
      <c r="H35" s="15">
        <v>8.5</v>
      </c>
      <c r="I35" s="15">
        <v>6</v>
      </c>
      <c r="J35" s="15">
        <v>2</v>
      </c>
      <c r="K35" s="15">
        <f t="shared" si="0"/>
        <v>16.5</v>
      </c>
      <c r="L35" s="1">
        <v>0</v>
      </c>
      <c r="M35" s="16">
        <f t="shared" si="3"/>
        <v>0</v>
      </c>
      <c r="N35" s="1">
        <v>0</v>
      </c>
      <c r="O35" s="17"/>
      <c r="P35" s="2">
        <v>0</v>
      </c>
      <c r="Q35" s="18">
        <f t="shared" si="4"/>
        <v>0</v>
      </c>
    </row>
    <row r="36" spans="5:18" ht="15" thickBot="1" x14ac:dyDescent="0.4">
      <c r="F36" s="48"/>
      <c r="G36" s="20" t="s">
        <v>11</v>
      </c>
      <c r="H36" s="15">
        <v>8.5</v>
      </c>
      <c r="I36" s="21">
        <v>6</v>
      </c>
      <c r="J36" s="21">
        <v>2</v>
      </c>
      <c r="K36" s="21">
        <f t="shared" si="0"/>
        <v>16.5</v>
      </c>
      <c r="L36" s="3">
        <v>0</v>
      </c>
      <c r="M36" s="22">
        <f t="shared" si="3"/>
        <v>0</v>
      </c>
      <c r="N36" s="3">
        <v>0</v>
      </c>
      <c r="O36" s="23"/>
      <c r="P36" s="4">
        <v>0</v>
      </c>
      <c r="Q36" s="24">
        <f t="shared" si="4"/>
        <v>0</v>
      </c>
    </row>
    <row r="37" spans="5:18" x14ac:dyDescent="0.35">
      <c r="F37" s="35">
        <v>2029</v>
      </c>
      <c r="G37" s="9" t="s">
        <v>0</v>
      </c>
      <c r="H37" s="15">
        <v>8.5</v>
      </c>
      <c r="I37" s="10">
        <v>6</v>
      </c>
      <c r="J37" s="10">
        <v>2</v>
      </c>
      <c r="K37" s="10">
        <f t="shared" si="0"/>
        <v>16.5</v>
      </c>
      <c r="L37" s="6">
        <v>0</v>
      </c>
      <c r="M37" s="11">
        <f t="shared" ref="M37:M42" si="5">K37*L37</f>
        <v>0</v>
      </c>
      <c r="N37" s="6">
        <v>0</v>
      </c>
      <c r="O37" s="12"/>
      <c r="P37" s="7">
        <v>0</v>
      </c>
      <c r="Q37" s="13">
        <f t="shared" ref="Q37:Q42" si="6">SUM(M37:P37)</f>
        <v>0</v>
      </c>
    </row>
    <row r="38" spans="5:18" x14ac:dyDescent="0.35">
      <c r="F38" s="36"/>
      <c r="G38" s="14" t="s">
        <v>1</v>
      </c>
      <c r="H38" s="15">
        <v>8.5</v>
      </c>
      <c r="I38" s="15">
        <v>6</v>
      </c>
      <c r="J38" s="15">
        <v>2</v>
      </c>
      <c r="K38" s="15">
        <f t="shared" si="0"/>
        <v>16.5</v>
      </c>
      <c r="L38" s="1">
        <v>0</v>
      </c>
      <c r="M38" s="16">
        <f t="shared" si="5"/>
        <v>0</v>
      </c>
      <c r="N38" s="1">
        <v>0</v>
      </c>
      <c r="O38" s="17"/>
      <c r="P38" s="2">
        <v>0</v>
      </c>
      <c r="Q38" s="18">
        <f t="shared" si="6"/>
        <v>0</v>
      </c>
    </row>
    <row r="39" spans="5:18" x14ac:dyDescent="0.35">
      <c r="F39" s="36"/>
      <c r="G39" s="14" t="s">
        <v>2</v>
      </c>
      <c r="H39" s="15">
        <v>8.5</v>
      </c>
      <c r="I39" s="15">
        <v>6</v>
      </c>
      <c r="J39" s="15">
        <v>2</v>
      </c>
      <c r="K39" s="15">
        <f t="shared" si="0"/>
        <v>16.5</v>
      </c>
      <c r="L39" s="1">
        <v>0</v>
      </c>
      <c r="M39" s="16">
        <f t="shared" si="5"/>
        <v>0</v>
      </c>
      <c r="N39" s="1">
        <v>0</v>
      </c>
      <c r="O39" s="17"/>
      <c r="P39" s="2">
        <v>0</v>
      </c>
      <c r="Q39" s="18">
        <f t="shared" si="6"/>
        <v>0</v>
      </c>
    </row>
    <row r="40" spans="5:18" x14ac:dyDescent="0.35">
      <c r="F40" s="36"/>
      <c r="G40" s="14" t="s">
        <v>3</v>
      </c>
      <c r="H40" s="15">
        <v>8.5</v>
      </c>
      <c r="I40" s="15">
        <v>6</v>
      </c>
      <c r="J40" s="15">
        <v>2</v>
      </c>
      <c r="K40" s="15">
        <f t="shared" si="0"/>
        <v>16.5</v>
      </c>
      <c r="L40" s="1">
        <v>0</v>
      </c>
      <c r="M40" s="16">
        <f t="shared" si="5"/>
        <v>0</v>
      </c>
      <c r="N40" s="25"/>
      <c r="O40" s="2">
        <v>0</v>
      </c>
      <c r="P40" s="2">
        <v>0</v>
      </c>
      <c r="Q40" s="18">
        <f t="shared" si="6"/>
        <v>0</v>
      </c>
    </row>
    <row r="41" spans="5:18" x14ac:dyDescent="0.35">
      <c r="F41" s="36"/>
      <c r="G41" s="14" t="s">
        <v>4</v>
      </c>
      <c r="H41" s="15">
        <v>8.5</v>
      </c>
      <c r="I41" s="15">
        <v>6</v>
      </c>
      <c r="J41" s="15">
        <v>2</v>
      </c>
      <c r="K41" s="15">
        <f t="shared" si="0"/>
        <v>16.5</v>
      </c>
      <c r="L41" s="1">
        <v>0</v>
      </c>
      <c r="M41" s="16">
        <f t="shared" si="5"/>
        <v>0</v>
      </c>
      <c r="N41" s="25"/>
      <c r="O41" s="17"/>
      <c r="P41" s="2">
        <v>0</v>
      </c>
      <c r="Q41" s="18">
        <f t="shared" si="6"/>
        <v>0</v>
      </c>
    </row>
    <row r="42" spans="5:18" x14ac:dyDescent="0.35">
      <c r="F42" s="36"/>
      <c r="G42" s="14" t="s">
        <v>5</v>
      </c>
      <c r="H42" s="15">
        <v>8.5</v>
      </c>
      <c r="I42" s="15">
        <v>6</v>
      </c>
      <c r="J42" s="15">
        <v>2</v>
      </c>
      <c r="K42" s="15">
        <f t="shared" si="0"/>
        <v>16.5</v>
      </c>
      <c r="L42" s="1">
        <v>0</v>
      </c>
      <c r="M42" s="16">
        <f t="shared" si="5"/>
        <v>0</v>
      </c>
      <c r="N42" s="25"/>
      <c r="O42" s="17"/>
      <c r="P42" s="2">
        <v>0</v>
      </c>
      <c r="Q42" s="18">
        <f t="shared" si="6"/>
        <v>0</v>
      </c>
    </row>
    <row r="43" spans="5:18" ht="28.75" customHeight="1" thickBot="1" x14ac:dyDescent="0.4">
      <c r="F43" s="39" t="s">
        <v>22</v>
      </c>
      <c r="G43" s="40"/>
      <c r="H43" s="40"/>
      <c r="I43" s="40"/>
      <c r="J43" s="40"/>
      <c r="K43" s="40"/>
      <c r="L43" s="40"/>
      <c r="M43" s="40"/>
      <c r="N43" s="40"/>
      <c r="O43" s="40"/>
      <c r="P43" s="41"/>
      <c r="Q43" s="26">
        <f>SUM(Q7:Q42)</f>
        <v>0</v>
      </c>
    </row>
    <row r="44" spans="5:18" ht="15" thickBot="1" x14ac:dyDescent="0.4">
      <c r="F44" s="5"/>
      <c r="G44" s="30" t="s">
        <v>25</v>
      </c>
      <c r="H44" s="30"/>
      <c r="I44" s="30"/>
      <c r="J44" s="30"/>
      <c r="K44" s="30"/>
      <c r="L44" s="30"/>
      <c r="M44" s="30"/>
      <c r="N44" s="30"/>
      <c r="O44" s="30"/>
      <c r="P44" s="30"/>
      <c r="Q44" s="31"/>
    </row>
    <row r="45" spans="5:18" ht="66" customHeight="1" x14ac:dyDescent="0.35">
      <c r="E45" s="62"/>
      <c r="F45" s="37" t="s">
        <v>33</v>
      </c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1"/>
    </row>
    <row r="46" spans="5:18" ht="18.5" customHeight="1" x14ac:dyDescent="0.35">
      <c r="F46" s="32" t="s">
        <v>24</v>
      </c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4"/>
      <c r="R46" s="63"/>
    </row>
    <row r="47" spans="5:18" ht="51.65" customHeight="1" x14ac:dyDescent="0.35">
      <c r="F47" s="64" t="s">
        <v>34</v>
      </c>
      <c r="G47" s="65"/>
      <c r="H47" s="65"/>
      <c r="I47" s="65"/>
      <c r="J47" s="65"/>
      <c r="K47" s="65"/>
      <c r="L47" s="65"/>
      <c r="M47" s="65"/>
      <c r="N47" s="66" t="s">
        <v>14</v>
      </c>
      <c r="O47" s="67"/>
      <c r="P47" s="67"/>
      <c r="Q47" s="61"/>
    </row>
    <row r="48" spans="5:18" ht="18" thickBot="1" x14ac:dyDescent="0.4">
      <c r="F48" s="68" t="s">
        <v>15</v>
      </c>
      <c r="G48" s="69"/>
      <c r="H48" s="69"/>
      <c r="I48" s="69"/>
      <c r="J48" s="69"/>
      <c r="K48" s="69"/>
      <c r="L48" s="69"/>
      <c r="M48" s="69"/>
      <c r="N48" s="70" t="s">
        <v>23</v>
      </c>
      <c r="O48" s="69"/>
      <c r="P48" s="69"/>
      <c r="Q48" s="71"/>
    </row>
    <row r="49" spans="6:17" x14ac:dyDescent="0.35"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</row>
    <row r="50" spans="6:17" x14ac:dyDescent="0.35"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</row>
    <row r="51" spans="6:17" x14ac:dyDescent="0.35"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</row>
    <row r="52" spans="6:17" x14ac:dyDescent="0.35"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</row>
    <row r="53" spans="6:17" x14ac:dyDescent="0.35"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</row>
    <row r="54" spans="6:17" x14ac:dyDescent="0.35"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</row>
    <row r="55" spans="6:17" x14ac:dyDescent="0.35"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</row>
    <row r="56" spans="6:17" x14ac:dyDescent="0.35"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</row>
    <row r="57" spans="6:17" x14ac:dyDescent="0.35"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</row>
    <row r="58" spans="6:17" x14ac:dyDescent="0.35"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</row>
    <row r="59" spans="6:17" x14ac:dyDescent="0.35"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</row>
    <row r="60" spans="6:17" x14ac:dyDescent="0.35"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</row>
    <row r="61" spans="6:17" x14ac:dyDescent="0.35"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</row>
    <row r="62" spans="6:17" x14ac:dyDescent="0.35"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</row>
    <row r="63" spans="6:17" x14ac:dyDescent="0.35"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</row>
    <row r="64" spans="6:17" x14ac:dyDescent="0.35"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</row>
    <row r="65" spans="6:17" x14ac:dyDescent="0.35"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</row>
    <row r="66" spans="6:17" x14ac:dyDescent="0.35"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</row>
    <row r="67" spans="6:17" x14ac:dyDescent="0.35"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</row>
    <row r="68" spans="6:17" x14ac:dyDescent="0.35"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</row>
    <row r="69" spans="6:17" x14ac:dyDescent="0.35"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</row>
    <row r="70" spans="6:17" x14ac:dyDescent="0.35"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</row>
    <row r="71" spans="6:17" x14ac:dyDescent="0.35"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</row>
    <row r="72" spans="6:17" x14ac:dyDescent="0.35"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</row>
    <row r="73" spans="6:17" x14ac:dyDescent="0.35"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</row>
    <row r="74" spans="6:17" x14ac:dyDescent="0.35"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</row>
    <row r="75" spans="6:17" x14ac:dyDescent="0.35"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</row>
    <row r="76" spans="6:17" x14ac:dyDescent="0.35"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</row>
    <row r="77" spans="6:17" x14ac:dyDescent="0.35"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</row>
    <row r="78" spans="6:17" x14ac:dyDescent="0.35"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</row>
    <row r="79" spans="6:17" x14ac:dyDescent="0.35"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</row>
    <row r="80" spans="6:17" x14ac:dyDescent="0.35"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</row>
    <row r="81" spans="6:17" x14ac:dyDescent="0.35"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</row>
    <row r="82" spans="6:17" x14ac:dyDescent="0.35"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</row>
    <row r="83" spans="6:17" x14ac:dyDescent="0.35"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</row>
    <row r="84" spans="6:17" x14ac:dyDescent="0.35"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</row>
  </sheetData>
  <sheetProtection sheet="1" formatCells="0" formatColumns="0" formatRows="0" selectLockedCells="1"/>
  <customSheetViews>
    <customSheetView guid="{58B4B3CE-7878-47EA-AC21-74EB11DEAA7E}" topLeftCell="D1">
      <selection activeCell="U3" sqref="U3"/>
      <pageMargins left="0.7" right="0.7" top="0.75" bottom="0.75" header="0.3" footer="0.3"/>
      <pageSetup paperSize="9" orientation="portrait" verticalDpi="0" r:id="rId1"/>
    </customSheetView>
  </customSheetViews>
  <mergeCells count="19">
    <mergeCell ref="H2:Q2"/>
    <mergeCell ref="F2:G2"/>
    <mergeCell ref="F3:Q3"/>
    <mergeCell ref="F37:F42"/>
    <mergeCell ref="F45:P45"/>
    <mergeCell ref="F43:P43"/>
    <mergeCell ref="P4:P5"/>
    <mergeCell ref="Q4:Q5"/>
    <mergeCell ref="F7:F12"/>
    <mergeCell ref="H4:J4"/>
    <mergeCell ref="M4:M5"/>
    <mergeCell ref="F4:F5"/>
    <mergeCell ref="G4:G5"/>
    <mergeCell ref="L4:L5"/>
    <mergeCell ref="N4:N5"/>
    <mergeCell ref="O4:O5"/>
    <mergeCell ref="K4:K5"/>
    <mergeCell ref="F13:F24"/>
    <mergeCell ref="F25:F3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2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 1</vt:lpstr>
      <vt:lpstr>'Arkusz 1'!_Toc429736426</vt:lpstr>
      <vt:lpstr>'Arkusz 1'!Obszar_wydruku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Kosicki</dc:creator>
  <cp:lastModifiedBy>Magdalena Jańczuk</cp:lastModifiedBy>
  <cp:lastPrinted>2023-10-25T06:08:01Z</cp:lastPrinted>
  <dcterms:created xsi:type="dcterms:W3CDTF">2015-09-09T10:40:25Z</dcterms:created>
  <dcterms:modified xsi:type="dcterms:W3CDTF">2026-04-29T09:35:51Z</dcterms:modified>
</cp:coreProperties>
</file>