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0D15B7E-B957-4C65-A84D-24ACFAC3F97D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ZADANIE 1" sheetId="10" r:id="rId1"/>
    <sheet name="ZADANIE 2" sheetId="15" r:id="rId2"/>
    <sheet name="ZADANIE 3" sheetId="13" r:id="rId3"/>
    <sheet name="ZADANIE 4" sheetId="20" r:id="rId4"/>
    <sheet name="ZADANIE 5" sheetId="17" r:id="rId5"/>
  </sheets>
  <definedNames>
    <definedName name="_xlnm.Print_Area" localSheetId="1">'ZADANIE 2'!$A$1:$I$7</definedName>
    <definedName name="_xlnm.Print_Area" localSheetId="2">'ZADANIE 3'!$A$1:$I$52</definedName>
    <definedName name="_xlnm.Print_Area" localSheetId="3">'ZADANIE 4'!$A$1:$I$8</definedName>
    <definedName name="_xlnm.Print_Area" localSheetId="4">'ZADANIE 5'!$A$1:$I$5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4" i="13" l="1"/>
  <c r="D32" i="13"/>
  <c r="D31" i="13"/>
  <c r="D28" i="13"/>
  <c r="D27" i="13"/>
  <c r="D21" i="13"/>
  <c r="D20" i="13"/>
  <c r="D19" i="13"/>
  <c r="G5" i="17"/>
  <c r="H8" i="20"/>
  <c r="G8" i="20"/>
  <c r="G52" i="13" l="1"/>
  <c r="G16" i="10"/>
  <c r="H5" i="17" l="1"/>
  <c r="H52" i="13"/>
  <c r="G7" i="15"/>
  <c r="H16" i="10"/>
  <c r="H7" i="15" l="1"/>
</calcChain>
</file>

<file path=xl/sharedStrings.xml><?xml version="1.0" encoding="utf-8"?>
<sst xmlns="http://schemas.openxmlformats.org/spreadsheetml/2006/main" count="205" uniqueCount="89">
  <si>
    <t>RAZEM</t>
  </si>
  <si>
    <t>Wartość brutto [zł]</t>
  </si>
  <si>
    <t>Wartość netto [zł]</t>
  </si>
  <si>
    <t>VAT%</t>
  </si>
  <si>
    <t>Cena jedn. netto [zł]</t>
  </si>
  <si>
    <t>ilość</t>
  </si>
  <si>
    <t>j.m.</t>
  </si>
  <si>
    <t>Przedmiot zamówienia</t>
  </si>
  <si>
    <t>Lp.</t>
  </si>
  <si>
    <t>ZADANIE NR 2</t>
  </si>
  <si>
    <t>ZADANIE NR 1</t>
  </si>
  <si>
    <t>Załącznik 4 do SWZ - do załaczenia do formularza ofertowego</t>
  </si>
  <si>
    <t xml:space="preserve">Nazwa handlowa, produkt, typ - wypełnia wykonawca </t>
  </si>
  <si>
    <t>Oznaka korpusów osobowych-Wojska - specj. Żandarmerii Wojskowej</t>
  </si>
  <si>
    <t>Oznaka korpusów osobowych-Wojska  specj. medyczna</t>
  </si>
  <si>
    <t xml:space="preserve">Oznaka korpusów osobowych-Wojska  specj. Inżynierii wojskowej </t>
  </si>
  <si>
    <t xml:space="preserve">Oznaka korpusów osobowych-Wojska  specj. Sił Powietrznych </t>
  </si>
  <si>
    <t>Oznaka korpusów osobowych-Wojska  specj. przeciwlotnicze</t>
  </si>
  <si>
    <t xml:space="preserve">Oznaka korpusów osobowych-Wojska  specj. rozpoznania i walki elektronicznej </t>
  </si>
  <si>
    <t>Oznaka korpusów osobowych-Wojska  specj. informatyki</t>
  </si>
  <si>
    <t>Oznaka korpusów osobowych-Wojska- specj. Zmechanizowana</t>
  </si>
  <si>
    <t>ZADANIE NR 3</t>
  </si>
  <si>
    <t>ZADANIE NR 4</t>
  </si>
  <si>
    <t xml:space="preserve">Oznaka identyfikacyjna z nazwiskiem do umundurowania polowego </t>
  </si>
  <si>
    <t>Oznaka identyfikacyjna z nazwiskiem do umundurowania wyjściowego</t>
  </si>
  <si>
    <t>Proporczyk metalowy AWL</t>
  </si>
  <si>
    <t>Oznaka szkolna AWL</t>
  </si>
  <si>
    <t>OZNAKA PRZYNALEŻNOŚCI PAŃSTWOWEJ (GODŁO) WYJŚCIOWE</t>
  </si>
  <si>
    <t>OZNAKA ROZPOZNAWCZ WYJŚCOWA</t>
  </si>
  <si>
    <t>AWL</t>
  </si>
  <si>
    <t>1 PSAP</t>
  </si>
  <si>
    <t>OZNAKA ROZPOZNAWCZ POLOWA</t>
  </si>
  <si>
    <t xml:space="preserve">ORZEŁEK HAFTOWANY BAJORKIE, NA GALOWO </t>
  </si>
  <si>
    <t xml:space="preserve">SZKARŁATNY </t>
  </si>
  <si>
    <t xml:space="preserve">CZARNY </t>
  </si>
  <si>
    <t>NARAMIENNIK</t>
  </si>
  <si>
    <t xml:space="preserve">PROPORCZYK HAFTOWANIE </t>
  </si>
  <si>
    <t>szt.</t>
  </si>
  <si>
    <t>par.</t>
  </si>
  <si>
    <t>pary</t>
  </si>
  <si>
    <t>szt</t>
  </si>
  <si>
    <t xml:space="preserve">Oznaka korpusów osobowych-Wojska  specj. rakiet i artyleri </t>
  </si>
  <si>
    <t xml:space="preserve">Oznaka korpusów osobowych-Wojska  specj. administracji wojskowej </t>
  </si>
  <si>
    <t>Oznaka korpusów osobowych-Wojska  specj. areomobilnej</t>
  </si>
  <si>
    <t>Oznaka korpusów osobowych-Wojska  specj. orkiestra wojskowa</t>
  </si>
  <si>
    <t>AWL WYJŚCIOWE</t>
  </si>
  <si>
    <t>BORDOWY</t>
  </si>
  <si>
    <t>NIEBIESKI</t>
  </si>
  <si>
    <t xml:space="preserve">oznaka stopnia do furażerki galowej WL </t>
  </si>
  <si>
    <t>2wszp</t>
  </si>
  <si>
    <t>womp</t>
  </si>
  <si>
    <t>CENTRUM SZKOLENIA WOJSK INŻYNIERYJN</t>
  </si>
  <si>
    <t>22 bpg</t>
  </si>
  <si>
    <t xml:space="preserve">ddk mon </t>
  </si>
  <si>
    <t>31 brt</t>
  </si>
  <si>
    <t xml:space="preserve">rci </t>
  </si>
  <si>
    <t>wcr</t>
  </si>
  <si>
    <t xml:space="preserve">jdc c </t>
  </si>
  <si>
    <t>82bes</t>
  </si>
  <si>
    <t>10bł</t>
  </si>
  <si>
    <t>2 WOJSKOWY ODDZIAŁ GOSPODARCZY</t>
  </si>
  <si>
    <t>2 WOJSKOWY SZPITAL POLOWY</t>
  </si>
  <si>
    <t>3 cwom</t>
  </si>
  <si>
    <t>mosibndk</t>
  </si>
  <si>
    <t>WKTr</t>
  </si>
  <si>
    <t xml:space="preserve">RCI </t>
  </si>
  <si>
    <t>WOMP</t>
  </si>
  <si>
    <t>82BES</t>
  </si>
  <si>
    <t xml:space="preserve"> AKADEMIA WOJSK LĄDOWYCH</t>
  </si>
  <si>
    <t>orkiestra wojskowa</t>
  </si>
  <si>
    <t>2krr</t>
  </si>
  <si>
    <t xml:space="preserve">16dbot </t>
  </si>
  <si>
    <t>31brt</t>
  </si>
  <si>
    <t>8 BRT</t>
  </si>
  <si>
    <t>CRiWWRE</t>
  </si>
  <si>
    <t>jdc c  pustynny</t>
  </si>
  <si>
    <t>1psap</t>
  </si>
  <si>
    <t>kpl</t>
  </si>
  <si>
    <t>SZT.</t>
  </si>
  <si>
    <t>Naramiennik Sp</t>
  </si>
  <si>
    <t>proporczyk 2 krr</t>
  </si>
  <si>
    <t xml:space="preserve">pochewka w kolorze czarnym </t>
  </si>
  <si>
    <t>Proporczyk metalowy JDC C</t>
  </si>
  <si>
    <t>ZADANIE NR 5</t>
  </si>
  <si>
    <t xml:space="preserve">Taśma otokowa koloru czarnego do czapki garnizonowej </t>
  </si>
  <si>
    <t>podkładka pod oznakę szkolną WL</t>
  </si>
  <si>
    <t xml:space="preserve">dokument należy podpisać elektronicznie </t>
  </si>
  <si>
    <t>Wykonaca nie może zaoferować ceny 0,00 zł w żadnej pozycji.</t>
  </si>
  <si>
    <t>Wykonawca oferuje cenę do dwóch miejsc po przecinku.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</si>
</sst>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-* #,##0.00\ _z_ł_-;\-* #,##0.00\ _z_ł_-;_-* &quot;-&quot;??\ _z_ł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6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6" fillId="0" borderId="0"/>
  </cellStyleXfs>
  <cellXfs count="65">
    <xf numFmtId="0" fontId="0" fillId="0" borderId="0" xfId="0"/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0" fillId="0" borderId="1" xfId="0" applyBorder="1"/>
    <xf numFmtId="0" fontId="0" fillId="0" borderId="1" xfId="0" applyFill="1" applyBorder="1"/>
    <xf numFmtId="0" fontId="4" fillId="2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164" fontId="0" fillId="0" borderId="9" xfId="0" applyNumberFormat="1" applyBorder="1"/>
    <xf numFmtId="0" fontId="0" fillId="0" borderId="9" xfId="0" applyBorder="1"/>
    <xf numFmtId="0" fontId="12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 vertical="center"/>
    </xf>
    <xf numFmtId="164" fontId="0" fillId="0" borderId="1" xfId="0" applyNumberFormat="1" applyFill="1" applyBorder="1"/>
    <xf numFmtId="0" fontId="13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/>
    <xf numFmtId="0" fontId="9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0" fillId="0" borderId="4" xfId="0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 indent="1"/>
    </xf>
    <xf numFmtId="16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1" xfId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right" vertical="center"/>
    </xf>
    <xf numFmtId="0" fontId="5" fillId="0" borderId="11" xfId="1" applyFont="1" applyFill="1" applyBorder="1" applyAlignment="1">
      <alignment horizontal="right" vertical="center"/>
    </xf>
    <xf numFmtId="164" fontId="0" fillId="0" borderId="11" xfId="0" applyNumberFormat="1" applyBorder="1"/>
    <xf numFmtId="0" fontId="0" fillId="0" borderId="12" xfId="0" applyBorder="1"/>
    <xf numFmtId="0" fontId="13" fillId="0" borderId="3" xfId="0" applyFont="1" applyBorder="1" applyAlignment="1">
      <alignment horizontal="center" vertical="center"/>
    </xf>
    <xf numFmtId="164" fontId="0" fillId="0" borderId="3" xfId="0" applyNumberFormat="1" applyBorder="1"/>
    <xf numFmtId="0" fontId="0" fillId="0" borderId="2" xfId="0" applyBorder="1"/>
    <xf numFmtId="0" fontId="5" fillId="0" borderId="10" xfId="1" applyFont="1" applyFill="1" applyBorder="1" applyAlignment="1">
      <alignment horizontal="center" vertical="center"/>
    </xf>
    <xf numFmtId="0" fontId="17" fillId="0" borderId="0" xfId="0" applyFont="1"/>
    <xf numFmtId="0" fontId="10" fillId="0" borderId="0" xfId="0" applyFont="1" applyFill="1" applyBorder="1" applyAlignment="1">
      <alignment horizontal="left" vertical="center" wrapText="1" indent="1"/>
    </xf>
    <xf numFmtId="0" fontId="8" fillId="2" borderId="1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5" fillId="2" borderId="2" xfId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right" vertical="center"/>
    </xf>
    <xf numFmtId="0" fontId="5" fillId="2" borderId="11" xfId="1" applyFont="1" applyFill="1" applyBorder="1" applyAlignment="1">
      <alignment horizontal="right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</cellXfs>
  <cellStyles count="7">
    <cellStyle name="Dziesiętny 2 2" xfId="4" xr:uid="{00000000-0005-0000-0000-000000000000}"/>
    <cellStyle name="Normalny" xfId="0" builtinId="0"/>
    <cellStyle name="Normalny 2" xfId="1" xr:uid="{00000000-0005-0000-0000-000002000000}"/>
    <cellStyle name="Normalny 4 2" xfId="5" xr:uid="{00000000-0005-0000-0000-000003000000}"/>
    <cellStyle name="Normalny 5 2" xfId="6" xr:uid="{00000000-0005-0000-0000-000004000000}"/>
    <cellStyle name="Normalny 6" xfId="3" xr:uid="{00000000-0005-0000-0000-000005000000}"/>
    <cellStyle name="Normalny 7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23"/>
  <sheetViews>
    <sheetView topLeftCell="A8" zoomScaleNormal="100" zoomScaleSheetLayoutView="118" workbookViewId="0">
      <selection activeCell="A15" sqref="A15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15.5546875" customWidth="1"/>
    <col min="10" max="10" width="31.6640625" customWidth="1"/>
  </cols>
  <sheetData>
    <row r="1" spans="1:9">
      <c r="E1" s="8" t="s">
        <v>11</v>
      </c>
      <c r="F1" s="8"/>
      <c r="G1" s="9"/>
      <c r="H1" s="9"/>
      <c r="I1" s="9"/>
    </row>
    <row r="2" spans="1:9" s="3" customFormat="1" ht="51.75" customHeight="1">
      <c r="A2" s="6" t="s">
        <v>8</v>
      </c>
      <c r="B2" s="7" t="s">
        <v>7</v>
      </c>
      <c r="C2" s="6" t="s">
        <v>6</v>
      </c>
      <c r="D2" s="6" t="s">
        <v>5</v>
      </c>
      <c r="E2" s="5" t="s">
        <v>4</v>
      </c>
      <c r="F2" s="5" t="s">
        <v>3</v>
      </c>
      <c r="G2" s="4" t="s">
        <v>2</v>
      </c>
      <c r="H2" s="4" t="s">
        <v>1</v>
      </c>
      <c r="I2" s="12" t="s">
        <v>12</v>
      </c>
    </row>
    <row r="3" spans="1:9" s="3" customFormat="1" ht="15" thickBot="1">
      <c r="A3" s="55" t="s">
        <v>10</v>
      </c>
      <c r="B3" s="55"/>
      <c r="C3" s="55"/>
      <c r="D3" s="55"/>
      <c r="E3" s="55"/>
      <c r="F3" s="55"/>
      <c r="G3" s="55"/>
      <c r="H3" s="55"/>
      <c r="I3" s="13"/>
    </row>
    <row r="4" spans="1:9" ht="64.5" customHeight="1" thickBot="1">
      <c r="A4" s="18">
        <v>1</v>
      </c>
      <c r="B4" s="27" t="s">
        <v>20</v>
      </c>
      <c r="C4" s="31" t="s">
        <v>38</v>
      </c>
      <c r="D4" s="38">
        <v>1000</v>
      </c>
      <c r="E4" s="18"/>
      <c r="F4" s="18"/>
      <c r="G4" s="18"/>
      <c r="H4" s="18"/>
      <c r="I4" s="18"/>
    </row>
    <row r="5" spans="1:9" ht="39" customHeight="1" thickBot="1">
      <c r="A5" s="17">
        <v>2</v>
      </c>
      <c r="B5" s="16" t="s">
        <v>13</v>
      </c>
      <c r="C5" s="32" t="s">
        <v>38</v>
      </c>
      <c r="D5" s="38">
        <v>100</v>
      </c>
      <c r="E5" s="2"/>
      <c r="F5" s="17"/>
      <c r="G5" s="2"/>
      <c r="H5" s="2"/>
      <c r="I5" s="10"/>
    </row>
    <row r="6" spans="1:9" ht="59.25" customHeight="1" thickBot="1">
      <c r="A6" s="17">
        <v>3</v>
      </c>
      <c r="B6" s="16" t="s">
        <v>14</v>
      </c>
      <c r="C6" s="32" t="s">
        <v>38</v>
      </c>
      <c r="D6" s="38">
        <v>200</v>
      </c>
      <c r="E6" s="2"/>
      <c r="F6" s="17"/>
      <c r="G6" s="2"/>
      <c r="H6" s="2"/>
      <c r="I6" s="10"/>
    </row>
    <row r="7" spans="1:9" ht="77.25" customHeight="1" thickBot="1">
      <c r="A7" s="17">
        <v>4</v>
      </c>
      <c r="B7" s="16" t="s">
        <v>15</v>
      </c>
      <c r="C7" s="32" t="s">
        <v>38</v>
      </c>
      <c r="D7" s="38">
        <v>300</v>
      </c>
      <c r="E7" s="2"/>
      <c r="F7" s="17"/>
      <c r="G7" s="2"/>
      <c r="H7" s="2"/>
      <c r="I7" s="10"/>
    </row>
    <row r="8" spans="1:9" ht="69" customHeight="1" thickBot="1">
      <c r="A8" s="17">
        <v>5</v>
      </c>
      <c r="B8" s="16" t="s">
        <v>16</v>
      </c>
      <c r="C8" s="32" t="s">
        <v>38</v>
      </c>
      <c r="D8" s="38">
        <v>100</v>
      </c>
      <c r="E8" s="2"/>
      <c r="F8" s="17"/>
      <c r="G8" s="2"/>
      <c r="H8" s="2"/>
      <c r="I8" s="10"/>
    </row>
    <row r="9" spans="1:9" ht="39.75" customHeight="1" thickBot="1">
      <c r="A9" s="17">
        <v>6</v>
      </c>
      <c r="B9" s="16" t="s">
        <v>17</v>
      </c>
      <c r="C9" s="32" t="s">
        <v>38</v>
      </c>
      <c r="D9" s="38">
        <v>200</v>
      </c>
      <c r="E9" s="2"/>
      <c r="F9" s="17"/>
      <c r="G9" s="2"/>
      <c r="H9" s="2"/>
      <c r="I9" s="10"/>
    </row>
    <row r="10" spans="1:9" ht="29.4" thickBot="1">
      <c r="A10" s="17">
        <v>7</v>
      </c>
      <c r="B10" s="28" t="s">
        <v>41</v>
      </c>
      <c r="C10" s="32" t="s">
        <v>38</v>
      </c>
      <c r="D10" s="38">
        <v>300</v>
      </c>
      <c r="E10" s="2"/>
      <c r="F10" s="17"/>
      <c r="G10" s="2"/>
      <c r="H10" s="2"/>
      <c r="I10" s="10"/>
    </row>
    <row r="11" spans="1:9" ht="29.4" thickBot="1">
      <c r="A11" s="17">
        <v>8</v>
      </c>
      <c r="B11" s="16" t="s">
        <v>18</v>
      </c>
      <c r="C11" s="32" t="s">
        <v>38</v>
      </c>
      <c r="D11" s="38">
        <v>200</v>
      </c>
      <c r="E11" s="2"/>
      <c r="F11" s="17"/>
      <c r="G11" s="2"/>
      <c r="H11" s="2"/>
      <c r="I11" s="10"/>
    </row>
    <row r="12" spans="1:9" ht="42.75" customHeight="1" thickBot="1">
      <c r="A12" s="17">
        <v>9</v>
      </c>
      <c r="B12" s="33" t="s">
        <v>42</v>
      </c>
      <c r="C12" s="32" t="s">
        <v>38</v>
      </c>
      <c r="D12" s="38">
        <v>100</v>
      </c>
      <c r="E12" s="2"/>
      <c r="F12" s="17"/>
      <c r="G12" s="2"/>
      <c r="H12" s="2"/>
      <c r="I12" s="10"/>
    </row>
    <row r="13" spans="1:9" ht="29.4" thickBot="1">
      <c r="A13" s="17">
        <v>10</v>
      </c>
      <c r="B13" s="16" t="s">
        <v>19</v>
      </c>
      <c r="C13" s="32" t="s">
        <v>38</v>
      </c>
      <c r="D13" s="38">
        <v>100</v>
      </c>
      <c r="E13" s="2"/>
      <c r="F13" s="17"/>
      <c r="G13" s="2"/>
      <c r="H13" s="2"/>
      <c r="I13" s="10"/>
    </row>
    <row r="14" spans="1:9" ht="29.4" thickBot="1">
      <c r="A14" s="34">
        <v>11</v>
      </c>
      <c r="B14" s="35" t="s">
        <v>43</v>
      </c>
      <c r="C14" s="32" t="s">
        <v>38</v>
      </c>
      <c r="D14" s="38">
        <v>200</v>
      </c>
      <c r="E14" s="36"/>
      <c r="F14" s="37"/>
      <c r="G14" s="2"/>
      <c r="H14" s="2"/>
      <c r="I14" s="10"/>
    </row>
    <row r="15" spans="1:9" ht="29.4" thickBot="1">
      <c r="A15" s="34">
        <v>12</v>
      </c>
      <c r="B15" s="35" t="s">
        <v>44</v>
      </c>
      <c r="C15" s="32" t="s">
        <v>38</v>
      </c>
      <c r="D15" s="38">
        <v>100</v>
      </c>
      <c r="E15" s="36"/>
      <c r="F15" s="37"/>
      <c r="G15" s="2"/>
      <c r="H15" s="2"/>
      <c r="I15" s="10"/>
    </row>
    <row r="16" spans="1:9">
      <c r="A16" s="56" t="s">
        <v>0</v>
      </c>
      <c r="B16" s="57"/>
      <c r="C16" s="57"/>
      <c r="D16" s="57"/>
      <c r="E16" s="57"/>
      <c r="F16" s="58"/>
      <c r="G16" s="1">
        <f>SUM(G4:G15)</f>
        <v>0</v>
      </c>
      <c r="H16" s="1">
        <f>SUM(H4:H15)</f>
        <v>0</v>
      </c>
      <c r="I16" s="10"/>
    </row>
    <row r="18" spans="2:2" ht="28.8">
      <c r="B18" s="54" t="s">
        <v>88</v>
      </c>
    </row>
    <row r="19" spans="2:2">
      <c r="B19" s="9" t="s">
        <v>87</v>
      </c>
    </row>
    <row r="20" spans="2:2">
      <c r="B20" s="53"/>
    </row>
    <row r="23" spans="2:2">
      <c r="B23" s="53" t="s">
        <v>86</v>
      </c>
    </row>
  </sheetData>
  <mergeCells count="2">
    <mergeCell ref="A3:H3"/>
    <mergeCell ref="A16:F16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4"/>
  <sheetViews>
    <sheetView zoomScaleNormal="100" zoomScaleSheetLayoutView="118" workbookViewId="0">
      <selection activeCell="K9" sqref="K9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3.6640625" customWidth="1"/>
    <col min="10" max="10" width="31.6640625" customWidth="1"/>
  </cols>
  <sheetData>
    <row r="1" spans="1:9" ht="15" thickBot="1">
      <c r="E1" s="8" t="s">
        <v>11</v>
      </c>
      <c r="F1" s="8"/>
      <c r="G1" s="9"/>
      <c r="H1" s="9"/>
      <c r="I1" s="9"/>
    </row>
    <row r="2" spans="1:9" s="3" customFormat="1" ht="51.75" customHeight="1">
      <c r="A2" s="6" t="s">
        <v>8</v>
      </c>
      <c r="B2" s="7" t="s">
        <v>7</v>
      </c>
      <c r="C2" s="6" t="s">
        <v>6</v>
      </c>
      <c r="D2" s="6" t="s">
        <v>5</v>
      </c>
      <c r="E2" s="5" t="s">
        <v>4</v>
      </c>
      <c r="F2" s="5" t="s">
        <v>3</v>
      </c>
      <c r="G2" s="4" t="s">
        <v>2</v>
      </c>
      <c r="H2" s="4" t="s">
        <v>1</v>
      </c>
      <c r="I2" s="12" t="s">
        <v>12</v>
      </c>
    </row>
    <row r="3" spans="1:9" s="3" customFormat="1" ht="15" thickBot="1">
      <c r="A3" s="55" t="s">
        <v>9</v>
      </c>
      <c r="B3" s="55"/>
      <c r="C3" s="55"/>
      <c r="D3" s="55"/>
      <c r="E3" s="55"/>
      <c r="F3" s="55"/>
      <c r="G3" s="55"/>
      <c r="H3" s="55"/>
      <c r="I3" s="13"/>
    </row>
    <row r="4" spans="1:9" ht="15" thickBot="1">
      <c r="A4" s="22">
        <v>1</v>
      </c>
      <c r="B4" s="24" t="s">
        <v>25</v>
      </c>
      <c r="C4" s="29" t="s">
        <v>37</v>
      </c>
      <c r="D4" s="38">
        <v>500</v>
      </c>
      <c r="E4" s="22"/>
      <c r="F4" s="22"/>
      <c r="G4" s="1"/>
      <c r="H4" s="1"/>
      <c r="I4" s="15"/>
    </row>
    <row r="5" spans="1:9" ht="15" thickBot="1">
      <c r="A5" s="22">
        <v>2</v>
      </c>
      <c r="B5" s="24" t="s">
        <v>82</v>
      </c>
      <c r="C5" s="30" t="s">
        <v>37</v>
      </c>
      <c r="D5" s="38">
        <v>70</v>
      </c>
      <c r="E5" s="22"/>
      <c r="F5" s="22"/>
      <c r="G5" s="1"/>
      <c r="H5" s="1"/>
      <c r="I5" s="15"/>
    </row>
    <row r="6" spans="1:9" ht="15" thickBot="1">
      <c r="A6" s="22">
        <v>3</v>
      </c>
      <c r="B6" s="24" t="s">
        <v>26</v>
      </c>
      <c r="C6" s="30" t="s">
        <v>40</v>
      </c>
      <c r="D6" s="38">
        <v>8000</v>
      </c>
      <c r="E6" s="22"/>
      <c r="F6" s="22"/>
      <c r="G6" s="1"/>
      <c r="H6" s="1"/>
      <c r="I6" s="15"/>
    </row>
    <row r="7" spans="1:9">
      <c r="A7" s="56" t="s">
        <v>0</v>
      </c>
      <c r="B7" s="57"/>
      <c r="C7" s="57"/>
      <c r="D7" s="57"/>
      <c r="E7" s="57"/>
      <c r="F7" s="58"/>
      <c r="G7" s="14">
        <f>SUM(G4:G6)</f>
        <v>0</v>
      </c>
      <c r="H7" s="14">
        <f>SUM(H4:H6)</f>
        <v>0</v>
      </c>
      <c r="I7" s="15"/>
    </row>
    <row r="9" spans="1:9" ht="28.8">
      <c r="B9" s="54" t="s">
        <v>88</v>
      </c>
    </row>
    <row r="10" spans="1:9">
      <c r="B10" s="9" t="s">
        <v>87</v>
      </c>
    </row>
    <row r="11" spans="1:9">
      <c r="B11" s="53"/>
    </row>
    <row r="14" spans="1:9">
      <c r="B14" s="53" t="s">
        <v>86</v>
      </c>
    </row>
  </sheetData>
  <mergeCells count="2">
    <mergeCell ref="A7:F7"/>
    <mergeCell ref="A3:H3"/>
  </mergeCell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60"/>
  <sheetViews>
    <sheetView topLeftCell="A40" zoomScaleNormal="100" zoomScaleSheetLayoutView="118" workbookViewId="0">
      <selection activeCell="B55" sqref="B55:B60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3.6640625" customWidth="1"/>
    <col min="10" max="10" width="31.6640625" customWidth="1"/>
  </cols>
  <sheetData>
    <row r="1" spans="1:9" ht="15" thickBot="1">
      <c r="E1" s="8" t="s">
        <v>11</v>
      </c>
      <c r="F1" s="8"/>
      <c r="G1" s="9"/>
      <c r="H1" s="9"/>
      <c r="I1" s="9"/>
    </row>
    <row r="2" spans="1:9" s="3" customFormat="1" ht="51.75" customHeight="1">
      <c r="A2" s="6" t="s">
        <v>8</v>
      </c>
      <c r="B2" s="7" t="s">
        <v>7</v>
      </c>
      <c r="C2" s="6" t="s">
        <v>6</v>
      </c>
      <c r="D2" s="6" t="s">
        <v>5</v>
      </c>
      <c r="E2" s="5" t="s">
        <v>4</v>
      </c>
      <c r="F2" s="5" t="s">
        <v>3</v>
      </c>
      <c r="G2" s="4" t="s">
        <v>2</v>
      </c>
      <c r="H2" s="4" t="s">
        <v>1</v>
      </c>
      <c r="I2" s="12" t="s">
        <v>12</v>
      </c>
    </row>
    <row r="3" spans="1:9" s="3" customFormat="1">
      <c r="A3" s="55" t="s">
        <v>21</v>
      </c>
      <c r="B3" s="55"/>
      <c r="C3" s="55"/>
      <c r="D3" s="55"/>
      <c r="E3" s="55"/>
      <c r="F3" s="55"/>
      <c r="G3" s="55"/>
      <c r="H3" s="55"/>
      <c r="I3" s="13"/>
    </row>
    <row r="4" spans="1:9" s="3" customFormat="1" ht="27.6">
      <c r="A4" s="22">
        <v>1</v>
      </c>
      <c r="B4" s="21" t="s">
        <v>27</v>
      </c>
      <c r="C4" s="22" t="s">
        <v>37</v>
      </c>
      <c r="D4" s="22">
        <v>2000</v>
      </c>
      <c r="E4" s="22"/>
      <c r="F4" s="22"/>
      <c r="G4" s="23"/>
      <c r="H4" s="23"/>
      <c r="I4" s="11"/>
    </row>
    <row r="5" spans="1:9" s="3" customFormat="1">
      <c r="A5" s="59" t="s">
        <v>28</v>
      </c>
      <c r="B5" s="59"/>
      <c r="C5" s="59"/>
      <c r="D5" s="59"/>
      <c r="E5" s="59"/>
      <c r="F5" s="59"/>
      <c r="G5" s="59"/>
      <c r="H5" s="59"/>
      <c r="I5" s="59"/>
    </row>
    <row r="6" spans="1:9" s="3" customFormat="1">
      <c r="A6" s="22">
        <v>2</v>
      </c>
      <c r="B6" s="42" t="s">
        <v>45</v>
      </c>
      <c r="C6" s="10" t="s">
        <v>37</v>
      </c>
      <c r="D6" s="38">
        <v>800</v>
      </c>
      <c r="E6" s="22"/>
      <c r="F6" s="22"/>
      <c r="G6" s="23"/>
      <c r="H6" s="23"/>
      <c r="I6" s="11"/>
    </row>
    <row r="7" spans="1:9" s="3" customFormat="1">
      <c r="A7" s="22">
        <v>3</v>
      </c>
      <c r="B7" s="42" t="s">
        <v>49</v>
      </c>
      <c r="C7" s="10" t="s">
        <v>37</v>
      </c>
      <c r="D7" s="38">
        <v>50</v>
      </c>
      <c r="E7" s="22"/>
      <c r="F7" s="22"/>
      <c r="G7" s="23"/>
      <c r="H7" s="23"/>
      <c r="I7" s="11"/>
    </row>
    <row r="8" spans="1:9" s="3" customFormat="1">
      <c r="A8" s="22">
        <v>4</v>
      </c>
      <c r="B8" s="42" t="s">
        <v>50</v>
      </c>
      <c r="C8" s="10" t="s">
        <v>37</v>
      </c>
      <c r="D8" s="38">
        <v>30</v>
      </c>
      <c r="E8" s="22"/>
      <c r="F8" s="22"/>
      <c r="G8" s="23"/>
      <c r="H8" s="23"/>
      <c r="I8" s="11"/>
    </row>
    <row r="9" spans="1:9" s="3" customFormat="1" ht="28.2">
      <c r="A9" s="22">
        <v>5</v>
      </c>
      <c r="B9" s="42" t="s">
        <v>51</v>
      </c>
      <c r="C9" s="10" t="s">
        <v>37</v>
      </c>
      <c r="D9" s="38">
        <v>200</v>
      </c>
      <c r="E9" s="22"/>
      <c r="F9" s="22"/>
      <c r="G9" s="23"/>
      <c r="H9" s="23"/>
      <c r="I9" s="11"/>
    </row>
    <row r="10" spans="1:9" s="3" customFormat="1">
      <c r="A10" s="22">
        <v>6</v>
      </c>
      <c r="B10" s="42" t="s">
        <v>52</v>
      </c>
      <c r="C10" s="10" t="s">
        <v>37</v>
      </c>
      <c r="D10" s="38">
        <v>60</v>
      </c>
      <c r="E10" s="22"/>
      <c r="F10" s="22"/>
      <c r="G10" s="23"/>
      <c r="H10" s="23"/>
      <c r="I10" s="11"/>
    </row>
    <row r="11" spans="1:9" s="3" customFormat="1">
      <c r="A11" s="22">
        <v>7</v>
      </c>
      <c r="B11" s="42" t="s">
        <v>53</v>
      </c>
      <c r="C11" s="10" t="s">
        <v>37</v>
      </c>
      <c r="D11" s="38">
        <v>30</v>
      </c>
      <c r="E11" s="22"/>
      <c r="F11" s="22"/>
      <c r="G11" s="23"/>
      <c r="H11" s="23"/>
      <c r="I11" s="11"/>
    </row>
    <row r="12" spans="1:9" s="3" customFormat="1">
      <c r="A12" s="22">
        <v>8</v>
      </c>
      <c r="B12" s="42" t="s">
        <v>54</v>
      </c>
      <c r="C12" s="10" t="s">
        <v>37</v>
      </c>
      <c r="D12" s="38">
        <v>50</v>
      </c>
      <c r="E12" s="22"/>
      <c r="F12" s="22"/>
      <c r="G12" s="23"/>
      <c r="H12" s="23"/>
      <c r="I12" s="11"/>
    </row>
    <row r="13" spans="1:9" s="3" customFormat="1">
      <c r="A13" s="22">
        <v>9</v>
      </c>
      <c r="B13" s="42" t="s">
        <v>55</v>
      </c>
      <c r="C13" s="10" t="s">
        <v>37</v>
      </c>
      <c r="D13" s="38">
        <v>30</v>
      </c>
      <c r="E13" s="22"/>
      <c r="F13" s="22"/>
      <c r="G13" s="23"/>
      <c r="H13" s="23"/>
      <c r="I13" s="11"/>
    </row>
    <row r="14" spans="1:9" s="3" customFormat="1">
      <c r="A14" s="22">
        <v>10</v>
      </c>
      <c r="B14" s="42" t="s">
        <v>56</v>
      </c>
      <c r="C14" s="10" t="s">
        <v>77</v>
      </c>
      <c r="D14" s="38">
        <v>30</v>
      </c>
      <c r="E14" s="22"/>
      <c r="F14" s="22"/>
      <c r="G14" s="23"/>
      <c r="H14" s="23"/>
      <c r="I14" s="11"/>
    </row>
    <row r="15" spans="1:9" s="3" customFormat="1">
      <c r="A15" s="22">
        <v>11</v>
      </c>
      <c r="B15" s="42" t="s">
        <v>30</v>
      </c>
      <c r="C15" s="10" t="s">
        <v>37</v>
      </c>
      <c r="D15" s="38">
        <v>60</v>
      </c>
      <c r="E15" s="22"/>
      <c r="F15" s="22"/>
      <c r="G15" s="23"/>
      <c r="H15" s="23"/>
      <c r="I15" s="11"/>
    </row>
    <row r="16" spans="1:9" s="3" customFormat="1">
      <c r="A16" s="22">
        <v>12</v>
      </c>
      <c r="B16" s="42" t="s">
        <v>57</v>
      </c>
      <c r="C16" s="10" t="s">
        <v>37</v>
      </c>
      <c r="D16" s="38">
        <v>200</v>
      </c>
      <c r="E16" s="22"/>
      <c r="F16" s="22"/>
      <c r="G16" s="23"/>
      <c r="H16" s="23"/>
      <c r="I16" s="11"/>
    </row>
    <row r="17" spans="1:9" s="3" customFormat="1">
      <c r="A17" s="22">
        <v>13</v>
      </c>
      <c r="B17" s="42" t="s">
        <v>58</v>
      </c>
      <c r="C17" s="10" t="s">
        <v>37</v>
      </c>
      <c r="D17" s="38">
        <v>200</v>
      </c>
      <c r="E17" s="22"/>
      <c r="F17" s="22"/>
      <c r="G17" s="25"/>
      <c r="H17" s="25"/>
      <c r="I17" s="26"/>
    </row>
    <row r="18" spans="1:9" s="3" customFormat="1">
      <c r="A18" s="62" t="s">
        <v>31</v>
      </c>
      <c r="B18" s="63"/>
      <c r="C18" s="63"/>
      <c r="D18" s="63"/>
      <c r="E18" s="63"/>
      <c r="F18" s="63"/>
      <c r="G18" s="63"/>
      <c r="H18" s="63"/>
      <c r="I18" s="64"/>
    </row>
    <row r="19" spans="1:9" s="3" customFormat="1">
      <c r="A19" s="22">
        <v>14</v>
      </c>
      <c r="B19" s="39" t="s">
        <v>59</v>
      </c>
      <c r="C19" s="10" t="s">
        <v>37</v>
      </c>
      <c r="D19">
        <f>500+100</f>
        <v>600</v>
      </c>
      <c r="E19" s="22"/>
      <c r="F19" s="22"/>
      <c r="G19" s="25"/>
      <c r="H19" s="25"/>
      <c r="I19" s="26"/>
    </row>
    <row r="20" spans="1:9" s="3" customFormat="1">
      <c r="A20" s="22">
        <v>15</v>
      </c>
      <c r="B20" s="39" t="s">
        <v>60</v>
      </c>
      <c r="C20" s="10" t="s">
        <v>37</v>
      </c>
      <c r="D20">
        <f>100+100</f>
        <v>200</v>
      </c>
      <c r="E20" s="22"/>
      <c r="F20" s="22"/>
      <c r="G20" s="25"/>
      <c r="H20" s="25"/>
      <c r="I20" s="26"/>
    </row>
    <row r="21" spans="1:9" ht="24.75" customHeight="1">
      <c r="A21" s="22">
        <v>16</v>
      </c>
      <c r="B21" s="39" t="s">
        <v>61</v>
      </c>
      <c r="C21" s="10" t="s">
        <v>37</v>
      </c>
      <c r="D21">
        <f>100+100</f>
        <v>200</v>
      </c>
      <c r="E21" s="22"/>
      <c r="F21" s="22"/>
      <c r="G21" s="1"/>
      <c r="H21" s="1"/>
      <c r="I21" s="10"/>
    </row>
    <row r="22" spans="1:9" ht="39" customHeight="1">
      <c r="A22" s="22">
        <v>17</v>
      </c>
      <c r="B22" s="39" t="s">
        <v>62</v>
      </c>
      <c r="C22" s="10" t="s">
        <v>37</v>
      </c>
      <c r="D22">
        <v>30</v>
      </c>
      <c r="E22" s="22"/>
      <c r="F22" s="22"/>
      <c r="G22" s="1"/>
      <c r="H22" s="1"/>
      <c r="I22" s="10"/>
    </row>
    <row r="23" spans="1:9" ht="39" customHeight="1">
      <c r="A23" s="22">
        <v>18</v>
      </c>
      <c r="B23" s="39" t="s">
        <v>63</v>
      </c>
      <c r="C23" s="10" t="s">
        <v>37</v>
      </c>
      <c r="D23">
        <v>30</v>
      </c>
      <c r="E23" s="22"/>
      <c r="F23" s="22"/>
      <c r="G23" s="1"/>
      <c r="H23" s="1"/>
      <c r="I23" s="10"/>
    </row>
    <row r="24" spans="1:9">
      <c r="A24" s="22">
        <v>19</v>
      </c>
      <c r="B24" s="39" t="s">
        <v>64</v>
      </c>
      <c r="C24" s="10" t="s">
        <v>37</v>
      </c>
      <c r="D24">
        <v>30</v>
      </c>
      <c r="E24" s="22"/>
      <c r="F24" s="22"/>
      <c r="G24" s="1"/>
      <c r="H24" s="1"/>
      <c r="I24" s="10"/>
    </row>
    <row r="25" spans="1:9">
      <c r="A25" s="22">
        <v>20</v>
      </c>
      <c r="B25" s="39" t="s">
        <v>65</v>
      </c>
      <c r="C25" s="10" t="s">
        <v>37</v>
      </c>
      <c r="D25">
        <v>100</v>
      </c>
      <c r="E25" s="22"/>
      <c r="F25" s="22"/>
      <c r="G25" s="1"/>
      <c r="H25" s="1"/>
      <c r="I25" s="10"/>
    </row>
    <row r="26" spans="1:9">
      <c r="A26" s="22">
        <v>21</v>
      </c>
      <c r="B26" s="39" t="s">
        <v>66</v>
      </c>
      <c r="C26" s="10" t="s">
        <v>37</v>
      </c>
      <c r="D26">
        <v>50</v>
      </c>
      <c r="E26" s="22"/>
      <c r="F26" s="22"/>
      <c r="G26" s="1"/>
      <c r="H26" s="1"/>
      <c r="I26" s="10"/>
    </row>
    <row r="27" spans="1:9">
      <c r="A27" s="22">
        <v>22</v>
      </c>
      <c r="B27" s="24" t="s">
        <v>67</v>
      </c>
      <c r="C27" s="10" t="s">
        <v>37</v>
      </c>
      <c r="D27">
        <f>100+100</f>
        <v>200</v>
      </c>
      <c r="E27" s="22"/>
      <c r="F27" s="22"/>
      <c r="G27" s="1"/>
      <c r="H27" s="1"/>
      <c r="I27" s="10"/>
    </row>
    <row r="28" spans="1:9">
      <c r="A28" s="22">
        <v>23</v>
      </c>
      <c r="B28" s="49" t="s">
        <v>51</v>
      </c>
      <c r="C28" s="10" t="s">
        <v>37</v>
      </c>
      <c r="D28">
        <f>600+100</f>
        <v>700</v>
      </c>
      <c r="E28" s="44"/>
      <c r="F28" s="44"/>
      <c r="G28" s="50"/>
      <c r="H28" s="50"/>
      <c r="I28" s="51"/>
    </row>
    <row r="29" spans="1:9">
      <c r="A29" s="22">
        <v>24</v>
      </c>
      <c r="B29" s="49" t="s">
        <v>68</v>
      </c>
      <c r="C29" s="10" t="s">
        <v>37</v>
      </c>
      <c r="D29">
        <v>2000</v>
      </c>
      <c r="E29" s="44"/>
      <c r="F29" s="44"/>
      <c r="G29" s="50"/>
      <c r="H29" s="50"/>
      <c r="I29" s="51"/>
    </row>
    <row r="30" spans="1:9">
      <c r="A30" s="22">
        <v>25</v>
      </c>
      <c r="B30" s="49" t="s">
        <v>69</v>
      </c>
      <c r="C30" s="10" t="s">
        <v>37</v>
      </c>
      <c r="D30">
        <v>50</v>
      </c>
      <c r="E30" s="44"/>
      <c r="F30" s="44"/>
      <c r="G30" s="50"/>
      <c r="H30" s="50"/>
      <c r="I30" s="51"/>
    </row>
    <row r="31" spans="1:9">
      <c r="A31" s="22">
        <v>26</v>
      </c>
      <c r="B31" s="49" t="s">
        <v>70</v>
      </c>
      <c r="C31" s="10" t="s">
        <v>37</v>
      </c>
      <c r="D31">
        <f>100+100</f>
        <v>200</v>
      </c>
      <c r="E31" s="44"/>
      <c r="F31" s="44"/>
      <c r="G31" s="50"/>
      <c r="H31" s="50"/>
      <c r="I31" s="51"/>
    </row>
    <row r="32" spans="1:9">
      <c r="A32" s="22">
        <v>27</v>
      </c>
      <c r="B32" s="49" t="s">
        <v>71</v>
      </c>
      <c r="C32" s="10" t="s">
        <v>77</v>
      </c>
      <c r="D32">
        <f>150+100</f>
        <v>250</v>
      </c>
      <c r="E32" s="44"/>
      <c r="F32" s="44"/>
      <c r="G32" s="50"/>
      <c r="H32" s="50"/>
      <c r="I32" s="51"/>
    </row>
    <row r="33" spans="1:9">
      <c r="A33" s="22">
        <v>28</v>
      </c>
      <c r="B33" s="49" t="s">
        <v>72</v>
      </c>
      <c r="C33" s="10" t="s">
        <v>78</v>
      </c>
      <c r="D33">
        <v>400</v>
      </c>
      <c r="E33" s="44"/>
      <c r="F33" s="44"/>
      <c r="G33" s="50"/>
      <c r="H33" s="50"/>
      <c r="I33" s="51"/>
    </row>
    <row r="34" spans="1:9">
      <c r="A34" s="22">
        <v>29</v>
      </c>
      <c r="B34" s="49" t="s">
        <v>73</v>
      </c>
      <c r="C34" s="10" t="s">
        <v>78</v>
      </c>
      <c r="D34">
        <f>400+100</f>
        <v>500</v>
      </c>
      <c r="E34" s="44"/>
      <c r="F34" s="44"/>
      <c r="G34" s="50"/>
      <c r="H34" s="50"/>
      <c r="I34" s="51"/>
    </row>
    <row r="35" spans="1:9">
      <c r="A35" s="22">
        <v>30</v>
      </c>
      <c r="B35" s="49" t="s">
        <v>74</v>
      </c>
      <c r="C35" s="10" t="s">
        <v>78</v>
      </c>
      <c r="D35">
        <v>20</v>
      </c>
      <c r="E35" s="44"/>
      <c r="F35" s="44"/>
      <c r="G35" s="50"/>
      <c r="H35" s="50"/>
      <c r="I35" s="51"/>
    </row>
    <row r="36" spans="1:9">
      <c r="A36" s="22">
        <v>31</v>
      </c>
      <c r="B36" s="49" t="s">
        <v>57</v>
      </c>
      <c r="C36" s="10" t="s">
        <v>78</v>
      </c>
      <c r="D36">
        <v>200</v>
      </c>
      <c r="E36" s="44"/>
      <c r="F36" s="44"/>
      <c r="G36" s="50"/>
      <c r="H36" s="50"/>
      <c r="I36" s="51"/>
    </row>
    <row r="37" spans="1:9">
      <c r="A37" s="22">
        <v>32</v>
      </c>
      <c r="B37" s="49" t="s">
        <v>75</v>
      </c>
      <c r="C37" s="10" t="s">
        <v>78</v>
      </c>
      <c r="D37">
        <v>150</v>
      </c>
      <c r="E37" s="44"/>
      <c r="F37" s="44"/>
      <c r="G37" s="50"/>
      <c r="H37" s="50"/>
      <c r="I37" s="51"/>
    </row>
    <row r="38" spans="1:9">
      <c r="A38" s="22">
        <v>33</v>
      </c>
      <c r="B38" s="49" t="s">
        <v>76</v>
      </c>
      <c r="C38" s="10" t="s">
        <v>78</v>
      </c>
      <c r="D38">
        <v>500</v>
      </c>
      <c r="E38" s="44"/>
      <c r="F38" s="44"/>
      <c r="G38" s="50"/>
      <c r="H38" s="50"/>
      <c r="I38" s="51"/>
    </row>
    <row r="39" spans="1:9">
      <c r="A39" s="62" t="s">
        <v>32</v>
      </c>
      <c r="B39" s="63"/>
      <c r="C39" s="63"/>
      <c r="D39" s="63"/>
      <c r="E39" s="63"/>
      <c r="F39" s="63"/>
      <c r="G39" s="63"/>
      <c r="H39" s="63"/>
      <c r="I39" s="64"/>
    </row>
    <row r="40" spans="1:9">
      <c r="A40" s="22">
        <v>34</v>
      </c>
      <c r="B40" s="24" t="s">
        <v>33</v>
      </c>
      <c r="C40" s="22" t="s">
        <v>37</v>
      </c>
      <c r="D40" s="22">
        <v>20</v>
      </c>
      <c r="E40" s="22"/>
      <c r="F40" s="22"/>
      <c r="G40" s="1"/>
      <c r="H40" s="1"/>
      <c r="I40" s="10"/>
    </row>
    <row r="41" spans="1:9">
      <c r="A41" s="22">
        <v>35</v>
      </c>
      <c r="B41" s="24" t="s">
        <v>34</v>
      </c>
      <c r="C41" s="22" t="s">
        <v>37</v>
      </c>
      <c r="D41" s="22">
        <v>60</v>
      </c>
      <c r="E41" s="22"/>
      <c r="F41" s="22"/>
      <c r="G41" s="1"/>
      <c r="H41" s="1"/>
      <c r="I41" s="10"/>
    </row>
    <row r="42" spans="1:9">
      <c r="A42" s="22">
        <v>36</v>
      </c>
      <c r="B42" s="24" t="s">
        <v>46</v>
      </c>
      <c r="C42" s="22" t="s">
        <v>37</v>
      </c>
      <c r="D42" s="22">
        <v>20</v>
      </c>
      <c r="E42" s="22"/>
      <c r="F42" s="22"/>
      <c r="G42" s="1"/>
      <c r="H42" s="1"/>
      <c r="I42" s="10"/>
    </row>
    <row r="43" spans="1:9">
      <c r="A43" s="22">
        <v>37</v>
      </c>
      <c r="B43" s="24" t="s">
        <v>47</v>
      </c>
      <c r="C43" s="22" t="s">
        <v>37</v>
      </c>
      <c r="D43" s="22">
        <v>20</v>
      </c>
      <c r="E43" s="22"/>
      <c r="F43" s="22"/>
      <c r="G43" s="1"/>
      <c r="H43" s="1"/>
      <c r="I43" s="10"/>
    </row>
    <row r="44" spans="1:9">
      <c r="A44" s="59" t="s">
        <v>35</v>
      </c>
      <c r="B44" s="59"/>
      <c r="C44" s="59"/>
      <c r="D44" s="59"/>
      <c r="E44" s="59"/>
      <c r="F44" s="59"/>
      <c r="G44" s="59"/>
      <c r="H44" s="59"/>
      <c r="I44" s="59"/>
    </row>
    <row r="45" spans="1:9">
      <c r="A45" s="22">
        <v>38</v>
      </c>
      <c r="B45" s="24" t="s">
        <v>79</v>
      </c>
      <c r="C45" s="22" t="s">
        <v>39</v>
      </c>
      <c r="D45" s="22">
        <v>100</v>
      </c>
      <c r="E45" s="22"/>
      <c r="F45" s="22"/>
      <c r="G45" s="1"/>
      <c r="H45" s="1"/>
      <c r="I45" s="10"/>
    </row>
    <row r="46" spans="1:9">
      <c r="A46" s="59" t="s">
        <v>36</v>
      </c>
      <c r="B46" s="59"/>
      <c r="C46" s="59"/>
      <c r="D46" s="59"/>
      <c r="E46" s="59"/>
      <c r="F46" s="59"/>
      <c r="G46" s="59"/>
      <c r="H46" s="59"/>
      <c r="I46" s="59"/>
    </row>
    <row r="47" spans="1:9">
      <c r="A47" s="22">
        <v>39</v>
      </c>
      <c r="B47" s="24" t="s">
        <v>29</v>
      </c>
      <c r="C47" s="22" t="s">
        <v>37</v>
      </c>
      <c r="D47" s="22">
        <v>1500</v>
      </c>
      <c r="E47" s="22"/>
      <c r="F47" s="22"/>
      <c r="G47" s="1"/>
      <c r="H47" s="1"/>
      <c r="I47" s="10"/>
    </row>
    <row r="48" spans="1:9">
      <c r="A48" s="22">
        <v>40</v>
      </c>
      <c r="B48" s="24" t="s">
        <v>51</v>
      </c>
      <c r="C48" s="22" t="s">
        <v>37</v>
      </c>
      <c r="D48" s="46">
        <v>500</v>
      </c>
      <c r="E48" s="46"/>
      <c r="F48" s="46"/>
      <c r="G48" s="47"/>
      <c r="H48" s="47"/>
      <c r="I48" s="48"/>
    </row>
    <row r="49" spans="1:9">
      <c r="A49" s="22">
        <v>41</v>
      </c>
      <c r="B49" s="49" t="s">
        <v>80</v>
      </c>
      <c r="C49" s="22" t="s">
        <v>37</v>
      </c>
      <c r="D49" s="46">
        <v>100</v>
      </c>
      <c r="E49" s="46"/>
      <c r="F49" s="46"/>
      <c r="G49" s="47"/>
      <c r="H49" s="47"/>
      <c r="I49" s="48"/>
    </row>
    <row r="50" spans="1:9">
      <c r="A50" s="62" t="s">
        <v>81</v>
      </c>
      <c r="B50" s="63"/>
      <c r="C50" s="63"/>
      <c r="D50" s="63"/>
      <c r="E50" s="63"/>
      <c r="F50" s="63"/>
      <c r="G50" s="63"/>
      <c r="H50" s="47"/>
      <c r="I50" s="48"/>
    </row>
    <row r="51" spans="1:9">
      <c r="A51" s="52">
        <v>42</v>
      </c>
      <c r="B51" s="40" t="s">
        <v>81</v>
      </c>
      <c r="C51" s="40" t="s">
        <v>37</v>
      </c>
      <c r="D51" s="40">
        <v>200</v>
      </c>
      <c r="E51" s="40"/>
      <c r="F51" s="40"/>
      <c r="G51" s="40"/>
      <c r="H51" s="47"/>
      <c r="I51" s="48"/>
    </row>
    <row r="52" spans="1:9">
      <c r="A52" s="60" t="s">
        <v>0</v>
      </c>
      <c r="B52" s="61"/>
      <c r="C52" s="61"/>
      <c r="D52" s="61"/>
      <c r="E52" s="61"/>
      <c r="F52" s="61"/>
      <c r="G52" s="14">
        <f>SUM(G4:G49)</f>
        <v>0</v>
      </c>
      <c r="H52" s="14">
        <f>SUM(H4:H49)</f>
        <v>0</v>
      </c>
      <c r="I52" s="15"/>
    </row>
    <row r="55" spans="1:9" ht="28.8">
      <c r="B55" s="54" t="s">
        <v>88</v>
      </c>
    </row>
    <row r="56" spans="1:9">
      <c r="B56" s="9" t="s">
        <v>87</v>
      </c>
    </row>
    <row r="57" spans="1:9">
      <c r="B57" s="53"/>
    </row>
    <row r="60" spans="1:9">
      <c r="B60" s="53" t="s">
        <v>86</v>
      </c>
    </row>
  </sheetData>
  <mergeCells count="8">
    <mergeCell ref="A46:I46"/>
    <mergeCell ref="A52:F52"/>
    <mergeCell ref="A3:H3"/>
    <mergeCell ref="A5:I5"/>
    <mergeCell ref="A18:I18"/>
    <mergeCell ref="A39:I39"/>
    <mergeCell ref="A44:I44"/>
    <mergeCell ref="A50:G50"/>
  </mergeCells>
  <pageMargins left="0.7" right="0.7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16"/>
  <sheetViews>
    <sheetView zoomScaleNormal="100" zoomScaleSheetLayoutView="118" workbookViewId="0">
      <selection activeCell="B11" sqref="B11:B16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3.6640625" customWidth="1"/>
    <col min="10" max="10" width="31.6640625" customWidth="1"/>
  </cols>
  <sheetData>
    <row r="1" spans="1:9" ht="15" thickBot="1">
      <c r="E1" s="8" t="s">
        <v>11</v>
      </c>
      <c r="F1" s="8"/>
      <c r="G1" s="9"/>
      <c r="H1" s="9"/>
      <c r="I1" s="9"/>
    </row>
    <row r="2" spans="1:9" s="3" customFormat="1" ht="51.75" customHeight="1">
      <c r="A2" s="6" t="s">
        <v>8</v>
      </c>
      <c r="B2" s="7" t="s">
        <v>7</v>
      </c>
      <c r="C2" s="6" t="s">
        <v>6</v>
      </c>
      <c r="D2" s="6" t="s">
        <v>5</v>
      </c>
      <c r="E2" s="5" t="s">
        <v>4</v>
      </c>
      <c r="F2" s="5" t="s">
        <v>3</v>
      </c>
      <c r="G2" s="4" t="s">
        <v>2</v>
      </c>
      <c r="H2" s="4" t="s">
        <v>1</v>
      </c>
      <c r="I2" s="12" t="s">
        <v>12</v>
      </c>
    </row>
    <row r="3" spans="1:9" s="3" customFormat="1" ht="15" thickBot="1">
      <c r="A3" s="55" t="s">
        <v>22</v>
      </c>
      <c r="B3" s="55"/>
      <c r="C3" s="55"/>
      <c r="D3" s="55"/>
      <c r="E3" s="55"/>
      <c r="F3" s="55"/>
      <c r="G3" s="55"/>
      <c r="H3" s="55"/>
      <c r="I3" s="13"/>
    </row>
    <row r="4" spans="1:9" ht="28.2" thickBot="1">
      <c r="A4" s="22">
        <v>1</v>
      </c>
      <c r="B4" s="19" t="s">
        <v>23</v>
      </c>
      <c r="C4" s="22" t="s">
        <v>37</v>
      </c>
      <c r="D4" s="22">
        <v>3000</v>
      </c>
      <c r="E4" s="22"/>
      <c r="F4" s="22"/>
      <c r="G4" s="1"/>
      <c r="H4" s="1"/>
      <c r="I4" s="15"/>
    </row>
    <row r="5" spans="1:9" ht="28.2" thickBot="1">
      <c r="A5" s="22">
        <v>2</v>
      </c>
      <c r="B5" s="20" t="s">
        <v>24</v>
      </c>
      <c r="C5" s="22" t="s">
        <v>37</v>
      </c>
      <c r="D5" s="22">
        <v>450</v>
      </c>
      <c r="E5" s="22"/>
      <c r="F5" s="22"/>
      <c r="G5" s="1"/>
      <c r="H5" s="1"/>
      <c r="I5" s="15"/>
    </row>
    <row r="6" spans="1:9">
      <c r="A6" s="43">
        <v>3</v>
      </c>
      <c r="B6" s="41" t="s">
        <v>48</v>
      </c>
      <c r="C6" s="22" t="s">
        <v>37</v>
      </c>
      <c r="D6" s="40">
        <v>100</v>
      </c>
      <c r="E6" s="44"/>
      <c r="F6" s="45"/>
      <c r="G6" s="14"/>
      <c r="H6" s="14"/>
      <c r="I6" s="15"/>
    </row>
    <row r="7" spans="1:9">
      <c r="A7" s="43">
        <v>4</v>
      </c>
      <c r="B7" s="41" t="s">
        <v>85</v>
      </c>
      <c r="C7" s="22" t="s">
        <v>37</v>
      </c>
      <c r="D7" s="40">
        <v>3500</v>
      </c>
      <c r="E7" s="44"/>
      <c r="F7" s="45"/>
      <c r="G7" s="14"/>
      <c r="H7" s="14"/>
      <c r="I7" s="15"/>
    </row>
    <row r="8" spans="1:9">
      <c r="A8" s="56" t="s">
        <v>0</v>
      </c>
      <c r="B8" s="57"/>
      <c r="C8" s="57"/>
      <c r="D8" s="57"/>
      <c r="E8" s="57"/>
      <c r="F8" s="58"/>
      <c r="G8" s="14">
        <f>SUM(G4:G5)</f>
        <v>0</v>
      </c>
      <c r="H8" s="14">
        <f>SUM(H4:H5)</f>
        <v>0</v>
      </c>
      <c r="I8" s="15"/>
    </row>
    <row r="11" spans="1:9" ht="28.8">
      <c r="B11" s="54" t="s">
        <v>88</v>
      </c>
    </row>
    <row r="12" spans="1:9">
      <c r="B12" s="9" t="s">
        <v>87</v>
      </c>
    </row>
    <row r="13" spans="1:9">
      <c r="B13" s="53"/>
    </row>
    <row r="16" spans="1:9">
      <c r="B16" s="53" t="s">
        <v>86</v>
      </c>
    </row>
  </sheetData>
  <mergeCells count="2">
    <mergeCell ref="A3:H3"/>
    <mergeCell ref="A8:F8"/>
  </mergeCells>
  <pageMargins left="0.7" right="0.7" top="0.75" bottom="0.75" header="0.3" footer="0.3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3"/>
  <sheetViews>
    <sheetView tabSelected="1" zoomScaleNormal="100" zoomScaleSheetLayoutView="118" workbookViewId="0">
      <selection activeCell="J22" sqref="J22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3.6640625" customWidth="1"/>
    <col min="10" max="10" width="31.6640625" customWidth="1"/>
  </cols>
  <sheetData>
    <row r="1" spans="1:9" ht="15" thickBot="1">
      <c r="E1" s="8" t="s">
        <v>11</v>
      </c>
      <c r="F1" s="8"/>
      <c r="G1" s="9"/>
      <c r="H1" s="9"/>
      <c r="I1" s="9"/>
    </row>
    <row r="2" spans="1:9" s="3" customFormat="1" ht="51.75" customHeight="1">
      <c r="A2" s="6" t="s">
        <v>8</v>
      </c>
      <c r="B2" s="7" t="s">
        <v>7</v>
      </c>
      <c r="C2" s="6" t="s">
        <v>6</v>
      </c>
      <c r="D2" s="6" t="s">
        <v>5</v>
      </c>
      <c r="E2" s="5" t="s">
        <v>4</v>
      </c>
      <c r="F2" s="5" t="s">
        <v>3</v>
      </c>
      <c r="G2" s="4" t="s">
        <v>2</v>
      </c>
      <c r="H2" s="4" t="s">
        <v>1</v>
      </c>
      <c r="I2" s="12" t="s">
        <v>12</v>
      </c>
    </row>
    <row r="3" spans="1:9" s="3" customFormat="1" ht="15" thickBot="1">
      <c r="A3" s="55" t="s">
        <v>83</v>
      </c>
      <c r="B3" s="55"/>
      <c r="C3" s="55"/>
      <c r="D3" s="55"/>
      <c r="E3" s="55"/>
      <c r="F3" s="55"/>
      <c r="G3" s="55"/>
      <c r="H3" s="55"/>
      <c r="I3" s="13"/>
    </row>
    <row r="4" spans="1:9" ht="28.2" thickBot="1">
      <c r="A4" s="22">
        <v>1</v>
      </c>
      <c r="B4" s="19" t="s">
        <v>84</v>
      </c>
      <c r="C4" s="22" t="s">
        <v>37</v>
      </c>
      <c r="D4" s="22">
        <v>100</v>
      </c>
      <c r="E4" s="22"/>
      <c r="F4" s="22"/>
      <c r="G4" s="1"/>
      <c r="H4" s="1"/>
      <c r="I4" s="15"/>
    </row>
    <row r="5" spans="1:9">
      <c r="A5" s="56" t="s">
        <v>0</v>
      </c>
      <c r="B5" s="57"/>
      <c r="C5" s="57"/>
      <c r="D5" s="57"/>
      <c r="E5" s="57"/>
      <c r="F5" s="58"/>
      <c r="G5" s="14">
        <f>SUM(G4:G4)</f>
        <v>0</v>
      </c>
      <c r="H5" s="14">
        <f>SUM(H4:H4)</f>
        <v>0</v>
      </c>
      <c r="I5" s="15"/>
    </row>
    <row r="8" spans="1:9" ht="28.8">
      <c r="B8" s="54" t="s">
        <v>88</v>
      </c>
    </row>
    <row r="9" spans="1:9">
      <c r="B9" s="9" t="s">
        <v>87</v>
      </c>
    </row>
    <row r="10" spans="1:9">
      <c r="B10" s="53"/>
    </row>
    <row r="13" spans="1:9">
      <c r="B13" s="53" t="s">
        <v>86</v>
      </c>
    </row>
  </sheetData>
  <mergeCells count="2">
    <mergeCell ref="A3:H3"/>
    <mergeCell ref="A5:F5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E4417BF-DBB1-41C9-93B7-A1AD3A65A5D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ZADANIE 1</vt:lpstr>
      <vt:lpstr>ZADANIE 2</vt:lpstr>
      <vt:lpstr>ZADANIE 3</vt:lpstr>
      <vt:lpstr>ZADANIE 4</vt:lpstr>
      <vt:lpstr>ZADANIE 5</vt:lpstr>
      <vt:lpstr>'ZADANIE 2'!Obszar_wydruku</vt:lpstr>
      <vt:lpstr>'ZADANIE 3'!Obszar_wydruku</vt:lpstr>
      <vt:lpstr>'ZADANIE 4'!Obszar_wydruku</vt:lpstr>
      <vt:lpstr>'ZADANIE 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be916c8c-4df3-46ec-8de8-ee7197101290</vt:lpwstr>
  </property>
  <property fmtid="{D5CDD505-2E9C-101B-9397-08002B2CF9AE}" pid="3" name="bjSaver">
    <vt:lpwstr>788spc1PvqfkNX3ClmbNbCS7vlXki5bV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10.70.95.59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