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skiewicz1456\Desktop\POSTĘPOWANIA\2026\6. MAT_105_DB_2026 - DOSTAWA - ZAKUP ODZIEŻY ROBOCZEJ, OCHRONNEJ ORAZ SPRZĘTU OCHRONY OSOBISTEJ (ODZIEŻ ROBOCZA, OBUWIE ROBOCZE),\SWZ + ZAŁĄCZNIKI\"/>
    </mc:Choice>
  </mc:AlternateContent>
  <xr:revisionPtr revIDLastSave="0" documentId="13_ncr:1_{CDF8E283-53FA-452A-A778-E2C600E5F67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7" i="1" l="1"/>
  <c r="H42" i="1"/>
  <c r="I42" i="1" s="1"/>
  <c r="H47" i="1"/>
  <c r="F42" i="1"/>
  <c r="F43" i="1"/>
  <c r="H43" i="1" s="1"/>
  <c r="I43" i="1" s="1"/>
  <c r="F44" i="1"/>
  <c r="F45" i="1"/>
  <c r="F46" i="1"/>
  <c r="F47" i="1"/>
  <c r="H30" i="1"/>
  <c r="I30" i="1" s="1"/>
  <c r="H31" i="1"/>
  <c r="I31" i="1" s="1"/>
  <c r="H32" i="1"/>
  <c r="I32" i="1" s="1"/>
  <c r="H33" i="1"/>
  <c r="H34" i="1"/>
  <c r="H35" i="1"/>
  <c r="I35" i="1" s="1"/>
  <c r="H36" i="1"/>
  <c r="I36" i="1" s="1"/>
  <c r="F30" i="1"/>
  <c r="F31" i="1"/>
  <c r="F32" i="1"/>
  <c r="F33" i="1"/>
  <c r="I33" i="1" s="1"/>
  <c r="F34" i="1"/>
  <c r="I34" i="1" s="1"/>
  <c r="F35" i="1"/>
  <c r="F36" i="1"/>
  <c r="F37" i="1"/>
  <c r="H37" i="1" s="1"/>
  <c r="F38" i="1"/>
  <c r="H38" i="1" s="1"/>
  <c r="H46" i="1" l="1"/>
  <c r="I46" i="1" s="1"/>
  <c r="I38" i="1"/>
  <c r="H45" i="1"/>
  <c r="I45" i="1" s="1"/>
  <c r="I37" i="1"/>
  <c r="H44" i="1"/>
  <c r="I44" i="1" s="1"/>
  <c r="F29" i="1" l="1"/>
  <c r="F41" i="1"/>
  <c r="H41" i="1" l="1"/>
  <c r="F48" i="1"/>
  <c r="H29" i="1"/>
  <c r="H39" i="1" s="1"/>
  <c r="F39" i="1"/>
  <c r="F49" i="1" s="1"/>
  <c r="I41" i="1" l="1"/>
  <c r="I48" i="1" s="1"/>
  <c r="H48" i="1"/>
  <c r="H49" i="1" s="1"/>
  <c r="I29" i="1"/>
  <c r="I39" i="1" l="1"/>
  <c r="I49" i="1" s="1"/>
</calcChain>
</file>

<file path=xl/sharedStrings.xml><?xml version="1.0" encoding="utf-8"?>
<sst xmlns="http://schemas.openxmlformats.org/spreadsheetml/2006/main" count="123" uniqueCount="92">
  <si>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</si>
  <si>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</si>
  <si>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</si>
  <si>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</si>
  <si>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</si>
  <si>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</si>
  <si>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</si>
  <si>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</si>
  <si>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</si>
  <si>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</si>
  <si>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</si>
  <si>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</si>
  <si>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</si>
  <si>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</si>
  <si>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</si>
  <si>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</si>
  <si>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</si>
  <si>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</si>
  <si>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</si>
  <si>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</si>
  <si>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</si>
  <si>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</si>
  <si>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</si>
  <si>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</si>
  <si>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</si>
  <si>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</si>
  <si>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</si>
  <si>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</si>
  <si>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</si>
  <si>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</si>
  <si>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</si>
  <si>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</si>
  <si>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</si>
  <si>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</si>
  <si>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</si>
  <si>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</si>
  <si>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</si>
  <si>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</si>
  <si>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</si>
  <si>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</si>
  <si>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</si>
  <si>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</si>
  <si>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</si>
  <si>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</si>
  <si>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</si>
  <si>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</si>
  <si>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</si>
  <si>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</si>
  <si>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</si>
  <si>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</si>
  <si>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</si>
  <si>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</si>
  <si>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</si>
  <si>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</si>
  <si>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</si>
  <si>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Adres/ Adres do korepondencji: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</si>
  <si>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</si>
  <si>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</si>
  <si>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10"/>
        <color rgb="FFFF0000"/>
        <rFont val="Times New Roman"/>
        <family val="1"/>
        <charset val="238"/>
      </rPr>
      <t>Zaznaczyć właściwe</t>
    </r>
  </si>
  <si>
    <t>1.</t>
  </si>
  <si>
    <t>2.</t>
  </si>
  <si>
    <t>3.</t>
  </si>
  <si>
    <t>4.</t>
  </si>
  <si>
    <r>
      <rPr>
        <b/>
        <sz val="11"/>
        <color theme="1"/>
        <rFont val="Times New Roman"/>
        <family val="1"/>
        <charset val="238"/>
      </rP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</si>
  <si>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</si>
  <si>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t xml:space="preserve"> W odpowiedzi na ogłoszenie w postępowaniu o udzielenie zamówienia publicznego, prowadzonym w trybie przetargu nieograniczonego, którego przedmiotem jest: </t>
  </si>
  <si>
    <t>szt.</t>
  </si>
  <si>
    <t xml:space="preserve">DLA CZĘŚCI I ZAMÓWIENIA UDZIELANEGO W CZĘŚCIACH </t>
  </si>
  <si>
    <t>DOSTAWA -  ZAKUP ODZIEŻY ROBOCZEJ, OCHRONNEJ ORAZ SPRZĘTU OCHRONY OSOBISTEJ (ODZIEŻ ROBOCZA, OBUWIE ROBOCZE)</t>
  </si>
  <si>
    <r>
      <rPr>
        <b/>
        <sz val="11"/>
        <color rgb="FF0070C0"/>
        <rFont val="Times New Roman"/>
        <family val="1"/>
        <charset val="238"/>
      </rPr>
      <t xml:space="preserve">(nr sprawy: MAT/105/DB/2026) </t>
    </r>
    <r>
      <rPr>
        <b/>
        <sz val="10"/>
        <color rgb="FF0070C0"/>
        <rFont val="Times New Roman"/>
        <family val="1"/>
        <charset val="238"/>
      </rPr>
      <t xml:space="preserve">
</t>
    </r>
    <r>
      <rPr>
        <b/>
        <sz val="10"/>
        <color rgb="FFFF0000"/>
        <rFont val="Times New Roman"/>
        <family val="1"/>
        <charset val="238"/>
      </rPr>
      <t>CZĘŚĆ 1: ODZIEŻ ROBOCZA</t>
    </r>
  </si>
  <si>
    <t>Czapka robocza z daszkiem</t>
  </si>
  <si>
    <t xml:space="preserve">2. </t>
  </si>
  <si>
    <t>Czapka robocza ocieplana</t>
  </si>
  <si>
    <t>5.</t>
  </si>
  <si>
    <t>Kalesony termiczne</t>
  </si>
  <si>
    <t>6.</t>
  </si>
  <si>
    <t>7.</t>
  </si>
  <si>
    <t>8.</t>
  </si>
  <si>
    <t>9.</t>
  </si>
  <si>
    <t>10.</t>
  </si>
  <si>
    <t>Koszula robocza flanelowa</t>
  </si>
  <si>
    <t>Koszulka robocza z krótkim rękawem</t>
  </si>
  <si>
    <t>Kurtka ocieplana</t>
  </si>
  <si>
    <t>Fartuch płócienny damski biały</t>
  </si>
  <si>
    <t>Ubranie 
olejo - benzynoodporne</t>
  </si>
  <si>
    <t xml:space="preserve">Kamizelka ocieplana </t>
  </si>
  <si>
    <t>kpl.</t>
  </si>
  <si>
    <t>Ubranie robocze (typu szwedzkiego)</t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</si>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</sst>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8" fillId="0" borderId="0" xfId="0" applyFont="1" applyAlignment="1">
      <alignment horizontal="left" vertical="top"/>
    </xf>
    <xf numFmtId="0" fontId="41" fillId="0" borderId="0" xfId="0" applyFont="1"/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49" fillId="0" borderId="1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50" fillId="0" borderId="1" xfId="0" applyNumberFormat="1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56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2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 wrapText="1"/>
    </xf>
    <xf numFmtId="3" fontId="50" fillId="0" borderId="1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2"/>
  <sheetViews>
    <sheetView tabSelected="1" view="pageBreakPreview" zoomScale="60" zoomScaleNormal="100" workbookViewId="0">
      <selection activeCell="D61" sqref="D61"/>
    </sheetView>
  </sheetViews>
  <sheetFormatPr defaultRowHeight="14.25"/>
  <cols>
    <col min="1" max="1" width="3.375" customWidth="1"/>
    <col min="2" max="2" width="30.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10.875" customWidth="1"/>
    <col min="9" max="9" width="20.375" customWidth="1"/>
    <col min="10" max="10" width="3.625" customWidth="1"/>
    <col min="16" max="16" width="11.375" bestFit="1" customWidth="1"/>
  </cols>
  <sheetData>
    <row r="1" spans="1:12" ht="16.5" customHeight="1">
      <c r="F1" s="76" t="s">
        <v>18</v>
      </c>
      <c r="G1" s="76"/>
      <c r="H1" s="76"/>
      <c r="I1" s="76"/>
    </row>
    <row r="2" spans="1:12" ht="16.5" customHeight="1">
      <c r="F2" s="77" t="s">
        <v>67</v>
      </c>
      <c r="G2" s="77"/>
      <c r="H2" s="77"/>
      <c r="I2" s="77"/>
    </row>
    <row r="3" spans="1:12" ht="16.5" customHeight="1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"/>
      <c r="K3" s="17"/>
      <c r="L3" s="8"/>
    </row>
    <row r="4" spans="1:12" ht="36.75" customHeight="1">
      <c r="A4" s="49" t="s">
        <v>47</v>
      </c>
      <c r="B4" s="7"/>
      <c r="C4" s="7"/>
      <c r="D4" s="7"/>
      <c r="E4" s="7"/>
      <c r="F4" s="4"/>
      <c r="G4" s="83" t="s">
        <v>1</v>
      </c>
      <c r="H4" s="83"/>
      <c r="I4" s="83"/>
      <c r="K4" s="4"/>
      <c r="L4" s="4"/>
    </row>
    <row r="5" spans="1:12" ht="24" customHeight="1">
      <c r="A5" s="50"/>
      <c r="B5" s="50"/>
      <c r="C5" s="85"/>
      <c r="D5" s="85"/>
      <c r="E5" s="85"/>
      <c r="F5" s="1"/>
      <c r="G5" s="84" t="s">
        <v>2</v>
      </c>
      <c r="H5" s="84"/>
      <c r="I5" s="84"/>
      <c r="K5" s="9"/>
      <c r="L5" s="9"/>
    </row>
    <row r="6" spans="1:12" ht="24" customHeight="1">
      <c r="A6" s="50"/>
      <c r="B6" s="50"/>
      <c r="C6" s="86"/>
      <c r="D6" s="86"/>
      <c r="E6" s="86"/>
      <c r="F6" s="1"/>
      <c r="G6" s="84" t="s">
        <v>3</v>
      </c>
      <c r="H6" s="84"/>
      <c r="I6" s="84"/>
      <c r="K6" s="9"/>
      <c r="L6" s="9"/>
    </row>
    <row r="7" spans="1:12" ht="24" customHeight="1">
      <c r="A7" s="50"/>
      <c r="B7" s="50"/>
      <c r="C7" s="86"/>
      <c r="D7" s="86"/>
      <c r="E7" s="86"/>
      <c r="F7" s="1"/>
      <c r="G7" s="84" t="s">
        <v>4</v>
      </c>
      <c r="H7" s="84"/>
      <c r="I7" s="84"/>
      <c r="K7" s="9"/>
      <c r="L7" s="9"/>
    </row>
    <row r="8" spans="1:12" ht="15" customHeight="1">
      <c r="A8" s="81"/>
      <c r="B8" s="81"/>
      <c r="C8" s="81"/>
      <c r="D8" s="81"/>
      <c r="E8" s="81"/>
      <c r="F8" s="1"/>
      <c r="I8" s="13"/>
      <c r="K8" s="4"/>
      <c r="L8" s="4"/>
    </row>
    <row r="9" spans="1:12" ht="17.25" customHeight="1">
      <c r="A9" s="94" t="s">
        <v>55</v>
      </c>
      <c r="B9" s="94"/>
      <c r="C9" s="79"/>
      <c r="D9" s="79"/>
      <c r="E9" s="79"/>
      <c r="F9" s="5"/>
    </row>
    <row r="10" spans="1:12" ht="17.25" customHeight="1">
      <c r="A10" s="12"/>
      <c r="B10" s="3"/>
      <c r="C10" s="82"/>
      <c r="D10" s="82"/>
      <c r="E10" s="82"/>
      <c r="F10" s="5"/>
    </row>
    <row r="11" spans="1:12" ht="17.25" customHeight="1">
      <c r="A11" s="12" t="s">
        <v>19</v>
      </c>
      <c r="B11" s="3"/>
      <c r="C11" s="82"/>
      <c r="D11" s="82"/>
      <c r="E11" s="82"/>
      <c r="F11" s="5"/>
    </row>
    <row r="12" spans="1:12" ht="17.25" customHeight="1">
      <c r="A12" s="22" t="s">
        <v>20</v>
      </c>
      <c r="B12" s="3"/>
      <c r="C12" s="23"/>
      <c r="D12" s="23"/>
      <c r="E12" s="23"/>
      <c r="F12" s="5"/>
    </row>
    <row r="13" spans="1:12" ht="17.25" customHeight="1">
      <c r="A13" s="12" t="s">
        <v>46</v>
      </c>
      <c r="B13" s="3"/>
      <c r="C13" s="79"/>
      <c r="D13" s="79"/>
      <c r="E13" s="79"/>
      <c r="F13" s="5"/>
    </row>
    <row r="14" spans="1:12" ht="17.25" customHeight="1">
      <c r="A14" s="49" t="s">
        <v>44</v>
      </c>
      <c r="B14" s="3"/>
      <c r="C14" s="82"/>
      <c r="D14" s="82"/>
      <c r="E14" s="82"/>
      <c r="F14" s="5"/>
    </row>
    <row r="15" spans="1:12" ht="17.25" customHeight="1">
      <c r="A15" s="49" t="s">
        <v>45</v>
      </c>
      <c r="B15" s="3"/>
      <c r="C15" s="82"/>
      <c r="D15" s="82"/>
      <c r="E15" s="82"/>
      <c r="F15" s="5"/>
    </row>
    <row r="16" spans="1:12" ht="8.25" customHeight="1">
      <c r="A16" s="78"/>
      <c r="B16" s="78"/>
      <c r="C16" s="78"/>
      <c r="D16" s="78"/>
      <c r="E16" s="78"/>
      <c r="F16" s="78"/>
      <c r="G16" s="78"/>
      <c r="H16" s="78"/>
      <c r="I16" s="78"/>
    </row>
    <row r="17" spans="1:16" ht="21.75" customHeight="1">
      <c r="A17" s="87" t="s">
        <v>65</v>
      </c>
      <c r="B17" s="87"/>
      <c r="C17" s="87"/>
      <c r="D17" s="87"/>
      <c r="E17" s="87"/>
      <c r="F17" s="87"/>
      <c r="G17" s="87"/>
      <c r="H17" s="87"/>
      <c r="I17" s="87"/>
      <c r="J17" s="6"/>
      <c r="K17" s="6"/>
      <c r="L17" s="6"/>
    </row>
    <row r="18" spans="1:16" ht="30" customHeight="1">
      <c r="A18" s="88" t="s">
        <v>68</v>
      </c>
      <c r="B18" s="88"/>
      <c r="C18" s="88"/>
      <c r="D18" s="88"/>
      <c r="E18" s="88"/>
      <c r="F18" s="88"/>
      <c r="G18" s="88"/>
      <c r="H18" s="88"/>
      <c r="I18" s="88"/>
      <c r="J18" s="6"/>
      <c r="K18" s="6"/>
      <c r="L18" s="6"/>
    </row>
    <row r="19" spans="1:16" ht="9.75" customHeight="1">
      <c r="A19" s="93" t="s">
        <v>69</v>
      </c>
      <c r="B19" s="93"/>
      <c r="C19" s="93"/>
      <c r="D19" s="93"/>
      <c r="E19" s="93"/>
      <c r="F19" s="93"/>
      <c r="G19" s="93"/>
      <c r="H19" s="93"/>
      <c r="I19" s="93"/>
      <c r="J19" s="6"/>
      <c r="K19" s="6"/>
      <c r="L19" s="6"/>
    </row>
    <row r="20" spans="1:16" ht="42" customHeight="1">
      <c r="A20" s="93"/>
      <c r="B20" s="93"/>
      <c r="C20" s="93"/>
      <c r="D20" s="93"/>
      <c r="E20" s="93"/>
      <c r="F20" s="93"/>
      <c r="G20" s="93"/>
      <c r="H20" s="93"/>
      <c r="I20" s="93"/>
      <c r="J20" s="6"/>
      <c r="K20" s="6"/>
      <c r="L20" s="6"/>
    </row>
    <row r="21" spans="1:16" ht="33" customHeight="1">
      <c r="A21" s="92" t="s">
        <v>48</v>
      </c>
      <c r="B21" s="92"/>
      <c r="C21" s="92"/>
      <c r="D21" s="92"/>
      <c r="E21" s="92"/>
      <c r="F21" s="92"/>
      <c r="G21" s="92"/>
      <c r="H21" s="92"/>
      <c r="I21" s="92"/>
      <c r="J21" s="6"/>
      <c r="K21" s="6"/>
      <c r="L21" s="6"/>
      <c r="P21" s="2"/>
    </row>
    <row r="22" spans="1:16" ht="32.25" customHeight="1">
      <c r="A22" s="16" t="s">
        <v>12</v>
      </c>
    </row>
    <row r="23" spans="1:16" ht="31.5" customHeight="1">
      <c r="A23" s="90" t="s">
        <v>5</v>
      </c>
      <c r="B23" s="90" t="s">
        <v>6</v>
      </c>
      <c r="C23" s="89" t="s">
        <v>7</v>
      </c>
      <c r="D23" s="89" t="s">
        <v>8</v>
      </c>
      <c r="E23" s="89" t="s">
        <v>10</v>
      </c>
      <c r="F23" s="89" t="s">
        <v>15</v>
      </c>
      <c r="G23" s="90" t="s">
        <v>9</v>
      </c>
      <c r="H23" s="90" t="s">
        <v>16</v>
      </c>
      <c r="I23" s="90" t="s">
        <v>17</v>
      </c>
    </row>
    <row r="24" spans="1:16" ht="31.5" customHeight="1">
      <c r="A24" s="91"/>
      <c r="B24" s="91"/>
      <c r="C24" s="89"/>
      <c r="D24" s="89"/>
      <c r="E24" s="89"/>
      <c r="F24" s="89"/>
      <c r="G24" s="91"/>
      <c r="H24" s="91"/>
      <c r="I24" s="91"/>
    </row>
    <row r="25" spans="1:16" ht="31.5" customHeight="1">
      <c r="A25" s="91"/>
      <c r="B25" s="91"/>
      <c r="C25" s="89"/>
      <c r="D25" s="89"/>
      <c r="E25" s="89"/>
      <c r="F25" s="89"/>
      <c r="G25" s="91"/>
      <c r="H25" s="91"/>
      <c r="I25" s="91"/>
    </row>
    <row r="26" spans="1:16" ht="23.25" customHeight="1">
      <c r="A26" s="91"/>
      <c r="B26" s="95"/>
      <c r="C26" s="89"/>
      <c r="D26" s="89"/>
      <c r="E26" s="89"/>
      <c r="F26" s="89"/>
      <c r="G26" s="91"/>
      <c r="H26" s="91"/>
      <c r="I26" s="91"/>
    </row>
    <row r="27" spans="1:16" ht="17.25" customHeight="1">
      <c r="A27" s="51">
        <v>1</v>
      </c>
      <c r="B27" s="52">
        <v>2</v>
      </c>
      <c r="C27" s="52">
        <v>4</v>
      </c>
      <c r="D27" s="51">
        <v>5</v>
      </c>
      <c r="E27" s="52">
        <v>6</v>
      </c>
      <c r="F27" s="51">
        <v>7</v>
      </c>
      <c r="G27" s="52">
        <v>8</v>
      </c>
      <c r="H27" s="51">
        <v>9</v>
      </c>
      <c r="I27" s="51">
        <v>10</v>
      </c>
    </row>
    <row r="28" spans="1:16" ht="18" customHeight="1">
      <c r="A28" s="101" t="s">
        <v>51</v>
      </c>
      <c r="B28" s="102"/>
      <c r="C28" s="102"/>
      <c r="D28" s="101"/>
      <c r="E28" s="101"/>
      <c r="F28" s="101"/>
      <c r="G28" s="101"/>
      <c r="H28" s="101"/>
      <c r="I28" s="101"/>
    </row>
    <row r="29" spans="1:16" ht="32.25" customHeight="1">
      <c r="A29" s="55" t="s">
        <v>59</v>
      </c>
      <c r="B29" s="106" t="s">
        <v>70</v>
      </c>
      <c r="C29" s="56">
        <v>350</v>
      </c>
      <c r="D29" s="63" t="s">
        <v>66</v>
      </c>
      <c r="E29" s="18"/>
      <c r="F29" s="10">
        <f>ROUND((E29*C29),2)</f>
        <v>0</v>
      </c>
      <c r="G29" s="11"/>
      <c r="H29" s="10">
        <f>ROUND((F29*G29),2)</f>
        <v>0</v>
      </c>
      <c r="I29" s="10">
        <f>ROUND((F29+H29),2)</f>
        <v>0</v>
      </c>
    </row>
    <row r="30" spans="1:16" ht="38.25" customHeight="1">
      <c r="A30" s="107" t="s">
        <v>71</v>
      </c>
      <c r="B30" s="106" t="s">
        <v>72</v>
      </c>
      <c r="C30" s="56">
        <v>450</v>
      </c>
      <c r="D30" s="63" t="s">
        <v>66</v>
      </c>
      <c r="E30" s="18"/>
      <c r="F30" s="10">
        <f t="shared" ref="F30:F38" si="0">ROUND((E30*C30),2)</f>
        <v>0</v>
      </c>
      <c r="G30" s="11"/>
      <c r="H30" s="10">
        <f t="shared" ref="H30:H38" si="1">ROUND((F30*G30),2)</f>
        <v>0</v>
      </c>
      <c r="I30" s="10">
        <f t="shared" ref="I30:I38" si="2">ROUND((F30+H30),2)</f>
        <v>0</v>
      </c>
    </row>
    <row r="31" spans="1:16" ht="27" customHeight="1">
      <c r="A31" s="55" t="s">
        <v>61</v>
      </c>
      <c r="B31" s="106" t="s">
        <v>74</v>
      </c>
      <c r="C31" s="56">
        <v>1200</v>
      </c>
      <c r="D31" s="63" t="s">
        <v>66</v>
      </c>
      <c r="E31" s="18"/>
      <c r="F31" s="10">
        <f t="shared" si="0"/>
        <v>0</v>
      </c>
      <c r="G31" s="11"/>
      <c r="H31" s="10">
        <f t="shared" si="1"/>
        <v>0</v>
      </c>
      <c r="I31" s="10">
        <f t="shared" si="2"/>
        <v>0</v>
      </c>
    </row>
    <row r="32" spans="1:16" ht="38.25" customHeight="1">
      <c r="A32" s="55" t="s">
        <v>62</v>
      </c>
      <c r="B32" s="106" t="s">
        <v>80</v>
      </c>
      <c r="C32" s="56">
        <v>2500</v>
      </c>
      <c r="D32" s="63" t="s">
        <v>66</v>
      </c>
      <c r="E32" s="18"/>
      <c r="F32" s="10">
        <f t="shared" si="0"/>
        <v>0</v>
      </c>
      <c r="G32" s="11"/>
      <c r="H32" s="10">
        <f t="shared" si="1"/>
        <v>0</v>
      </c>
      <c r="I32" s="10">
        <f t="shared" si="2"/>
        <v>0</v>
      </c>
    </row>
    <row r="33" spans="1:9" ht="35.25" customHeight="1">
      <c r="A33" s="55" t="s">
        <v>73</v>
      </c>
      <c r="B33" s="106" t="s">
        <v>81</v>
      </c>
      <c r="C33" s="56">
        <v>1300</v>
      </c>
      <c r="D33" s="63" t="s">
        <v>66</v>
      </c>
      <c r="E33" s="18"/>
      <c r="F33" s="10">
        <f t="shared" si="0"/>
        <v>0</v>
      </c>
      <c r="G33" s="11"/>
      <c r="H33" s="10">
        <f t="shared" si="1"/>
        <v>0</v>
      </c>
      <c r="I33" s="10">
        <f t="shared" si="2"/>
        <v>0</v>
      </c>
    </row>
    <row r="34" spans="1:9" ht="35.25" customHeight="1">
      <c r="A34" s="55" t="s">
        <v>75</v>
      </c>
      <c r="B34" s="106" t="s">
        <v>82</v>
      </c>
      <c r="C34" s="56">
        <v>900</v>
      </c>
      <c r="D34" s="63" t="s">
        <v>66</v>
      </c>
      <c r="E34" s="18"/>
      <c r="F34" s="10">
        <f t="shared" si="0"/>
        <v>0</v>
      </c>
      <c r="G34" s="11"/>
      <c r="H34" s="10">
        <f t="shared" si="1"/>
        <v>0</v>
      </c>
      <c r="I34" s="10">
        <f t="shared" si="2"/>
        <v>0</v>
      </c>
    </row>
    <row r="35" spans="1:9" ht="35.25" customHeight="1">
      <c r="A35" s="107" t="s">
        <v>76</v>
      </c>
      <c r="B35" s="106" t="s">
        <v>83</v>
      </c>
      <c r="C35" s="56">
        <v>30</v>
      </c>
      <c r="D35" s="63" t="s">
        <v>66</v>
      </c>
      <c r="E35" s="18"/>
      <c r="F35" s="10">
        <f t="shared" si="0"/>
        <v>0</v>
      </c>
      <c r="G35" s="11"/>
      <c r="H35" s="10">
        <f t="shared" si="1"/>
        <v>0</v>
      </c>
      <c r="I35" s="10">
        <f t="shared" si="2"/>
        <v>0</v>
      </c>
    </row>
    <row r="36" spans="1:9" ht="35.25" customHeight="1">
      <c r="A36" s="55" t="s">
        <v>77</v>
      </c>
      <c r="B36" s="106" t="s">
        <v>87</v>
      </c>
      <c r="C36" s="56">
        <v>250</v>
      </c>
      <c r="D36" s="63" t="s">
        <v>86</v>
      </c>
      <c r="E36" s="18"/>
      <c r="F36" s="10">
        <f t="shared" si="0"/>
        <v>0</v>
      </c>
      <c r="G36" s="11"/>
      <c r="H36" s="10">
        <f t="shared" si="1"/>
        <v>0</v>
      </c>
      <c r="I36" s="10">
        <f t="shared" si="2"/>
        <v>0</v>
      </c>
    </row>
    <row r="37" spans="1:9" ht="35.25" customHeight="1">
      <c r="A37" s="55" t="s">
        <v>78</v>
      </c>
      <c r="B37" s="106" t="s">
        <v>84</v>
      </c>
      <c r="C37" s="56">
        <v>400</v>
      </c>
      <c r="D37" s="63" t="s">
        <v>86</v>
      </c>
      <c r="E37" s="18"/>
      <c r="F37" s="10">
        <f t="shared" si="0"/>
        <v>0</v>
      </c>
      <c r="G37" s="11"/>
      <c r="H37" s="10">
        <f t="shared" si="1"/>
        <v>0</v>
      </c>
      <c r="I37" s="10">
        <f t="shared" si="2"/>
        <v>0</v>
      </c>
    </row>
    <row r="38" spans="1:9" ht="35.25" customHeight="1">
      <c r="A38" s="55" t="s">
        <v>79</v>
      </c>
      <c r="B38" s="106" t="s">
        <v>85</v>
      </c>
      <c r="C38" s="56">
        <v>200</v>
      </c>
      <c r="D38" s="63" t="s">
        <v>66</v>
      </c>
      <c r="E38" s="18"/>
      <c r="F38" s="10">
        <f t="shared" si="0"/>
        <v>0</v>
      </c>
      <c r="G38" s="11"/>
      <c r="H38" s="10">
        <f t="shared" si="1"/>
        <v>0</v>
      </c>
      <c r="I38" s="10">
        <f t="shared" si="2"/>
        <v>0</v>
      </c>
    </row>
    <row r="39" spans="1:9" ht="23.25" customHeight="1">
      <c r="A39" s="104" t="s">
        <v>53</v>
      </c>
      <c r="B39" s="104"/>
      <c r="C39" s="104"/>
      <c r="D39" s="104"/>
      <c r="E39" s="104"/>
      <c r="F39" s="53">
        <f>SUM(F29:F38)</f>
        <v>0</v>
      </c>
      <c r="G39" s="53"/>
      <c r="H39" s="53">
        <f>SUM(H29:H38)</f>
        <v>0</v>
      </c>
      <c r="I39" s="53">
        <f>SUM(I29:I38)</f>
        <v>0</v>
      </c>
    </row>
    <row r="40" spans="1:9" ht="19.5" customHeight="1">
      <c r="A40" s="101" t="s">
        <v>50</v>
      </c>
      <c r="B40" s="102"/>
      <c r="C40" s="102"/>
      <c r="D40" s="102"/>
      <c r="E40" s="101"/>
      <c r="F40" s="101"/>
      <c r="G40" s="101"/>
      <c r="H40" s="101"/>
      <c r="I40" s="101"/>
    </row>
    <row r="41" spans="1:9" ht="31.5" customHeight="1">
      <c r="A41" s="55" t="s">
        <v>59</v>
      </c>
      <c r="B41" s="57" t="s">
        <v>70</v>
      </c>
      <c r="C41" s="56">
        <v>300</v>
      </c>
      <c r="D41" s="63" t="s">
        <v>66</v>
      </c>
      <c r="E41" s="18"/>
      <c r="F41" s="10">
        <f>ROUND((E41*C41),2)</f>
        <v>0</v>
      </c>
      <c r="G41" s="11"/>
      <c r="H41" s="10">
        <f>ROUND((F41*G41),2)</f>
        <v>0</v>
      </c>
      <c r="I41" s="10">
        <f>ROUND((F41+H41),2)</f>
        <v>0</v>
      </c>
    </row>
    <row r="42" spans="1:9" ht="36.75" customHeight="1">
      <c r="A42" s="55" t="s">
        <v>60</v>
      </c>
      <c r="B42" s="106" t="s">
        <v>72</v>
      </c>
      <c r="C42" s="109">
        <v>100</v>
      </c>
      <c r="D42" s="63" t="s">
        <v>66</v>
      </c>
      <c r="E42" s="18"/>
      <c r="F42" s="10">
        <f t="shared" ref="F42:F47" si="3">ROUND((E42*C42),2)</f>
        <v>0</v>
      </c>
      <c r="G42" s="11"/>
      <c r="H42" s="10">
        <f t="shared" ref="H42:H47" si="4">ROUND((F42*G42),2)</f>
        <v>0</v>
      </c>
      <c r="I42" s="10">
        <f t="shared" ref="I42:I47" si="5">ROUND((F42+H42),2)</f>
        <v>0</v>
      </c>
    </row>
    <row r="43" spans="1:9" ht="29.25" customHeight="1">
      <c r="A43" s="55" t="s">
        <v>61</v>
      </c>
      <c r="B43" s="106" t="s">
        <v>80</v>
      </c>
      <c r="C43" s="109">
        <v>600</v>
      </c>
      <c r="D43" s="63" t="s">
        <v>66</v>
      </c>
      <c r="E43" s="18"/>
      <c r="F43" s="10">
        <f t="shared" si="3"/>
        <v>0</v>
      </c>
      <c r="G43" s="11"/>
      <c r="H43" s="10">
        <f t="shared" si="4"/>
        <v>0</v>
      </c>
      <c r="I43" s="10">
        <f t="shared" si="5"/>
        <v>0</v>
      </c>
    </row>
    <row r="44" spans="1:9" ht="42.75" customHeight="1">
      <c r="A44" s="55" t="s">
        <v>62</v>
      </c>
      <c r="B44" s="106" t="s">
        <v>81</v>
      </c>
      <c r="C44" s="109">
        <v>500</v>
      </c>
      <c r="D44" s="63" t="s">
        <v>66</v>
      </c>
      <c r="E44" s="18"/>
      <c r="F44" s="10">
        <f t="shared" si="3"/>
        <v>0</v>
      </c>
      <c r="G44" s="11"/>
      <c r="H44" s="10">
        <f t="shared" si="4"/>
        <v>0</v>
      </c>
      <c r="I44" s="10">
        <f t="shared" si="5"/>
        <v>0</v>
      </c>
    </row>
    <row r="45" spans="1:9" ht="42.75" customHeight="1">
      <c r="A45" s="55" t="s">
        <v>73</v>
      </c>
      <c r="B45" s="106" t="s">
        <v>82</v>
      </c>
      <c r="C45" s="109">
        <v>200</v>
      </c>
      <c r="D45" s="63" t="s">
        <v>66</v>
      </c>
      <c r="E45" s="18"/>
      <c r="F45" s="10">
        <f t="shared" si="3"/>
        <v>0</v>
      </c>
      <c r="G45" s="11"/>
      <c r="H45" s="10">
        <f t="shared" si="4"/>
        <v>0</v>
      </c>
      <c r="I45" s="10">
        <f t="shared" si="5"/>
        <v>0</v>
      </c>
    </row>
    <row r="46" spans="1:9" ht="42.75" customHeight="1">
      <c r="A46" s="55" t="s">
        <v>75</v>
      </c>
      <c r="B46" s="106" t="s">
        <v>87</v>
      </c>
      <c r="C46" s="109">
        <v>600</v>
      </c>
      <c r="D46" s="63" t="s">
        <v>86</v>
      </c>
      <c r="E46" s="18"/>
      <c r="F46" s="10">
        <f t="shared" si="3"/>
        <v>0</v>
      </c>
      <c r="G46" s="11"/>
      <c r="H46" s="10">
        <f t="shared" si="4"/>
        <v>0</v>
      </c>
      <c r="I46" s="10">
        <f t="shared" si="5"/>
        <v>0</v>
      </c>
    </row>
    <row r="47" spans="1:9" ht="42.75" customHeight="1">
      <c r="A47" s="55" t="s">
        <v>76</v>
      </c>
      <c r="B47" s="108" t="s">
        <v>85</v>
      </c>
      <c r="C47" s="109">
        <v>200</v>
      </c>
      <c r="D47" s="63" t="s">
        <v>66</v>
      </c>
      <c r="E47" s="18"/>
      <c r="F47" s="10">
        <f t="shared" si="3"/>
        <v>0</v>
      </c>
      <c r="G47" s="11"/>
      <c r="H47" s="10">
        <f t="shared" si="4"/>
        <v>0</v>
      </c>
      <c r="I47" s="10">
        <f t="shared" si="5"/>
        <v>0</v>
      </c>
    </row>
    <row r="48" spans="1:9" ht="23.25" customHeight="1">
      <c r="A48" s="104" t="s">
        <v>54</v>
      </c>
      <c r="B48" s="105"/>
      <c r="C48" s="105"/>
      <c r="D48" s="104"/>
      <c r="E48" s="104"/>
      <c r="F48" s="53">
        <f>SUM(F41:F47)</f>
        <v>0</v>
      </c>
      <c r="G48" s="53"/>
      <c r="H48" s="53">
        <f>SUM(H41:H47)</f>
        <v>0</v>
      </c>
      <c r="I48" s="53">
        <f>SUM(I41:I47)</f>
        <v>0</v>
      </c>
    </row>
    <row r="49" spans="1:10" ht="23.25" customHeight="1">
      <c r="A49" s="103" t="s">
        <v>52</v>
      </c>
      <c r="B49" s="103"/>
      <c r="C49" s="103"/>
      <c r="D49" s="103"/>
      <c r="E49" s="103"/>
      <c r="F49" s="54">
        <f>F39+F48</f>
        <v>0</v>
      </c>
      <c r="G49" s="54"/>
      <c r="H49" s="54">
        <f>H39+H48</f>
        <v>0</v>
      </c>
      <c r="I49" s="54">
        <f>I39+I48</f>
        <v>0</v>
      </c>
    </row>
    <row r="50" spans="1:10" ht="20.25" customHeight="1">
      <c r="A50" s="25" t="s">
        <v>59</v>
      </c>
      <c r="B50" s="97" t="s">
        <v>63</v>
      </c>
      <c r="C50" s="98"/>
      <c r="D50" s="98"/>
      <c r="E50" s="98"/>
      <c r="F50" s="98"/>
      <c r="G50" s="98"/>
      <c r="H50" s="98"/>
      <c r="I50" s="98"/>
      <c r="J50" s="21"/>
    </row>
    <row r="51" spans="1:10" ht="15" customHeight="1">
      <c r="A51" s="58"/>
      <c r="B51" s="7"/>
      <c r="C51" s="7"/>
      <c r="D51" s="7"/>
      <c r="E51" s="7"/>
      <c r="F51" s="7"/>
      <c r="G51" s="7"/>
      <c r="H51" s="7"/>
      <c r="I51" s="7"/>
    </row>
    <row r="52" spans="1:10" ht="21" customHeight="1" thickBot="1">
      <c r="A52" s="61" t="s">
        <v>60</v>
      </c>
      <c r="B52" s="62" t="s">
        <v>64</v>
      </c>
      <c r="C52" s="7"/>
      <c r="D52" s="7"/>
      <c r="E52" s="7"/>
      <c r="F52" s="7"/>
      <c r="G52" s="7"/>
      <c r="H52" s="7"/>
      <c r="I52" s="7"/>
    </row>
    <row r="53" spans="1:10" ht="21" customHeight="1" thickBot="1">
      <c r="A53" s="15"/>
      <c r="B53" s="99" t="s">
        <v>56</v>
      </c>
      <c r="C53" s="100"/>
      <c r="D53" s="100"/>
      <c r="E53" s="100"/>
      <c r="F53" s="100"/>
      <c r="G53" s="100"/>
      <c r="H53" s="100"/>
      <c r="I53" s="100"/>
    </row>
    <row r="54" spans="1:10" ht="19.5" customHeight="1" thickBot="1">
      <c r="A54" s="15"/>
      <c r="B54" s="99" t="s">
        <v>57</v>
      </c>
      <c r="C54" s="100"/>
      <c r="D54" s="100"/>
      <c r="E54" s="100"/>
      <c r="F54" s="100"/>
      <c r="G54" s="100"/>
      <c r="H54" s="100"/>
      <c r="I54" s="100"/>
    </row>
    <row r="55" spans="1:10" ht="16.5" customHeight="1">
      <c r="A55" s="59"/>
      <c r="B55" s="60" t="s">
        <v>58</v>
      </c>
      <c r="C55" s="60"/>
      <c r="D55" s="60"/>
      <c r="E55" s="60"/>
      <c r="F55" s="38"/>
      <c r="G55" s="38"/>
      <c r="H55" s="38"/>
      <c r="I55" s="38"/>
    </row>
    <row r="56" spans="1:10" ht="32.25" customHeight="1">
      <c r="A56" s="59"/>
      <c r="B56" s="96" t="s">
        <v>34</v>
      </c>
      <c r="C56" s="96"/>
      <c r="D56" s="96"/>
      <c r="E56" s="96"/>
      <c r="F56" s="96"/>
      <c r="G56" s="96"/>
      <c r="H56" s="96"/>
      <c r="I56" s="96"/>
    </row>
    <row r="57" spans="1:10" ht="17.25" customHeight="1">
      <c r="A57" s="39"/>
      <c r="B57" s="40" t="s">
        <v>88</v>
      </c>
      <c r="C57" s="40"/>
      <c r="D57" s="40"/>
      <c r="E57" s="40"/>
      <c r="F57" s="38"/>
      <c r="G57" s="38"/>
      <c r="H57" s="38"/>
      <c r="I57" s="38"/>
    </row>
    <row r="58" spans="1:10" ht="18.75" customHeight="1">
      <c r="A58" s="39"/>
      <c r="B58" s="41" t="s">
        <v>89</v>
      </c>
      <c r="C58" s="41"/>
      <c r="D58" s="41"/>
      <c r="E58" s="33"/>
      <c r="F58" s="42"/>
      <c r="G58" s="42"/>
      <c r="H58" s="42"/>
      <c r="I58" s="42"/>
    </row>
    <row r="59" spans="1:10" ht="13.5" customHeight="1">
      <c r="A59" s="39"/>
      <c r="B59" s="43" t="s">
        <v>31</v>
      </c>
      <c r="C59" s="43"/>
      <c r="D59" s="42"/>
      <c r="E59" s="43"/>
      <c r="F59" s="42"/>
      <c r="G59" s="42"/>
      <c r="H59" s="42"/>
      <c r="I59" s="42"/>
    </row>
    <row r="60" spans="1:10" ht="18.75" customHeight="1">
      <c r="A60" s="39"/>
      <c r="B60" s="41" t="s">
        <v>90</v>
      </c>
      <c r="C60" s="41"/>
      <c r="D60" s="41"/>
      <c r="E60" s="33"/>
      <c r="F60" s="42"/>
      <c r="G60" s="42"/>
      <c r="H60" s="42"/>
      <c r="I60" s="42"/>
    </row>
    <row r="61" spans="1:10" ht="13.5" customHeight="1">
      <c r="A61" s="39"/>
      <c r="B61" s="43" t="s">
        <v>32</v>
      </c>
      <c r="C61" s="43"/>
      <c r="D61" s="42"/>
      <c r="E61" s="43"/>
      <c r="F61" s="42"/>
      <c r="G61" s="42"/>
      <c r="H61" s="42"/>
      <c r="I61" s="42"/>
    </row>
    <row r="62" spans="1:10" ht="18.75" customHeight="1">
      <c r="A62" s="39"/>
      <c r="B62" s="41" t="s">
        <v>91</v>
      </c>
      <c r="C62" s="41"/>
      <c r="D62" s="41"/>
      <c r="E62" s="33"/>
      <c r="F62" s="42"/>
      <c r="G62" s="42"/>
      <c r="H62" s="42"/>
      <c r="I62" s="42"/>
    </row>
    <row r="63" spans="1:10" ht="13.5" customHeight="1">
      <c r="A63" s="39"/>
      <c r="B63" s="43" t="s">
        <v>33</v>
      </c>
      <c r="C63" s="43"/>
      <c r="D63" s="42"/>
      <c r="E63" s="43"/>
      <c r="F63" s="42"/>
      <c r="G63" s="42"/>
      <c r="H63" s="42"/>
      <c r="I63" s="42"/>
    </row>
    <row r="64" spans="1:10" ht="6.75" customHeight="1">
      <c r="A64" s="14"/>
      <c r="B64" s="7"/>
      <c r="C64" s="7"/>
      <c r="D64" s="7"/>
      <c r="E64" s="7"/>
      <c r="F64" s="7"/>
      <c r="G64" s="7"/>
      <c r="H64" s="7"/>
      <c r="I64" s="7"/>
    </row>
    <row r="65" spans="1:18" ht="19.5" customHeight="1">
      <c r="A65" s="25" t="s">
        <v>61</v>
      </c>
      <c r="B65" s="47" t="s">
        <v>35</v>
      </c>
      <c r="C65" s="7"/>
      <c r="D65" s="7"/>
      <c r="E65" s="7"/>
      <c r="F65" s="7"/>
      <c r="G65" s="7"/>
      <c r="H65" s="7"/>
      <c r="I65" s="7"/>
    </row>
    <row r="66" spans="1:18" ht="26.25" customHeight="1" thickBot="1">
      <c r="A66" s="25"/>
      <c r="B66" s="64" t="s">
        <v>36</v>
      </c>
      <c r="C66" s="64"/>
      <c r="D66" s="64"/>
      <c r="E66" s="64"/>
      <c r="F66" s="64"/>
      <c r="G66" s="64"/>
      <c r="H66" s="64"/>
      <c r="I66" s="64"/>
    </row>
    <row r="67" spans="1:18" ht="16.5" thickBot="1">
      <c r="A67" s="15"/>
      <c r="B67" s="27" t="s">
        <v>21</v>
      </c>
      <c r="C67" s="7"/>
      <c r="D67" s="7"/>
      <c r="E67" s="7"/>
      <c r="F67" s="7"/>
      <c r="G67" s="7"/>
      <c r="H67" s="7"/>
      <c r="I67" s="7"/>
    </row>
    <row r="68" spans="1:18" ht="16.5" thickBot="1">
      <c r="A68" s="15"/>
      <c r="B68" s="27" t="s">
        <v>22</v>
      </c>
      <c r="C68" s="7"/>
      <c r="D68" s="7"/>
      <c r="E68" s="7"/>
      <c r="F68" s="7"/>
      <c r="G68" s="7"/>
      <c r="H68" s="7"/>
      <c r="I68" s="7"/>
    </row>
    <row r="69" spans="1:18" ht="16.5" thickBot="1">
      <c r="A69" s="15"/>
      <c r="B69" s="27" t="s">
        <v>23</v>
      </c>
      <c r="C69" s="7"/>
      <c r="D69" s="7"/>
      <c r="E69" s="7"/>
      <c r="F69" s="7"/>
      <c r="G69" s="7"/>
      <c r="H69" s="7"/>
      <c r="I69" s="7"/>
    </row>
    <row r="70" spans="1:18" ht="15" thickBot="1">
      <c r="A70" s="15"/>
      <c r="B70" s="28" t="s">
        <v>24</v>
      </c>
      <c r="C70" s="7"/>
      <c r="D70" s="7"/>
      <c r="E70" s="7"/>
      <c r="F70" s="7"/>
      <c r="G70" s="7"/>
      <c r="H70" s="7"/>
      <c r="I70" s="7"/>
    </row>
    <row r="71" spans="1:18" ht="15" thickBot="1">
      <c r="A71" s="15"/>
      <c r="B71" s="68" t="s">
        <v>25</v>
      </c>
      <c r="C71" s="69"/>
      <c r="D71" s="7"/>
      <c r="E71" s="7"/>
      <c r="F71" s="7"/>
      <c r="G71" s="7"/>
      <c r="H71" s="7"/>
      <c r="I71" s="7"/>
    </row>
    <row r="72" spans="1:18" ht="15" thickBot="1">
      <c r="A72" s="15"/>
      <c r="B72" s="29" t="s">
        <v>26</v>
      </c>
      <c r="C72" s="7"/>
      <c r="D72" s="7"/>
      <c r="E72" s="7"/>
      <c r="F72" s="7"/>
      <c r="G72" s="7"/>
      <c r="H72" s="7"/>
      <c r="I72" s="7"/>
    </row>
    <row r="73" spans="1:18">
      <c r="A73" s="19"/>
      <c r="B73" s="44" t="s">
        <v>11</v>
      </c>
      <c r="C73" s="7"/>
      <c r="D73" s="7"/>
      <c r="E73" s="7"/>
      <c r="F73" s="7"/>
      <c r="G73" s="7"/>
      <c r="H73" s="7"/>
      <c r="I73" s="7"/>
    </row>
    <row r="74" spans="1:18" ht="9" customHeight="1">
      <c r="A74" s="19"/>
      <c r="B74" s="1"/>
      <c r="C74" s="7"/>
      <c r="D74" s="7"/>
      <c r="E74" s="7"/>
      <c r="F74" s="7"/>
      <c r="G74" s="7"/>
      <c r="H74" s="7"/>
      <c r="I74" s="7"/>
    </row>
    <row r="75" spans="1:18" ht="16.5">
      <c r="A75" s="30">
        <v>1</v>
      </c>
      <c r="B75" s="31" t="s">
        <v>27</v>
      </c>
      <c r="C75" s="31"/>
      <c r="D75" s="31"/>
      <c r="E75" s="31"/>
      <c r="F75" s="32"/>
      <c r="G75" s="33"/>
      <c r="H75" s="33"/>
      <c r="I75" s="34"/>
    </row>
    <row r="76" spans="1:18" ht="16.5">
      <c r="A76" s="30">
        <v>2</v>
      </c>
      <c r="B76" s="31" t="s">
        <v>28</v>
      </c>
      <c r="C76" s="31"/>
      <c r="D76" s="31"/>
      <c r="E76" s="31"/>
      <c r="F76" s="35"/>
      <c r="G76" s="33"/>
      <c r="H76" s="26"/>
      <c r="I76" s="26"/>
    </row>
    <row r="77" spans="1:18" ht="22.5" customHeight="1">
      <c r="A77" s="30">
        <v>3</v>
      </c>
      <c r="B77" s="66" t="s">
        <v>29</v>
      </c>
      <c r="C77" s="66"/>
      <c r="D77" s="66"/>
      <c r="E77" s="66"/>
      <c r="F77" s="66"/>
      <c r="G77" s="66"/>
      <c r="H77" s="66"/>
      <c r="I77" s="66"/>
    </row>
    <row r="78" spans="1:18" ht="10.5" customHeight="1">
      <c r="A78" s="30"/>
      <c r="B78" s="36"/>
      <c r="C78" s="36"/>
      <c r="D78" s="36"/>
      <c r="E78" s="36"/>
      <c r="F78" s="36"/>
      <c r="G78" s="36"/>
      <c r="H78" s="36"/>
      <c r="I78" s="36"/>
    </row>
    <row r="79" spans="1:18" ht="38.25" customHeight="1">
      <c r="A79" s="74" t="s">
        <v>49</v>
      </c>
      <c r="B79" s="74"/>
      <c r="C79" s="74"/>
      <c r="D79" s="74"/>
      <c r="E79" s="74"/>
      <c r="F79" s="74"/>
      <c r="G79" s="74"/>
      <c r="H79" s="74"/>
      <c r="I79" s="74"/>
      <c r="J79" s="30"/>
      <c r="K79" s="36"/>
      <c r="L79" s="36"/>
      <c r="M79" s="36"/>
      <c r="N79" s="36"/>
      <c r="O79" s="36"/>
      <c r="P79" s="36"/>
      <c r="Q79" s="36"/>
      <c r="R79" s="36"/>
    </row>
    <row r="80" spans="1:18" ht="39" customHeight="1">
      <c r="A80" s="46" t="s">
        <v>37</v>
      </c>
      <c r="B80" s="75" t="s">
        <v>41</v>
      </c>
      <c r="C80" s="75"/>
      <c r="D80" s="75"/>
      <c r="E80" s="75"/>
      <c r="F80" s="75"/>
      <c r="G80" s="75"/>
      <c r="H80" s="75"/>
      <c r="I80" s="75"/>
      <c r="J80" s="30"/>
      <c r="K80" s="36"/>
      <c r="L80" s="36"/>
      <c r="M80" s="36"/>
      <c r="N80" s="36"/>
      <c r="O80" s="36"/>
      <c r="P80" s="36"/>
      <c r="Q80" s="36"/>
      <c r="R80" s="36"/>
    </row>
    <row r="81" spans="1:27" ht="16.5" customHeight="1">
      <c r="A81" s="46"/>
      <c r="B81" s="48" t="s">
        <v>39</v>
      </c>
      <c r="C81" s="48"/>
      <c r="D81" s="48"/>
      <c r="E81" s="48"/>
      <c r="F81" s="48"/>
      <c r="G81" s="48"/>
      <c r="H81" s="48"/>
      <c r="I81" s="48"/>
      <c r="J81" s="30"/>
      <c r="K81" s="36"/>
      <c r="L81" s="36"/>
      <c r="M81" s="36"/>
      <c r="N81" s="36"/>
      <c r="O81" s="36"/>
      <c r="P81" s="36"/>
      <c r="Q81" s="36"/>
      <c r="R81" s="36"/>
    </row>
    <row r="82" spans="1:27" ht="63" customHeight="1">
      <c r="A82" s="46" t="s">
        <v>38</v>
      </c>
      <c r="B82" s="75" t="s">
        <v>42</v>
      </c>
      <c r="C82" s="75"/>
      <c r="D82" s="75"/>
      <c r="E82" s="75"/>
      <c r="F82" s="75"/>
      <c r="G82" s="75"/>
      <c r="H82" s="75"/>
      <c r="I82" s="75"/>
      <c r="J82" s="30"/>
      <c r="K82" s="36"/>
      <c r="L82" s="36"/>
      <c r="M82" s="36"/>
      <c r="N82" s="36"/>
      <c r="O82" s="36"/>
      <c r="P82" s="36"/>
      <c r="Q82" s="36"/>
      <c r="R82" s="36"/>
    </row>
    <row r="83" spans="1:27" ht="27.75" customHeight="1">
      <c r="A83" s="45"/>
      <c r="B83" s="73" t="s">
        <v>43</v>
      </c>
      <c r="C83" s="73"/>
      <c r="D83" s="73"/>
      <c r="E83" s="73"/>
      <c r="F83" s="73"/>
      <c r="G83" s="73"/>
      <c r="H83" s="73"/>
      <c r="I83" s="73"/>
      <c r="J83" s="30"/>
      <c r="K83" s="36"/>
      <c r="L83" s="36"/>
      <c r="M83" s="36"/>
      <c r="N83" s="36"/>
      <c r="O83" s="36"/>
      <c r="P83" s="36"/>
      <c r="Q83" s="36"/>
      <c r="R83" s="36"/>
    </row>
    <row r="84" spans="1:27" ht="44.25" customHeight="1">
      <c r="A84" s="71" t="s">
        <v>40</v>
      </c>
      <c r="B84" s="71"/>
      <c r="C84" s="71"/>
      <c r="D84" s="71"/>
      <c r="E84" s="71"/>
      <c r="F84" s="71"/>
      <c r="G84" s="71"/>
      <c r="H84" s="71"/>
      <c r="I84" s="71"/>
      <c r="J84" s="30"/>
      <c r="K84" s="36"/>
      <c r="L84" s="36"/>
      <c r="M84" s="36"/>
      <c r="N84" s="36"/>
      <c r="O84" s="36"/>
      <c r="P84" s="36"/>
      <c r="Q84" s="36"/>
      <c r="R84" s="36"/>
    </row>
    <row r="85" spans="1:27" ht="34.5" customHeight="1">
      <c r="A85" s="72" t="s">
        <v>13</v>
      </c>
      <c r="B85" s="72"/>
      <c r="C85" s="72"/>
      <c r="D85" s="72"/>
      <c r="E85" s="72"/>
      <c r="F85" s="72"/>
      <c r="G85" s="72"/>
      <c r="H85" s="72"/>
      <c r="I85" s="72"/>
      <c r="J85" s="30"/>
      <c r="K85" s="36"/>
      <c r="L85" s="36"/>
      <c r="M85" s="36"/>
      <c r="N85" s="36"/>
      <c r="O85" s="36"/>
      <c r="P85" s="36"/>
      <c r="Q85" s="36"/>
      <c r="R85" s="36"/>
    </row>
    <row r="86" spans="1:27" ht="33" customHeight="1">
      <c r="A86" s="67" t="s">
        <v>14</v>
      </c>
      <c r="B86" s="67"/>
      <c r="C86" s="67"/>
      <c r="D86" s="67"/>
      <c r="E86" s="67"/>
      <c r="F86" s="67"/>
      <c r="G86" s="67"/>
      <c r="H86" s="67"/>
      <c r="I86" s="67"/>
      <c r="J86" s="30"/>
      <c r="K86" s="36"/>
      <c r="L86" s="36"/>
      <c r="M86" s="36"/>
      <c r="N86" s="36"/>
      <c r="O86" s="36"/>
      <c r="P86" s="36"/>
      <c r="Q86" s="36"/>
      <c r="R86" s="36"/>
    </row>
    <row r="87" spans="1:27" ht="12" customHeight="1">
      <c r="A87" s="70"/>
      <c r="B87" s="70"/>
      <c r="C87" s="70"/>
      <c r="D87" s="70"/>
      <c r="E87" s="70"/>
      <c r="F87" s="70"/>
      <c r="G87" s="70"/>
      <c r="H87" s="70"/>
      <c r="I87" s="70"/>
      <c r="J87" s="45"/>
      <c r="K87" s="24"/>
      <c r="L87" s="24"/>
      <c r="M87" s="24"/>
      <c r="N87" s="24"/>
      <c r="O87" s="24"/>
      <c r="P87" s="24"/>
      <c r="Q87" s="24"/>
      <c r="R87" s="24"/>
      <c r="S87" s="30"/>
      <c r="T87" s="36"/>
      <c r="U87" s="36"/>
      <c r="V87" s="36"/>
      <c r="W87" s="36"/>
      <c r="X87" s="36"/>
      <c r="Y87" s="36"/>
      <c r="Z87" s="36"/>
      <c r="AA87" s="36"/>
    </row>
    <row r="88" spans="1:27" ht="12" customHeight="1">
      <c r="A88" s="70" t="s">
        <v>30</v>
      </c>
      <c r="B88" s="70"/>
      <c r="C88" s="70"/>
      <c r="D88" s="70"/>
      <c r="E88" s="70"/>
      <c r="F88" s="70"/>
      <c r="G88" s="70"/>
      <c r="H88" s="70"/>
      <c r="I88" s="70"/>
      <c r="J88" s="30"/>
      <c r="K88" s="36"/>
      <c r="L88" s="36"/>
      <c r="M88" s="36"/>
      <c r="N88" s="36"/>
      <c r="O88" s="36"/>
      <c r="P88" s="36"/>
      <c r="Q88" s="36"/>
      <c r="R88" s="36"/>
    </row>
    <row r="89" spans="1:27" ht="12" customHeight="1">
      <c r="A89" s="37"/>
      <c r="B89" s="37"/>
      <c r="C89" s="37"/>
      <c r="D89" s="37"/>
      <c r="E89" s="37"/>
      <c r="F89" s="37"/>
      <c r="G89" s="37"/>
      <c r="H89" s="37"/>
      <c r="I89" s="37"/>
      <c r="J89" s="30"/>
      <c r="K89" s="36"/>
      <c r="L89" s="36"/>
      <c r="M89" s="36"/>
      <c r="N89" s="36"/>
      <c r="O89" s="36"/>
      <c r="P89" s="36"/>
      <c r="Q89" s="36"/>
      <c r="R89" s="36"/>
    </row>
    <row r="90" spans="1:27" ht="21" customHeight="1">
      <c r="A90" s="67"/>
      <c r="B90" s="67"/>
      <c r="C90" s="67"/>
      <c r="D90" s="67"/>
      <c r="E90" s="67"/>
      <c r="F90" s="67"/>
      <c r="G90" s="67"/>
      <c r="H90" s="67"/>
      <c r="I90" s="67"/>
    </row>
    <row r="91" spans="1:27" ht="16.5">
      <c r="A91" s="20"/>
      <c r="B91" s="20"/>
      <c r="C91" s="20"/>
      <c r="D91" s="20"/>
      <c r="E91" s="20"/>
      <c r="F91" s="20"/>
      <c r="G91" s="20"/>
      <c r="H91" s="20"/>
      <c r="I91" s="20"/>
    </row>
    <row r="92" spans="1:27">
      <c r="A92" s="65"/>
      <c r="B92" s="65"/>
      <c r="C92" s="65"/>
      <c r="D92" s="65"/>
      <c r="E92" s="65"/>
      <c r="F92" s="65"/>
      <c r="G92" s="65"/>
      <c r="H92" s="65"/>
      <c r="I92" s="65"/>
    </row>
  </sheetData>
  <mergeCells count="55">
    <mergeCell ref="B56:I56"/>
    <mergeCell ref="B50:I50"/>
    <mergeCell ref="B53:I53"/>
    <mergeCell ref="B54:I54"/>
    <mergeCell ref="C23:C26"/>
    <mergeCell ref="E23:E26"/>
    <mergeCell ref="A28:I28"/>
    <mergeCell ref="A40:I40"/>
    <mergeCell ref="A49:E49"/>
    <mergeCell ref="A39:E39"/>
    <mergeCell ref="A48:E48"/>
    <mergeCell ref="A17:I17"/>
    <mergeCell ref="A18:I18"/>
    <mergeCell ref="G7:I7"/>
    <mergeCell ref="F23:F26"/>
    <mergeCell ref="H23:H26"/>
    <mergeCell ref="C10:E10"/>
    <mergeCell ref="A21:I21"/>
    <mergeCell ref="C13:E13"/>
    <mergeCell ref="C11:E11"/>
    <mergeCell ref="A23:A26"/>
    <mergeCell ref="A19:I20"/>
    <mergeCell ref="A9:B9"/>
    <mergeCell ref="B23:B26"/>
    <mergeCell ref="G23:G26"/>
    <mergeCell ref="D23:D26"/>
    <mergeCell ref="I23:I26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B66:I66"/>
    <mergeCell ref="A92:I92"/>
    <mergeCell ref="B77:I77"/>
    <mergeCell ref="A90:I90"/>
    <mergeCell ref="B71:C71"/>
    <mergeCell ref="A88:I88"/>
    <mergeCell ref="A87:I87"/>
    <mergeCell ref="A84:I84"/>
    <mergeCell ref="A85:I85"/>
    <mergeCell ref="A86:I86"/>
    <mergeCell ref="B83:I83"/>
    <mergeCell ref="A79:I79"/>
    <mergeCell ref="B80:I80"/>
    <mergeCell ref="B82:I82"/>
  </mergeCells>
  <phoneticPr fontId="7" type="noConversion"/>
  <conditionalFormatting sqref="G29:G38 G41:G47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Footer>&amp;C&amp;"Times New Roman,Normalny"&amp;8Strona &amp;P</oddFooter>
  </headerFooter>
  <rowBreaks count="3" manualBreakCount="3">
    <brk id="22" max="8" man="1"/>
    <brk id="39" max="8" man="1"/>
    <brk id="6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D2583EE-4E31-4FB2-B903-47B1893A6CE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Bręśkiewicz Dominika</cp:lastModifiedBy>
  <cp:lastPrinted>2026-04-29T08:16:10Z</cp:lastPrinted>
  <dcterms:created xsi:type="dcterms:W3CDTF">2018-01-18T08:35:25Z</dcterms:created>
  <dcterms:modified xsi:type="dcterms:W3CDTF">2026-04-29T08:16:30Z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10221877-257e-48dc-8972-3970453ab905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