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720"/>
  </bookViews>
  <sheets>
    <sheet name="rok 2026" sheetId="3" r:id="rId1"/>
    <sheet name="rok 2027" sheetId="6" r:id="rId2"/>
    <sheet name="rok 2028" sheetId="7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7" l="1"/>
  <c r="G22" i="7"/>
  <c r="H22" i="7"/>
  <c r="I22" i="7"/>
  <c r="J22" i="7"/>
  <c r="K22" i="7"/>
  <c r="E22" i="7"/>
  <c r="Q22" i="7" s="1"/>
  <c r="F22" i="6"/>
  <c r="G22" i="6"/>
  <c r="H22" i="6"/>
  <c r="I22" i="6"/>
  <c r="J22" i="6"/>
  <c r="K22" i="6"/>
  <c r="L22" i="6"/>
  <c r="M22" i="6"/>
  <c r="N22" i="6"/>
  <c r="O22" i="6"/>
  <c r="P22" i="6"/>
  <c r="E22" i="6"/>
  <c r="Q22" i="6" s="1"/>
  <c r="Q22" i="3"/>
  <c r="N22" i="3"/>
  <c r="O22" i="3"/>
  <c r="P22" i="3"/>
  <c r="M22" i="3"/>
  <c r="L17" i="7" l="1"/>
  <c r="L16" i="7"/>
  <c r="L15" i="7"/>
  <c r="L14" i="7"/>
  <c r="L12" i="7"/>
  <c r="L11" i="7"/>
  <c r="L10" i="7"/>
  <c r="I20" i="7"/>
  <c r="H20" i="7"/>
  <c r="G20" i="7"/>
  <c r="F20" i="7"/>
  <c r="E20" i="7"/>
  <c r="I19" i="7"/>
  <c r="H19" i="7"/>
  <c r="G19" i="7"/>
  <c r="F19" i="7"/>
  <c r="E19" i="7"/>
  <c r="K17" i="7"/>
  <c r="J17" i="7"/>
  <c r="I17" i="7"/>
  <c r="H17" i="7"/>
  <c r="G17" i="7"/>
  <c r="F17" i="7"/>
  <c r="E17" i="7"/>
  <c r="Q17" i="7" s="1"/>
  <c r="K16" i="7"/>
  <c r="J16" i="7"/>
  <c r="I16" i="7"/>
  <c r="H16" i="7"/>
  <c r="G16" i="7"/>
  <c r="F16" i="7"/>
  <c r="E16" i="7"/>
  <c r="Q16" i="7" s="1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L13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O24" i="7"/>
  <c r="K11" i="7"/>
  <c r="J11" i="7"/>
  <c r="I11" i="7"/>
  <c r="H11" i="7"/>
  <c r="G11" i="7"/>
  <c r="F11" i="7"/>
  <c r="E11" i="7"/>
  <c r="P24" i="7"/>
  <c r="N24" i="7"/>
  <c r="M24" i="7"/>
  <c r="K10" i="7"/>
  <c r="J10" i="7"/>
  <c r="J24" i="7" s="1"/>
  <c r="I10" i="7"/>
  <c r="I24" i="7" s="1"/>
  <c r="H10" i="7"/>
  <c r="G10" i="7"/>
  <c r="F10" i="7"/>
  <c r="E10" i="7"/>
  <c r="Q10" i="7" s="1"/>
  <c r="F20" i="6"/>
  <c r="G20" i="6"/>
  <c r="H20" i="6"/>
  <c r="I20" i="6"/>
  <c r="Q20" i="6" s="1"/>
  <c r="N20" i="6"/>
  <c r="O20" i="6"/>
  <c r="P20" i="6"/>
  <c r="F19" i="6"/>
  <c r="G19" i="6"/>
  <c r="H19" i="6"/>
  <c r="I19" i="6"/>
  <c r="N19" i="6"/>
  <c r="O19" i="6"/>
  <c r="P19" i="6"/>
  <c r="E20" i="6"/>
  <c r="E19" i="6"/>
  <c r="F17" i="6"/>
  <c r="G17" i="6"/>
  <c r="H17" i="6"/>
  <c r="I17" i="6"/>
  <c r="Q17" i="6" s="1"/>
  <c r="J17" i="6"/>
  <c r="K17" i="6"/>
  <c r="L17" i="6"/>
  <c r="M17" i="6"/>
  <c r="N17" i="6"/>
  <c r="O17" i="6"/>
  <c r="P17" i="6"/>
  <c r="F16" i="6"/>
  <c r="G16" i="6"/>
  <c r="H16" i="6"/>
  <c r="I16" i="6"/>
  <c r="J16" i="6"/>
  <c r="K16" i="6"/>
  <c r="L16" i="6"/>
  <c r="M16" i="6"/>
  <c r="N16" i="6"/>
  <c r="O16" i="6"/>
  <c r="P16" i="6"/>
  <c r="F15" i="6"/>
  <c r="G15" i="6"/>
  <c r="H15" i="6"/>
  <c r="I15" i="6"/>
  <c r="Q15" i="6" s="1"/>
  <c r="J15" i="6"/>
  <c r="K15" i="6"/>
  <c r="L15" i="6"/>
  <c r="M15" i="6"/>
  <c r="N15" i="6"/>
  <c r="O15" i="6"/>
  <c r="P15" i="6"/>
  <c r="F14" i="6"/>
  <c r="G14" i="6"/>
  <c r="H14" i="6"/>
  <c r="Q14" i="6" s="1"/>
  <c r="I14" i="6"/>
  <c r="J14" i="6"/>
  <c r="K14" i="6"/>
  <c r="L14" i="6"/>
  <c r="M14" i="6"/>
  <c r="N14" i="6"/>
  <c r="O14" i="6"/>
  <c r="P14" i="6"/>
  <c r="P24" i="6" s="1"/>
  <c r="F13" i="6"/>
  <c r="G13" i="6"/>
  <c r="H13" i="6"/>
  <c r="I13" i="6"/>
  <c r="J13" i="6"/>
  <c r="K13" i="6"/>
  <c r="L13" i="6"/>
  <c r="M13" i="6"/>
  <c r="N13" i="6"/>
  <c r="O13" i="6"/>
  <c r="P13" i="6"/>
  <c r="O24" i="6"/>
  <c r="E17" i="6"/>
  <c r="E16" i="6"/>
  <c r="E15" i="6"/>
  <c r="E14" i="6"/>
  <c r="E13" i="6"/>
  <c r="F12" i="6"/>
  <c r="G12" i="6"/>
  <c r="H12" i="6"/>
  <c r="I12" i="6"/>
  <c r="J12" i="6"/>
  <c r="K12" i="6"/>
  <c r="L12" i="6"/>
  <c r="M12" i="6"/>
  <c r="N12" i="6"/>
  <c r="O12" i="6"/>
  <c r="P12" i="6"/>
  <c r="E12" i="6"/>
  <c r="F10" i="6"/>
  <c r="G10" i="6"/>
  <c r="H10" i="6"/>
  <c r="I10" i="6"/>
  <c r="J10" i="6"/>
  <c r="K10" i="6"/>
  <c r="L10" i="6"/>
  <c r="M10" i="6"/>
  <c r="N10" i="6"/>
  <c r="O10" i="6"/>
  <c r="P10" i="6"/>
  <c r="F11" i="6"/>
  <c r="G11" i="6"/>
  <c r="H11" i="6"/>
  <c r="I11" i="6"/>
  <c r="J11" i="6"/>
  <c r="K11" i="6"/>
  <c r="L11" i="6"/>
  <c r="M11" i="6"/>
  <c r="N11" i="6"/>
  <c r="O11" i="6"/>
  <c r="P11" i="6"/>
  <c r="E11" i="6"/>
  <c r="E10" i="6"/>
  <c r="M10" i="3"/>
  <c r="K24" i="6"/>
  <c r="J24" i="6"/>
  <c r="H24" i="6"/>
  <c r="G24" i="6"/>
  <c r="F24" i="6"/>
  <c r="Q19" i="6"/>
  <c r="L24" i="6"/>
  <c r="N24" i="6"/>
  <c r="Q11" i="6"/>
  <c r="L24" i="7" l="1"/>
  <c r="K24" i="7"/>
  <c r="Q15" i="7"/>
  <c r="Q14" i="7"/>
  <c r="H24" i="7"/>
  <c r="Q12" i="7"/>
  <c r="Q13" i="7"/>
  <c r="G24" i="7"/>
  <c r="Q19" i="7"/>
  <c r="Q20" i="7"/>
  <c r="Q11" i="7"/>
  <c r="F24" i="7"/>
  <c r="E24" i="7"/>
  <c r="I24" i="6"/>
  <c r="E24" i="6"/>
  <c r="Q16" i="6"/>
  <c r="M24" i="6"/>
  <c r="Q12" i="6"/>
  <c r="Q10" i="6"/>
  <c r="Q13" i="6"/>
  <c r="O19" i="3"/>
  <c r="P19" i="3"/>
  <c r="N19" i="3"/>
  <c r="N17" i="3"/>
  <c r="O17" i="3"/>
  <c r="P17" i="3"/>
  <c r="N16" i="3"/>
  <c r="O16" i="3"/>
  <c r="P16" i="3"/>
  <c r="N15" i="3"/>
  <c r="O15" i="3"/>
  <c r="P15" i="3"/>
  <c r="M15" i="3"/>
  <c r="N14" i="3"/>
  <c r="O14" i="3"/>
  <c r="P14" i="3"/>
  <c r="M14" i="3"/>
  <c r="N13" i="3"/>
  <c r="O13" i="3"/>
  <c r="P13" i="3"/>
  <c r="L13" i="3"/>
  <c r="Q13" i="3" s="1"/>
  <c r="M13" i="3"/>
  <c r="N12" i="3"/>
  <c r="O12" i="3"/>
  <c r="P12" i="3"/>
  <c r="M12" i="3"/>
  <c r="N10" i="3"/>
  <c r="O10" i="3"/>
  <c r="P10" i="3"/>
  <c r="E26" i="7" l="1"/>
  <c r="Q24" i="7"/>
  <c r="Q24" i="6"/>
  <c r="E26" i="6"/>
  <c r="E28" i="6" s="1"/>
  <c r="N20" i="3"/>
  <c r="O20" i="3"/>
  <c r="P20" i="3"/>
  <c r="M17" i="3"/>
  <c r="M16" i="3"/>
  <c r="M11" i="3"/>
  <c r="N11" i="3"/>
  <c r="O11" i="3"/>
  <c r="P11" i="3"/>
  <c r="Q17" i="3" l="1"/>
  <c r="Q20" i="3" l="1"/>
  <c r="Q19" i="3"/>
  <c r="Q11" i="3"/>
  <c r="G24" i="3"/>
  <c r="H24" i="3"/>
  <c r="I24" i="3"/>
  <c r="J24" i="3"/>
  <c r="Q12" i="3" l="1"/>
  <c r="N24" i="3"/>
  <c r="Q14" i="3"/>
  <c r="M24" i="3"/>
  <c r="Q15" i="3"/>
  <c r="Q16" i="3"/>
  <c r="P24" i="3"/>
  <c r="O24" i="3"/>
  <c r="L24" i="3"/>
  <c r="E24" i="3"/>
  <c r="Q10" i="3"/>
  <c r="F24" i="3"/>
  <c r="K24" i="3"/>
  <c r="Q24" i="3" l="1"/>
  <c r="E26" i="3"/>
  <c r="E28" i="3" s="1"/>
  <c r="E28" i="7" s="1"/>
</calcChain>
</file>

<file path=xl/sharedStrings.xml><?xml version="1.0" encoding="utf-8"?>
<sst xmlns="http://schemas.openxmlformats.org/spreadsheetml/2006/main" count="492" uniqueCount="50">
  <si>
    <t>Lp.</t>
  </si>
  <si>
    <t>Adres obiektu</t>
  </si>
  <si>
    <t>Budynek główny; Portiernia A; Poznań, Królowej Jadwigi 27/29</t>
  </si>
  <si>
    <t>Budynek dydaktyczny;   Poznań, Królowej Jadwigi 27/29</t>
  </si>
  <si>
    <t>Biblioteka; ul. Droga Dębińska 10 C Poznań</t>
  </si>
  <si>
    <t xml:space="preserve">Obiekt sportowo-administracyjny; Poznań, ul. Droga Dębińska 7 </t>
  </si>
  <si>
    <t>Styczeń</t>
  </si>
  <si>
    <t>luty</t>
  </si>
  <si>
    <t>Hala sportowa ( nowa ), ul. Królowej Jadwigi 27/39</t>
  </si>
  <si>
    <t>marzec</t>
  </si>
  <si>
    <t>Kwiecień</t>
  </si>
  <si>
    <t>Budynek dydaktyczno-sportowy; Poznań, ul.Rocha 9a</t>
  </si>
  <si>
    <t>Godziny razem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</si>
  <si>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</si>
  <si>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</si>
  <si>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</si>
  <si>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</si>
  <si>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</si>
  <si>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</si>
  <si>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</si>
  <si>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</si>
  <si>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x</t>
  </si>
  <si>
    <t>Zest godzin</t>
  </si>
  <si>
    <t>l. godzin/rok</t>
  </si>
  <si>
    <t>ilość godzin na dobe</t>
  </si>
  <si>
    <t>Godziny pracy portierni</t>
  </si>
  <si>
    <t>od 24:00 do 24:00</t>
  </si>
  <si>
    <t>od 6:00 do 24:00</t>
  </si>
  <si>
    <t>Budynek Dydaktyczny szatnia</t>
  </si>
  <si>
    <t>Budynek Główny Szatnia segment A</t>
  </si>
  <si>
    <t>Razem</t>
  </si>
  <si>
    <t>Budynek Pływalni, ul Droga Dębińska 10C</t>
  </si>
  <si>
    <t>od godziny 8</t>
  </si>
  <si>
    <t>Godziny razem za 2026</t>
  </si>
  <si>
    <t xml:space="preserve">od 6:00 do 17:00  od poniedziałku do czwartku </t>
  </si>
  <si>
    <t>od 6:00 do 19:00 piątki</t>
  </si>
  <si>
    <t>Liczba dni w miesiącu - Bilioteka od poniedziału do czwartku</t>
  </si>
  <si>
    <t>Liczba dni w miesiącu - Bilioteka piątki</t>
  </si>
  <si>
    <t>od 6:00 do 22:00 od poniedziłku do piątku</t>
  </si>
  <si>
    <t>Liczba dni w miesiącu - DD7 od poniedziału do piątku</t>
  </si>
  <si>
    <t>Liczba dni w miesiącu - Rocha 9a od poniedziału do piątku</t>
  </si>
  <si>
    <t>od 7:00 do 20:00 od poniedziałku do piątku</t>
  </si>
  <si>
    <t xml:space="preserve">Liczba dni w miesiącu szatnia od poniedziału do piątku </t>
  </si>
  <si>
    <t>Liczba dni w miesiącu ochrona od poniedziałku do niedzieli</t>
  </si>
  <si>
    <t>do godziny 8</t>
  </si>
  <si>
    <t>Godziny razem za 2028</t>
  </si>
  <si>
    <t>Godziny razem za 2027</t>
  </si>
  <si>
    <t>Razem całość</t>
  </si>
  <si>
    <t>Patrol obchodowy</t>
  </si>
  <si>
    <t>od 6:00 do 18:00 od poniedziałku do piątku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</si>
</sst>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0" fillId="0" borderId="0" xfId="0" applyFont="1"/>
    <xf numFmtId="0" fontId="0" fillId="0" borderId="6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7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4" borderId="11" xfId="0" applyFont="1" applyFill="1" applyBorder="1"/>
    <xf numFmtId="4" fontId="8" fillId="0" borderId="5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 wrapText="1"/>
    </xf>
    <xf numFmtId="4" fontId="9" fillId="5" borderId="1" xfId="1" applyNumberFormat="1" applyFont="1" applyFill="1" applyBorder="1" applyAlignment="1">
      <alignment horizontal="center" vertical="center" wrapText="1"/>
    </xf>
    <xf numFmtId="0" fontId="9" fillId="5" borderId="1" xfId="1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3" fontId="5" fillId="0" borderId="9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0" fontId="0" fillId="0" borderId="1" xfId="0" applyFont="1" applyBorder="1"/>
    <xf numFmtId="3" fontId="5" fillId="0" borderId="2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3" borderId="13" xfId="0" applyFont="1" applyFill="1" applyBorder="1"/>
    <xf numFmtId="0" fontId="0" fillId="3" borderId="1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0" fontId="0" fillId="3" borderId="16" xfId="0" applyFont="1" applyFill="1" applyBorder="1"/>
    <xf numFmtId="0" fontId="0" fillId="3" borderId="18" xfId="0" applyFont="1" applyFill="1" applyBorder="1"/>
    <xf numFmtId="0" fontId="0" fillId="3" borderId="19" xfId="0" applyFont="1" applyFill="1" applyBorder="1"/>
    <xf numFmtId="3" fontId="2" fillId="0" borderId="0" xfId="1" applyNumberFormat="1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21" xfId="0" applyFont="1" applyBorder="1" applyAlignment="1">
      <alignment horizontal="center"/>
    </xf>
    <xf numFmtId="0" fontId="0" fillId="4" borderId="22" xfId="0" applyFont="1" applyFill="1" applyBorder="1"/>
    <xf numFmtId="4" fontId="8" fillId="0" borderId="23" xfId="1" applyNumberFormat="1" applyFont="1" applyFill="1" applyBorder="1" applyAlignment="1">
      <alignment horizontal="center" vertical="center" wrapText="1"/>
    </xf>
    <xf numFmtId="17" fontId="0" fillId="0" borderId="21" xfId="0" applyNumberFormat="1" applyFont="1" applyBorder="1" applyAlignment="1">
      <alignment horizontal="center"/>
    </xf>
    <xf numFmtId="0" fontId="0" fillId="0" borderId="25" xfId="0" applyFont="1" applyBorder="1"/>
    <xf numFmtId="0" fontId="0" fillId="0" borderId="24" xfId="0" applyFont="1" applyBorder="1"/>
    <xf numFmtId="3" fontId="10" fillId="3" borderId="14" xfId="0" applyNumberFormat="1" applyFont="1" applyFill="1" applyBorder="1" applyAlignment="1">
      <alignment horizontal="center"/>
    </xf>
    <xf numFmtId="3" fontId="10" fillId="3" borderId="17" xfId="0" applyNumberFormat="1" applyFont="1" applyFill="1" applyBorder="1" applyAlignment="1">
      <alignment horizontal="center"/>
    </xf>
    <xf numFmtId="3" fontId="7" fillId="3" borderId="20" xfId="0" applyNumberFormat="1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0" fillId="0" borderId="0" xfId="0" applyFont="1" applyProtection="1">
      <protection hidden="1"/>
    </xf>
    <xf numFmtId="0" fontId="0" fillId="0" borderId="5" xfId="0" applyFont="1" applyBorder="1" applyAlignment="1" applyProtection="1">
      <alignment horizontal="left"/>
      <protection hidden="1"/>
    </xf>
    <xf numFmtId="0" fontId="0" fillId="0" borderId="12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center"/>
      <protection hidden="1"/>
    </xf>
    <xf numFmtId="0" fontId="0" fillId="0" borderId="6" xfId="0" applyFont="1" applyBorder="1" applyAlignment="1" applyProtection="1">
      <alignment horizontal="center"/>
      <protection hidden="1"/>
    </xf>
    <xf numFmtId="0" fontId="0" fillId="0" borderId="0" xfId="0" applyFont="1" applyBorder="1" applyAlignment="1" applyProtection="1">
      <protection hidden="1"/>
    </xf>
    <xf numFmtId="0" fontId="0" fillId="0" borderId="15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center"/>
      <protection hidden="1"/>
    </xf>
    <xf numFmtId="0" fontId="0" fillId="0" borderId="21" xfId="0" applyFont="1" applyBorder="1" applyAlignment="1" applyProtection="1">
      <alignment horizontal="center"/>
      <protection hidden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zoomScale="85" zoomScaleNormal="85" workbookViewId="0">
      <selection activeCell="T10" sqref="T10"/>
    </sheetView>
  </sheetViews>
  <sheetFormatPr defaultRowHeight="14.25"/>
  <cols>
    <col min="1" max="1" width="7" style="1" customWidth="1"/>
    <col min="2" max="2" width="22.5" style="1" customWidth="1"/>
    <col min="3" max="3" width="30" style="1" customWidth="1"/>
    <col min="4" max="4" width="22.875" style="1" customWidth="1"/>
    <col min="5" max="5" width="13.125" style="1" bestFit="1" customWidth="1"/>
    <col min="6" max="6" width="9.75" style="1" bestFit="1" customWidth="1"/>
    <col min="7" max="7" width="11.875" style="1" customWidth="1"/>
    <col min="8" max="8" width="9.75" style="1" bestFit="1" customWidth="1"/>
    <col min="9" max="9" width="12.5" style="1" bestFit="1" customWidth="1"/>
    <col min="10" max="16" width="9.75" style="1" bestFit="1" customWidth="1"/>
    <col min="17" max="17" width="9.25" style="1" bestFit="1" customWidth="1"/>
    <col min="18" max="16384" width="9" style="1"/>
  </cols>
  <sheetData>
    <row r="1" spans="1:19" ht="15" thickBot="1">
      <c r="L1" s="1" t="s">
        <v>32</v>
      </c>
    </row>
    <row r="2" spans="1:19" ht="15" thickBot="1">
      <c r="B2" s="63"/>
      <c r="C2" s="64" t="s">
        <v>43</v>
      </c>
      <c r="D2" s="65"/>
      <c r="E2" s="66" t="s">
        <v>21</v>
      </c>
      <c r="F2" s="66" t="s">
        <v>21</v>
      </c>
      <c r="G2" s="66" t="s">
        <v>21</v>
      </c>
      <c r="H2" s="66" t="s">
        <v>21</v>
      </c>
      <c r="I2" s="66" t="s">
        <v>21</v>
      </c>
      <c r="J2" s="66" t="s">
        <v>21</v>
      </c>
      <c r="K2" s="66" t="s">
        <v>21</v>
      </c>
      <c r="L2" s="67">
        <v>26</v>
      </c>
      <c r="M2" s="67">
        <v>30</v>
      </c>
      <c r="N2" s="67">
        <v>31</v>
      </c>
      <c r="O2" s="67">
        <v>30</v>
      </c>
      <c r="P2" s="66">
        <v>31</v>
      </c>
      <c r="Q2" s="63"/>
      <c r="R2" s="63"/>
      <c r="S2" s="35"/>
    </row>
    <row r="3" spans="1:19" ht="15" thickBot="1">
      <c r="B3" s="63"/>
      <c r="C3" s="64" t="s">
        <v>42</v>
      </c>
      <c r="D3" s="65"/>
      <c r="E3" s="66" t="s">
        <v>21</v>
      </c>
      <c r="F3" s="66" t="s">
        <v>21</v>
      </c>
      <c r="G3" s="66" t="s">
        <v>21</v>
      </c>
      <c r="H3" s="66" t="s">
        <v>21</v>
      </c>
      <c r="I3" s="66" t="s">
        <v>21</v>
      </c>
      <c r="J3" s="66" t="s">
        <v>21</v>
      </c>
      <c r="K3" s="66" t="s">
        <v>21</v>
      </c>
      <c r="L3" s="66" t="s">
        <v>21</v>
      </c>
      <c r="M3" s="66" t="s">
        <v>21</v>
      </c>
      <c r="N3" s="66">
        <v>22</v>
      </c>
      <c r="O3" s="66">
        <v>21</v>
      </c>
      <c r="P3" s="66">
        <v>23</v>
      </c>
      <c r="Q3" s="63"/>
      <c r="R3" s="63"/>
    </row>
    <row r="4" spans="1:19" ht="15" thickBot="1">
      <c r="B4" s="68"/>
      <c r="C4" s="64" t="s">
        <v>36</v>
      </c>
      <c r="D4" s="69"/>
      <c r="E4" s="66" t="s">
        <v>21</v>
      </c>
      <c r="F4" s="66" t="s">
        <v>21</v>
      </c>
      <c r="G4" s="66" t="s">
        <v>21</v>
      </c>
      <c r="H4" s="66" t="s">
        <v>21</v>
      </c>
      <c r="I4" s="66" t="s">
        <v>21</v>
      </c>
      <c r="J4" s="66" t="s">
        <v>21</v>
      </c>
      <c r="K4" s="66" t="s">
        <v>21</v>
      </c>
      <c r="L4" s="66">
        <v>14</v>
      </c>
      <c r="M4" s="66">
        <v>18</v>
      </c>
      <c r="N4" s="66">
        <v>17</v>
      </c>
      <c r="O4" s="66">
        <v>17</v>
      </c>
      <c r="P4" s="66">
        <v>19</v>
      </c>
      <c r="Q4" s="63"/>
      <c r="R4" s="63"/>
    </row>
    <row r="5" spans="1:19" ht="15" thickBot="1">
      <c r="B5" s="68"/>
      <c r="C5" s="64" t="s">
        <v>37</v>
      </c>
      <c r="D5" s="69"/>
      <c r="E5" s="66" t="s">
        <v>21</v>
      </c>
      <c r="F5" s="66" t="s">
        <v>21</v>
      </c>
      <c r="G5" s="66" t="s">
        <v>21</v>
      </c>
      <c r="H5" s="66" t="s">
        <v>21</v>
      </c>
      <c r="I5" s="66" t="s">
        <v>21</v>
      </c>
      <c r="J5" s="66" t="s">
        <v>21</v>
      </c>
      <c r="K5" s="66" t="s">
        <v>21</v>
      </c>
      <c r="L5" s="66">
        <v>4</v>
      </c>
      <c r="M5" s="66">
        <v>4</v>
      </c>
      <c r="N5" s="66">
        <v>5</v>
      </c>
      <c r="O5" s="66">
        <v>4</v>
      </c>
      <c r="P5" s="70">
        <v>4</v>
      </c>
      <c r="Q5" s="63"/>
      <c r="R5" s="63"/>
    </row>
    <row r="6" spans="1:19" ht="15" thickBot="1">
      <c r="B6" s="68"/>
      <c r="C6" s="64" t="s">
        <v>39</v>
      </c>
      <c r="D6" s="69"/>
      <c r="E6" s="71" t="s">
        <v>21</v>
      </c>
      <c r="F6" s="71" t="s">
        <v>21</v>
      </c>
      <c r="G6" s="71" t="s">
        <v>21</v>
      </c>
      <c r="H6" s="71" t="s">
        <v>21</v>
      </c>
      <c r="I6" s="71" t="s">
        <v>21</v>
      </c>
      <c r="J6" s="71" t="s">
        <v>21</v>
      </c>
      <c r="K6" s="71" t="s">
        <v>21</v>
      </c>
      <c r="L6" s="71">
        <v>18</v>
      </c>
      <c r="M6" s="71">
        <v>22</v>
      </c>
      <c r="N6" s="71">
        <v>22</v>
      </c>
      <c r="O6" s="71">
        <v>21</v>
      </c>
      <c r="P6" s="71">
        <v>23</v>
      </c>
      <c r="Q6" s="63"/>
      <c r="R6" s="63"/>
    </row>
    <row r="7" spans="1:19" ht="15" thickBot="1">
      <c r="B7" s="68"/>
      <c r="C7" s="64" t="s">
        <v>40</v>
      </c>
      <c r="D7" s="69"/>
      <c r="E7" s="71" t="s">
        <v>21</v>
      </c>
      <c r="F7" s="71" t="s">
        <v>21</v>
      </c>
      <c r="G7" s="71" t="s">
        <v>21</v>
      </c>
      <c r="H7" s="71" t="s">
        <v>21</v>
      </c>
      <c r="I7" s="71" t="s">
        <v>21</v>
      </c>
      <c r="J7" s="71" t="s">
        <v>21</v>
      </c>
      <c r="K7" s="71" t="s">
        <v>21</v>
      </c>
      <c r="L7" s="71">
        <v>18</v>
      </c>
      <c r="M7" s="71">
        <v>22</v>
      </c>
      <c r="N7" s="71">
        <v>22</v>
      </c>
      <c r="O7" s="71">
        <v>21</v>
      </c>
      <c r="P7" s="71">
        <v>23</v>
      </c>
      <c r="Q7" s="63"/>
      <c r="R7" s="63"/>
    </row>
    <row r="8" spans="1:19" ht="15" thickBot="1">
      <c r="E8" s="5" t="s">
        <v>6</v>
      </c>
      <c r="F8" s="6" t="s">
        <v>7</v>
      </c>
      <c r="G8" s="6" t="s">
        <v>9</v>
      </c>
      <c r="H8" s="6" t="s">
        <v>10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7"/>
    </row>
    <row r="9" spans="1:19" ht="43.5" thickBot="1">
      <c r="A9" s="8" t="s">
        <v>0</v>
      </c>
      <c r="B9" s="9" t="s">
        <v>1</v>
      </c>
      <c r="C9" s="9" t="s">
        <v>25</v>
      </c>
      <c r="D9" s="9" t="s">
        <v>24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0" t="s">
        <v>22</v>
      </c>
      <c r="N9" s="10" t="s">
        <v>22</v>
      </c>
      <c r="O9" s="10" t="s">
        <v>22</v>
      </c>
      <c r="P9" s="10" t="s">
        <v>22</v>
      </c>
      <c r="Q9" s="11" t="s">
        <v>23</v>
      </c>
    </row>
    <row r="10" spans="1:19" ht="42.75">
      <c r="A10" s="12">
        <v>1</v>
      </c>
      <c r="B10" s="13" t="s">
        <v>2</v>
      </c>
      <c r="C10" s="13" t="s">
        <v>27</v>
      </c>
      <c r="D10" s="14">
        <v>18</v>
      </c>
      <c r="E10" s="15" t="s">
        <v>21</v>
      </c>
      <c r="F10" s="15" t="s">
        <v>21</v>
      </c>
      <c r="G10" s="15" t="s">
        <v>21</v>
      </c>
      <c r="H10" s="15" t="s">
        <v>21</v>
      </c>
      <c r="I10" s="15" t="s">
        <v>21</v>
      </c>
      <c r="J10" s="15" t="s">
        <v>21</v>
      </c>
      <c r="K10" s="15" t="s">
        <v>21</v>
      </c>
      <c r="L10" s="15">
        <v>484</v>
      </c>
      <c r="M10" s="15">
        <f>M2*$D$10</f>
        <v>540</v>
      </c>
      <c r="N10" s="15">
        <f>N2*$D$10</f>
        <v>558</v>
      </c>
      <c r="O10" s="15">
        <f>O2*$D$10</f>
        <v>540</v>
      </c>
      <c r="P10" s="15">
        <f>P2*$D$10</f>
        <v>558</v>
      </c>
      <c r="Q10" s="16">
        <f t="shared" ref="Q10:Q17" si="0">SUM(E10:P10)</f>
        <v>2680</v>
      </c>
    </row>
    <row r="11" spans="1:19" ht="42.75">
      <c r="A11" s="17">
        <v>2</v>
      </c>
      <c r="B11" s="13" t="s">
        <v>3</v>
      </c>
      <c r="C11" s="13" t="s">
        <v>26</v>
      </c>
      <c r="D11" s="14">
        <v>24</v>
      </c>
      <c r="E11" s="15" t="s">
        <v>21</v>
      </c>
      <c r="F11" s="15" t="s">
        <v>21</v>
      </c>
      <c r="G11" s="15" t="s">
        <v>21</v>
      </c>
      <c r="H11" s="15" t="s">
        <v>21</v>
      </c>
      <c r="I11" s="15" t="s">
        <v>21</v>
      </c>
      <c r="J11" s="15" t="s">
        <v>21</v>
      </c>
      <c r="K11" s="15" t="s">
        <v>21</v>
      </c>
      <c r="L11" s="15">
        <v>640</v>
      </c>
      <c r="M11" s="15">
        <f>M2*$D$11</f>
        <v>720</v>
      </c>
      <c r="N11" s="15">
        <f>N2*$D$11</f>
        <v>744</v>
      </c>
      <c r="O11" s="15">
        <f>O2*$D$11</f>
        <v>720</v>
      </c>
      <c r="P11" s="15">
        <f>P2*$D$11</f>
        <v>744</v>
      </c>
      <c r="Q11" s="16">
        <f t="shared" si="0"/>
        <v>3568</v>
      </c>
    </row>
    <row r="12" spans="1:19" ht="37.5" customHeight="1">
      <c r="A12" s="17">
        <v>4</v>
      </c>
      <c r="B12" s="18" t="s">
        <v>4</v>
      </c>
      <c r="C12" s="19" t="s">
        <v>34</v>
      </c>
      <c r="D12" s="20">
        <v>11</v>
      </c>
      <c r="E12" s="15" t="s">
        <v>21</v>
      </c>
      <c r="F12" s="15" t="s">
        <v>21</v>
      </c>
      <c r="G12" s="15" t="s">
        <v>21</v>
      </c>
      <c r="H12" s="15" t="s">
        <v>21</v>
      </c>
      <c r="I12" s="15" t="s">
        <v>21</v>
      </c>
      <c r="J12" s="15" t="s">
        <v>21</v>
      </c>
      <c r="K12" s="15" t="s">
        <v>21</v>
      </c>
      <c r="L12" s="21">
        <v>163</v>
      </c>
      <c r="M12" s="21">
        <f>M4*$D$12</f>
        <v>198</v>
      </c>
      <c r="N12" s="21">
        <f>N4*$D$12</f>
        <v>187</v>
      </c>
      <c r="O12" s="21">
        <f>O4*$D$12</f>
        <v>187</v>
      </c>
      <c r="P12" s="21">
        <f>P4*$D$12</f>
        <v>209</v>
      </c>
      <c r="Q12" s="16">
        <f t="shared" si="0"/>
        <v>944</v>
      </c>
    </row>
    <row r="13" spans="1:19" ht="36" customHeight="1">
      <c r="A13" s="17">
        <v>5</v>
      </c>
      <c r="B13" s="18" t="s">
        <v>4</v>
      </c>
      <c r="C13" s="19" t="s">
        <v>35</v>
      </c>
      <c r="D13" s="20">
        <v>13</v>
      </c>
      <c r="E13" s="15" t="s">
        <v>21</v>
      </c>
      <c r="F13" s="15" t="s">
        <v>21</v>
      </c>
      <c r="G13" s="15" t="s">
        <v>21</v>
      </c>
      <c r="H13" s="15" t="s">
        <v>21</v>
      </c>
      <c r="I13" s="15" t="s">
        <v>21</v>
      </c>
      <c r="J13" s="15" t="s">
        <v>21</v>
      </c>
      <c r="K13" s="15" t="s">
        <v>21</v>
      </c>
      <c r="L13" s="21">
        <f>L5*$D$13</f>
        <v>52</v>
      </c>
      <c r="M13" s="21">
        <f>M5*$D$13</f>
        <v>52</v>
      </c>
      <c r="N13" s="21">
        <f t="shared" ref="N13:P13" si="1">N5*$D$13</f>
        <v>65</v>
      </c>
      <c r="O13" s="21">
        <f t="shared" si="1"/>
        <v>52</v>
      </c>
      <c r="P13" s="21">
        <f t="shared" si="1"/>
        <v>52</v>
      </c>
      <c r="Q13" s="16">
        <f t="shared" si="0"/>
        <v>273</v>
      </c>
    </row>
    <row r="14" spans="1:19" ht="45">
      <c r="A14" s="17">
        <v>6</v>
      </c>
      <c r="B14" s="22" t="s">
        <v>5</v>
      </c>
      <c r="C14" s="13" t="s">
        <v>38</v>
      </c>
      <c r="D14" s="14">
        <v>16</v>
      </c>
      <c r="E14" s="15" t="s">
        <v>21</v>
      </c>
      <c r="F14" s="15" t="s">
        <v>21</v>
      </c>
      <c r="G14" s="15" t="s">
        <v>21</v>
      </c>
      <c r="H14" s="15" t="s">
        <v>21</v>
      </c>
      <c r="I14" s="15" t="s">
        <v>21</v>
      </c>
      <c r="J14" s="15" t="s">
        <v>21</v>
      </c>
      <c r="K14" s="15" t="s">
        <v>21</v>
      </c>
      <c r="L14" s="15">
        <v>302</v>
      </c>
      <c r="M14" s="15">
        <f>M6*$D$14</f>
        <v>352</v>
      </c>
      <c r="N14" s="15">
        <f t="shared" ref="N14:P14" si="2">N6*$D$14</f>
        <v>352</v>
      </c>
      <c r="O14" s="15">
        <f t="shared" si="2"/>
        <v>336</v>
      </c>
      <c r="P14" s="15">
        <f t="shared" si="2"/>
        <v>368</v>
      </c>
      <c r="Q14" s="16">
        <f t="shared" si="0"/>
        <v>1710</v>
      </c>
    </row>
    <row r="15" spans="1:19" ht="45">
      <c r="A15" s="23">
        <v>7</v>
      </c>
      <c r="B15" s="22" t="s">
        <v>11</v>
      </c>
      <c r="C15" s="13" t="s">
        <v>38</v>
      </c>
      <c r="D15" s="14">
        <v>16</v>
      </c>
      <c r="E15" s="15" t="s">
        <v>21</v>
      </c>
      <c r="F15" s="15" t="s">
        <v>21</v>
      </c>
      <c r="G15" s="15" t="s">
        <v>21</v>
      </c>
      <c r="H15" s="15" t="s">
        <v>21</v>
      </c>
      <c r="I15" s="15" t="s">
        <v>21</v>
      </c>
      <c r="J15" s="15" t="s">
        <v>21</v>
      </c>
      <c r="K15" s="15" t="s">
        <v>21</v>
      </c>
      <c r="L15" s="15">
        <v>302</v>
      </c>
      <c r="M15" s="15">
        <f>M7*$D$15</f>
        <v>352</v>
      </c>
      <c r="N15" s="15">
        <f t="shared" ref="N15:P15" si="3">N7*$D$15</f>
        <v>352</v>
      </c>
      <c r="O15" s="15">
        <f t="shared" si="3"/>
        <v>336</v>
      </c>
      <c r="P15" s="15">
        <f t="shared" si="3"/>
        <v>368</v>
      </c>
      <c r="Q15" s="16">
        <f t="shared" si="0"/>
        <v>1710</v>
      </c>
    </row>
    <row r="16" spans="1:19" ht="30">
      <c r="A16" s="24">
        <v>8</v>
      </c>
      <c r="B16" s="22" t="s">
        <v>8</v>
      </c>
      <c r="C16" s="13" t="s">
        <v>27</v>
      </c>
      <c r="D16" s="14">
        <v>18</v>
      </c>
      <c r="E16" s="15" t="s">
        <v>21</v>
      </c>
      <c r="F16" s="15" t="s">
        <v>21</v>
      </c>
      <c r="G16" s="15" t="s">
        <v>21</v>
      </c>
      <c r="H16" s="15" t="s">
        <v>21</v>
      </c>
      <c r="I16" s="15" t="s">
        <v>21</v>
      </c>
      <c r="J16" s="15" t="s">
        <v>21</v>
      </c>
      <c r="K16" s="15" t="s">
        <v>21</v>
      </c>
      <c r="L16" s="15">
        <v>484</v>
      </c>
      <c r="M16" s="15">
        <f>M2*$D$16</f>
        <v>540</v>
      </c>
      <c r="N16" s="15">
        <f t="shared" ref="N16:P16" si="4">N2*$D$16</f>
        <v>558</v>
      </c>
      <c r="O16" s="15">
        <f t="shared" si="4"/>
        <v>540</v>
      </c>
      <c r="P16" s="15">
        <f t="shared" si="4"/>
        <v>558</v>
      </c>
      <c r="Q16" s="16">
        <f t="shared" si="0"/>
        <v>2680</v>
      </c>
    </row>
    <row r="17" spans="1:17" ht="30">
      <c r="A17" s="56">
        <v>9</v>
      </c>
      <c r="B17" s="39" t="s">
        <v>31</v>
      </c>
      <c r="C17" s="13" t="s">
        <v>26</v>
      </c>
      <c r="D17" s="14">
        <v>24</v>
      </c>
      <c r="E17" s="15" t="s">
        <v>21</v>
      </c>
      <c r="F17" s="15" t="s">
        <v>21</v>
      </c>
      <c r="G17" s="15" t="s">
        <v>21</v>
      </c>
      <c r="H17" s="15" t="s">
        <v>21</v>
      </c>
      <c r="I17" s="15" t="s">
        <v>21</v>
      </c>
      <c r="J17" s="15" t="s">
        <v>21</v>
      </c>
      <c r="K17" s="15" t="s">
        <v>21</v>
      </c>
      <c r="L17" s="15">
        <v>640</v>
      </c>
      <c r="M17" s="15">
        <f>M2*$D$17</f>
        <v>720</v>
      </c>
      <c r="N17" s="15">
        <f t="shared" ref="N17:P17" si="5">N2*$D$17</f>
        <v>744</v>
      </c>
      <c r="O17" s="15">
        <f t="shared" si="5"/>
        <v>720</v>
      </c>
      <c r="P17" s="15">
        <f t="shared" si="5"/>
        <v>744</v>
      </c>
      <c r="Q17" s="16">
        <f t="shared" si="0"/>
        <v>3568</v>
      </c>
    </row>
    <row r="18" spans="1:17" ht="15">
      <c r="A18" s="43" t="s">
        <v>21</v>
      </c>
      <c r="B18" s="13" t="s">
        <v>21</v>
      </c>
      <c r="C18" s="13" t="s">
        <v>21</v>
      </c>
      <c r="D18" s="13" t="s">
        <v>21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5" t="s">
        <v>21</v>
      </c>
      <c r="K18" s="15" t="s">
        <v>21</v>
      </c>
      <c r="L18" s="15" t="s">
        <v>21</v>
      </c>
      <c r="M18" s="15" t="s">
        <v>21</v>
      </c>
      <c r="N18" s="15" t="s">
        <v>21</v>
      </c>
      <c r="O18" s="15" t="s">
        <v>21</v>
      </c>
      <c r="P18" s="15" t="s">
        <v>21</v>
      </c>
      <c r="Q18" s="15" t="s">
        <v>21</v>
      </c>
    </row>
    <row r="19" spans="1:17" ht="30">
      <c r="A19" s="26">
        <v>1</v>
      </c>
      <c r="B19" s="27" t="s">
        <v>29</v>
      </c>
      <c r="C19" s="28" t="s">
        <v>41</v>
      </c>
      <c r="D19" s="29">
        <v>13</v>
      </c>
      <c r="E19" s="15" t="s">
        <v>21</v>
      </c>
      <c r="F19" s="15" t="s">
        <v>21</v>
      </c>
      <c r="G19" s="15" t="s">
        <v>21</v>
      </c>
      <c r="H19" s="15" t="s">
        <v>21</v>
      </c>
      <c r="I19" s="15" t="s">
        <v>21</v>
      </c>
      <c r="J19" s="15" t="s">
        <v>21</v>
      </c>
      <c r="K19" s="15" t="s">
        <v>21</v>
      </c>
      <c r="L19" s="15" t="s">
        <v>21</v>
      </c>
      <c r="M19" s="15" t="s">
        <v>21</v>
      </c>
      <c r="N19" s="15">
        <f>N3*$D$19</f>
        <v>286</v>
      </c>
      <c r="O19" s="15">
        <f t="shared" ref="O19:P19" si="6">O3*$D$19</f>
        <v>273</v>
      </c>
      <c r="P19" s="15">
        <f t="shared" si="6"/>
        <v>299</v>
      </c>
      <c r="Q19" s="16">
        <f>SUM(E19:P19)</f>
        <v>858</v>
      </c>
    </row>
    <row r="20" spans="1:17" ht="30">
      <c r="A20" s="26">
        <v>2</v>
      </c>
      <c r="B20" s="27" t="s">
        <v>28</v>
      </c>
      <c r="C20" s="28" t="s">
        <v>41</v>
      </c>
      <c r="D20" s="29">
        <v>13</v>
      </c>
      <c r="E20" s="15" t="s">
        <v>21</v>
      </c>
      <c r="F20" s="15" t="s">
        <v>21</v>
      </c>
      <c r="G20" s="15" t="s">
        <v>21</v>
      </c>
      <c r="H20" s="15" t="s">
        <v>21</v>
      </c>
      <c r="I20" s="15" t="s">
        <v>21</v>
      </c>
      <c r="J20" s="15" t="s">
        <v>21</v>
      </c>
      <c r="K20" s="15" t="s">
        <v>21</v>
      </c>
      <c r="L20" s="15" t="s">
        <v>21</v>
      </c>
      <c r="M20" s="15" t="s">
        <v>21</v>
      </c>
      <c r="N20" s="15">
        <f>N3*$D$20</f>
        <v>286</v>
      </c>
      <c r="O20" s="15">
        <f>O3*$D$20</f>
        <v>273</v>
      </c>
      <c r="P20" s="15">
        <f>P3*$D$20</f>
        <v>299</v>
      </c>
      <c r="Q20" s="16">
        <f>SUM(E20:P20)</f>
        <v>858</v>
      </c>
    </row>
    <row r="21" spans="1:17" ht="15">
      <c r="A21" s="57" t="s">
        <v>21</v>
      </c>
      <c r="B21" s="54" t="s">
        <v>21</v>
      </c>
      <c r="C21" s="28" t="s">
        <v>21</v>
      </c>
      <c r="D21" s="29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5" t="s">
        <v>21</v>
      </c>
      <c r="K21" s="15" t="s">
        <v>21</v>
      </c>
      <c r="L21" s="15" t="s">
        <v>21</v>
      </c>
      <c r="M21" s="15" t="s">
        <v>21</v>
      </c>
      <c r="N21" s="15" t="s">
        <v>21</v>
      </c>
      <c r="O21" s="15" t="s">
        <v>21</v>
      </c>
      <c r="P21" s="15" t="s">
        <v>21</v>
      </c>
      <c r="Q21" s="16" t="s">
        <v>21</v>
      </c>
    </row>
    <row r="22" spans="1:17" ht="28.5">
      <c r="A22" s="55">
        <v>1</v>
      </c>
      <c r="B22" s="54" t="s">
        <v>48</v>
      </c>
      <c r="C22" s="28" t="s">
        <v>49</v>
      </c>
      <c r="D22" s="29">
        <v>12</v>
      </c>
      <c r="E22" s="15" t="s">
        <v>21</v>
      </c>
      <c r="F22" s="15" t="s">
        <v>21</v>
      </c>
      <c r="G22" s="15" t="s">
        <v>21</v>
      </c>
      <c r="H22" s="15" t="s">
        <v>21</v>
      </c>
      <c r="I22" s="15" t="s">
        <v>21</v>
      </c>
      <c r="J22" s="15" t="s">
        <v>21</v>
      </c>
      <c r="K22" s="15" t="s">
        <v>21</v>
      </c>
      <c r="L22" s="15">
        <v>226</v>
      </c>
      <c r="M22" s="15">
        <f>$D$22*M6</f>
        <v>264</v>
      </c>
      <c r="N22" s="15">
        <f t="shared" ref="N22:P22" si="7">$D$22*N6</f>
        <v>264</v>
      </c>
      <c r="O22" s="15">
        <f t="shared" si="7"/>
        <v>252</v>
      </c>
      <c r="P22" s="15">
        <f t="shared" si="7"/>
        <v>276</v>
      </c>
      <c r="Q22" s="16">
        <f>SUM(L22:P22)</f>
        <v>1282</v>
      </c>
    </row>
    <row r="23" spans="1:17" ht="17.25" customHeight="1">
      <c r="A23" s="37"/>
      <c r="B23" s="3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38"/>
    </row>
    <row r="24" spans="1:17">
      <c r="B24" s="25"/>
      <c r="C24" s="30" t="s">
        <v>12</v>
      </c>
      <c r="D24" s="30"/>
      <c r="E24" s="31">
        <f t="shared" ref="E24:P24" si="8">SUM(E10:E23)</f>
        <v>0</v>
      </c>
      <c r="F24" s="31">
        <f t="shared" si="8"/>
        <v>0</v>
      </c>
      <c r="G24" s="31">
        <f t="shared" si="8"/>
        <v>0</v>
      </c>
      <c r="H24" s="31">
        <f t="shared" si="8"/>
        <v>0</v>
      </c>
      <c r="I24" s="31">
        <f t="shared" si="8"/>
        <v>0</v>
      </c>
      <c r="J24" s="31">
        <f t="shared" si="8"/>
        <v>0</v>
      </c>
      <c r="K24" s="31">
        <f t="shared" si="8"/>
        <v>0</v>
      </c>
      <c r="L24" s="31">
        <f t="shared" si="8"/>
        <v>3293</v>
      </c>
      <c r="M24" s="31">
        <f t="shared" si="8"/>
        <v>3738</v>
      </c>
      <c r="N24" s="31">
        <f t="shared" si="8"/>
        <v>4396</v>
      </c>
      <c r="O24" s="31">
        <f t="shared" si="8"/>
        <v>4229</v>
      </c>
      <c r="P24" s="31">
        <f t="shared" si="8"/>
        <v>4475</v>
      </c>
      <c r="Q24" s="32">
        <f>SUM(E24:P24)</f>
        <v>20131</v>
      </c>
    </row>
    <row r="25" spans="1:17" ht="15" thickBot="1"/>
    <row r="26" spans="1:17" ht="15">
      <c r="C26" s="33" t="s">
        <v>33</v>
      </c>
      <c r="D26" s="33"/>
      <c r="E26" s="51">
        <f>SUM(E24:P24)</f>
        <v>20131</v>
      </c>
    </row>
    <row r="27" spans="1:17" ht="15">
      <c r="C27" s="40"/>
      <c r="D27" s="34"/>
      <c r="E27" s="52"/>
    </row>
    <row r="28" spans="1:17" ht="15.75" thickBot="1">
      <c r="C28" s="41" t="s">
        <v>30</v>
      </c>
      <c r="D28" s="42"/>
      <c r="E28" s="53">
        <f>SUM(E26:E27)</f>
        <v>20131</v>
      </c>
    </row>
  </sheetData>
  <mergeCells count="6">
    <mergeCell ref="C7:D7"/>
    <mergeCell ref="C3:D3"/>
    <mergeCell ref="C2:D2"/>
    <mergeCell ref="C4:D4"/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7" zoomScale="85" zoomScaleNormal="85" workbookViewId="0">
      <selection activeCell="H29" sqref="H29"/>
    </sheetView>
  </sheetViews>
  <sheetFormatPr defaultRowHeight="14.25"/>
  <cols>
    <col min="1" max="1" width="7" style="1" customWidth="1"/>
    <col min="2" max="2" width="22.5" style="1" customWidth="1"/>
    <col min="3" max="3" width="30" style="1" customWidth="1"/>
    <col min="4" max="4" width="22.875" style="1" customWidth="1"/>
    <col min="5" max="5" width="13.125" style="1" bestFit="1" customWidth="1"/>
    <col min="6" max="6" width="11.625" style="1" customWidth="1"/>
    <col min="7" max="7" width="11.875" style="1" customWidth="1"/>
    <col min="8" max="8" width="9.75" style="1" bestFit="1" customWidth="1"/>
    <col min="9" max="9" width="12.5" style="1" bestFit="1" customWidth="1"/>
    <col min="10" max="16" width="9.75" style="1" bestFit="1" customWidth="1"/>
    <col min="17" max="17" width="9.25" style="1" bestFit="1" customWidth="1"/>
    <col min="18" max="16384" width="9" style="1"/>
  </cols>
  <sheetData>
    <row r="1" spans="1:19" ht="15" thickBot="1">
      <c r="L1" s="1" t="s">
        <v>32</v>
      </c>
    </row>
    <row r="2" spans="1:19" ht="15" thickBot="1">
      <c r="C2" s="59" t="s">
        <v>43</v>
      </c>
      <c r="D2" s="61"/>
      <c r="E2" s="3">
        <v>31</v>
      </c>
      <c r="F2" s="3">
        <v>28</v>
      </c>
      <c r="G2" s="3">
        <v>31</v>
      </c>
      <c r="H2" s="3">
        <v>30</v>
      </c>
      <c r="I2" s="3">
        <v>31</v>
      </c>
      <c r="J2" s="3">
        <v>30</v>
      </c>
      <c r="K2" s="3">
        <v>31</v>
      </c>
      <c r="L2" s="2">
        <v>31</v>
      </c>
      <c r="M2" s="2">
        <v>30</v>
      </c>
      <c r="N2" s="2">
        <v>31</v>
      </c>
      <c r="O2" s="2">
        <v>30</v>
      </c>
      <c r="P2" s="3">
        <v>31</v>
      </c>
      <c r="S2" s="35"/>
    </row>
    <row r="3" spans="1:19" ht="15" thickBot="1">
      <c r="C3" s="59" t="s">
        <v>42</v>
      </c>
      <c r="D3" s="61"/>
      <c r="E3" s="3">
        <v>21</v>
      </c>
      <c r="F3" s="3">
        <v>20</v>
      </c>
      <c r="G3" s="3">
        <v>23</v>
      </c>
      <c r="H3" s="3">
        <v>22</v>
      </c>
      <c r="I3" s="3">
        <v>21</v>
      </c>
      <c r="J3" s="3">
        <v>22</v>
      </c>
      <c r="K3" s="3">
        <v>22</v>
      </c>
      <c r="L3" s="3">
        <v>22</v>
      </c>
      <c r="M3" s="3">
        <v>22</v>
      </c>
      <c r="N3" s="3">
        <v>21</v>
      </c>
      <c r="O3" s="3">
        <v>22</v>
      </c>
      <c r="P3" s="3">
        <v>23</v>
      </c>
    </row>
    <row r="4" spans="1:19" ht="15" thickBot="1">
      <c r="B4" s="44"/>
      <c r="C4" s="59" t="s">
        <v>36</v>
      </c>
      <c r="D4" s="60"/>
      <c r="E4" s="3">
        <v>16</v>
      </c>
      <c r="F4" s="3">
        <v>16</v>
      </c>
      <c r="G4" s="3">
        <v>19</v>
      </c>
      <c r="H4" s="3">
        <v>17</v>
      </c>
      <c r="I4" s="3">
        <v>17</v>
      </c>
      <c r="J4" s="3">
        <v>18</v>
      </c>
      <c r="K4" s="3">
        <v>17</v>
      </c>
      <c r="L4" s="3">
        <v>18</v>
      </c>
      <c r="M4" s="3">
        <v>18</v>
      </c>
      <c r="N4" s="3">
        <v>16</v>
      </c>
      <c r="O4" s="3">
        <v>18</v>
      </c>
      <c r="P4" s="3">
        <v>18</v>
      </c>
    </row>
    <row r="5" spans="1:19" ht="15" thickBot="1">
      <c r="B5" s="44"/>
      <c r="C5" s="59" t="s">
        <v>37</v>
      </c>
      <c r="D5" s="60"/>
      <c r="E5" s="3">
        <v>5</v>
      </c>
      <c r="F5" s="3">
        <v>4</v>
      </c>
      <c r="G5" s="3">
        <v>4</v>
      </c>
      <c r="H5" s="3">
        <v>5</v>
      </c>
      <c r="I5" s="3">
        <v>4</v>
      </c>
      <c r="J5" s="3">
        <v>4</v>
      </c>
      <c r="K5" s="3">
        <v>5</v>
      </c>
      <c r="L5" s="3">
        <v>4</v>
      </c>
      <c r="M5" s="3">
        <v>4</v>
      </c>
      <c r="N5" s="3">
        <v>5</v>
      </c>
      <c r="O5" s="3">
        <v>4</v>
      </c>
      <c r="P5" s="4">
        <v>5</v>
      </c>
    </row>
    <row r="6" spans="1:19" ht="15" thickBot="1">
      <c r="B6" s="44"/>
      <c r="C6" s="59" t="s">
        <v>39</v>
      </c>
      <c r="D6" s="60"/>
      <c r="E6" s="45">
        <v>21</v>
      </c>
      <c r="F6" s="45">
        <v>20</v>
      </c>
      <c r="G6" s="45">
        <v>23</v>
      </c>
      <c r="H6" s="45">
        <v>22</v>
      </c>
      <c r="I6" s="45">
        <v>21</v>
      </c>
      <c r="J6" s="45">
        <v>22</v>
      </c>
      <c r="K6" s="45">
        <v>22</v>
      </c>
      <c r="L6" s="45">
        <v>22</v>
      </c>
      <c r="M6" s="45">
        <v>22</v>
      </c>
      <c r="N6" s="45">
        <v>22</v>
      </c>
      <c r="O6" s="45">
        <v>21</v>
      </c>
      <c r="P6" s="45">
        <v>23</v>
      </c>
    </row>
    <row r="7" spans="1:19" ht="15" thickBot="1">
      <c r="B7" s="44"/>
      <c r="C7" s="59" t="s">
        <v>40</v>
      </c>
      <c r="D7" s="60"/>
      <c r="E7" s="45">
        <v>21</v>
      </c>
      <c r="F7" s="45">
        <v>20</v>
      </c>
      <c r="G7" s="45">
        <v>23</v>
      </c>
      <c r="H7" s="45">
        <v>22</v>
      </c>
      <c r="I7" s="45">
        <v>21</v>
      </c>
      <c r="J7" s="45">
        <v>22</v>
      </c>
      <c r="K7" s="45">
        <v>22</v>
      </c>
      <c r="L7" s="45">
        <v>22</v>
      </c>
      <c r="M7" s="45">
        <v>22</v>
      </c>
      <c r="N7" s="45">
        <v>22</v>
      </c>
      <c r="O7" s="45">
        <v>21</v>
      </c>
      <c r="P7" s="45">
        <v>23</v>
      </c>
    </row>
    <row r="8" spans="1:19" ht="15" thickBot="1">
      <c r="E8" s="5" t="s">
        <v>6</v>
      </c>
      <c r="F8" s="6" t="s">
        <v>7</v>
      </c>
      <c r="G8" s="6" t="s">
        <v>9</v>
      </c>
      <c r="H8" s="6" t="s">
        <v>10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7"/>
    </row>
    <row r="9" spans="1:19" ht="43.5" thickBot="1">
      <c r="A9" s="8" t="s">
        <v>0</v>
      </c>
      <c r="B9" s="9" t="s">
        <v>1</v>
      </c>
      <c r="C9" s="9" t="s">
        <v>25</v>
      </c>
      <c r="D9" s="9" t="s">
        <v>24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0" t="s">
        <v>22</v>
      </c>
      <c r="N9" s="10" t="s">
        <v>22</v>
      </c>
      <c r="O9" s="10" t="s">
        <v>22</v>
      </c>
      <c r="P9" s="10" t="s">
        <v>22</v>
      </c>
      <c r="Q9" s="11" t="s">
        <v>23</v>
      </c>
    </row>
    <row r="10" spans="1:19" ht="42.75">
      <c r="A10" s="12">
        <v>1</v>
      </c>
      <c r="B10" s="13" t="s">
        <v>2</v>
      </c>
      <c r="C10" s="13" t="s">
        <v>27</v>
      </c>
      <c r="D10" s="14">
        <v>18</v>
      </c>
      <c r="E10" s="15">
        <f>($D$10*E2)</f>
        <v>558</v>
      </c>
      <c r="F10" s="15">
        <f t="shared" ref="F10:P10" si="0">($D$10*F2)</f>
        <v>504</v>
      </c>
      <c r="G10" s="15">
        <f t="shared" si="0"/>
        <v>558</v>
      </c>
      <c r="H10" s="15">
        <f t="shared" si="0"/>
        <v>540</v>
      </c>
      <c r="I10" s="15">
        <f t="shared" si="0"/>
        <v>558</v>
      </c>
      <c r="J10" s="15">
        <f t="shared" si="0"/>
        <v>540</v>
      </c>
      <c r="K10" s="15">
        <f t="shared" si="0"/>
        <v>558</v>
      </c>
      <c r="L10" s="15">
        <f t="shared" si="0"/>
        <v>558</v>
      </c>
      <c r="M10" s="15">
        <f t="shared" si="0"/>
        <v>540</v>
      </c>
      <c r="N10" s="15">
        <f t="shared" si="0"/>
        <v>558</v>
      </c>
      <c r="O10" s="15">
        <f t="shared" si="0"/>
        <v>540</v>
      </c>
      <c r="P10" s="15">
        <f t="shared" si="0"/>
        <v>558</v>
      </c>
      <c r="Q10" s="16">
        <f t="shared" ref="Q10:Q17" si="1">SUM(E10:P10)</f>
        <v>6570</v>
      </c>
    </row>
    <row r="11" spans="1:19" ht="42.75">
      <c r="A11" s="17">
        <v>2</v>
      </c>
      <c r="B11" s="13" t="s">
        <v>3</v>
      </c>
      <c r="C11" s="13" t="s">
        <v>26</v>
      </c>
      <c r="D11" s="14">
        <v>24</v>
      </c>
      <c r="E11" s="15">
        <f>($D$11*E2)</f>
        <v>744</v>
      </c>
      <c r="F11" s="15">
        <f t="shared" ref="F11:P11" si="2">($D$11*F2)</f>
        <v>672</v>
      </c>
      <c r="G11" s="15">
        <f t="shared" si="2"/>
        <v>744</v>
      </c>
      <c r="H11" s="15">
        <f t="shared" si="2"/>
        <v>720</v>
      </c>
      <c r="I11" s="15">
        <f t="shared" si="2"/>
        <v>744</v>
      </c>
      <c r="J11" s="15">
        <f t="shared" si="2"/>
        <v>720</v>
      </c>
      <c r="K11" s="15">
        <f t="shared" si="2"/>
        <v>744</v>
      </c>
      <c r="L11" s="15">
        <f t="shared" si="2"/>
        <v>744</v>
      </c>
      <c r="M11" s="15">
        <f t="shared" si="2"/>
        <v>720</v>
      </c>
      <c r="N11" s="15">
        <f t="shared" si="2"/>
        <v>744</v>
      </c>
      <c r="O11" s="15">
        <f t="shared" si="2"/>
        <v>720</v>
      </c>
      <c r="P11" s="15">
        <f t="shared" si="2"/>
        <v>744</v>
      </c>
      <c r="Q11" s="16">
        <f t="shared" si="1"/>
        <v>8760</v>
      </c>
    </row>
    <row r="12" spans="1:19" ht="37.5" customHeight="1">
      <c r="A12" s="17">
        <v>4</v>
      </c>
      <c r="B12" s="18" t="s">
        <v>4</v>
      </c>
      <c r="C12" s="19" t="s">
        <v>34</v>
      </c>
      <c r="D12" s="20">
        <v>11</v>
      </c>
      <c r="E12" s="15">
        <f>($D$12*E4)</f>
        <v>176</v>
      </c>
      <c r="F12" s="15">
        <f t="shared" ref="F12:P12" si="3">($D$12*F4)</f>
        <v>176</v>
      </c>
      <c r="G12" s="15">
        <f t="shared" si="3"/>
        <v>209</v>
      </c>
      <c r="H12" s="15">
        <f t="shared" si="3"/>
        <v>187</v>
      </c>
      <c r="I12" s="15">
        <f t="shared" si="3"/>
        <v>187</v>
      </c>
      <c r="J12" s="15">
        <f t="shared" si="3"/>
        <v>198</v>
      </c>
      <c r="K12" s="15">
        <f t="shared" si="3"/>
        <v>187</v>
      </c>
      <c r="L12" s="15">
        <f t="shared" si="3"/>
        <v>198</v>
      </c>
      <c r="M12" s="15">
        <f t="shared" si="3"/>
        <v>198</v>
      </c>
      <c r="N12" s="15">
        <f t="shared" si="3"/>
        <v>176</v>
      </c>
      <c r="O12" s="15">
        <f t="shared" si="3"/>
        <v>198</v>
      </c>
      <c r="P12" s="15">
        <f t="shared" si="3"/>
        <v>198</v>
      </c>
      <c r="Q12" s="16">
        <f t="shared" si="1"/>
        <v>2288</v>
      </c>
    </row>
    <row r="13" spans="1:19" ht="36" customHeight="1">
      <c r="A13" s="17">
        <v>5</v>
      </c>
      <c r="B13" s="18" t="s">
        <v>4</v>
      </c>
      <c r="C13" s="19" t="s">
        <v>35</v>
      </c>
      <c r="D13" s="20">
        <v>13</v>
      </c>
      <c r="E13" s="15">
        <f>($D$13*E5)</f>
        <v>65</v>
      </c>
      <c r="F13" s="15">
        <f t="shared" ref="F13:P13" si="4">($D$13*F5)</f>
        <v>52</v>
      </c>
      <c r="G13" s="15">
        <f t="shared" si="4"/>
        <v>52</v>
      </c>
      <c r="H13" s="15">
        <f t="shared" si="4"/>
        <v>65</v>
      </c>
      <c r="I13" s="15">
        <f t="shared" si="4"/>
        <v>52</v>
      </c>
      <c r="J13" s="15">
        <f t="shared" si="4"/>
        <v>52</v>
      </c>
      <c r="K13" s="15">
        <f t="shared" si="4"/>
        <v>65</v>
      </c>
      <c r="L13" s="15">
        <f t="shared" si="4"/>
        <v>52</v>
      </c>
      <c r="M13" s="15">
        <f t="shared" si="4"/>
        <v>52</v>
      </c>
      <c r="N13" s="15">
        <f t="shared" si="4"/>
        <v>65</v>
      </c>
      <c r="O13" s="15">
        <f t="shared" si="4"/>
        <v>52</v>
      </c>
      <c r="P13" s="15">
        <f t="shared" si="4"/>
        <v>65</v>
      </c>
      <c r="Q13" s="16">
        <f t="shared" si="1"/>
        <v>689</v>
      </c>
    </row>
    <row r="14" spans="1:19" ht="45">
      <c r="A14" s="17">
        <v>6</v>
      </c>
      <c r="B14" s="22" t="s">
        <v>5</v>
      </c>
      <c r="C14" s="13" t="s">
        <v>38</v>
      </c>
      <c r="D14" s="14">
        <v>16</v>
      </c>
      <c r="E14" s="15">
        <f>($D$14*E6)</f>
        <v>336</v>
      </c>
      <c r="F14" s="15">
        <f t="shared" ref="F14:P14" si="5">($D$14*F6)</f>
        <v>320</v>
      </c>
      <c r="G14" s="15">
        <f t="shared" si="5"/>
        <v>368</v>
      </c>
      <c r="H14" s="15">
        <f t="shared" si="5"/>
        <v>352</v>
      </c>
      <c r="I14" s="15">
        <f t="shared" si="5"/>
        <v>336</v>
      </c>
      <c r="J14" s="15">
        <f t="shared" si="5"/>
        <v>352</v>
      </c>
      <c r="K14" s="15">
        <f t="shared" si="5"/>
        <v>352</v>
      </c>
      <c r="L14" s="15">
        <f t="shared" si="5"/>
        <v>352</v>
      </c>
      <c r="M14" s="15">
        <f t="shared" si="5"/>
        <v>352</v>
      </c>
      <c r="N14" s="15">
        <f t="shared" si="5"/>
        <v>352</v>
      </c>
      <c r="O14" s="15">
        <f t="shared" si="5"/>
        <v>336</v>
      </c>
      <c r="P14" s="15">
        <f t="shared" si="5"/>
        <v>368</v>
      </c>
      <c r="Q14" s="16">
        <f t="shared" si="1"/>
        <v>4176</v>
      </c>
    </row>
    <row r="15" spans="1:19" ht="45">
      <c r="A15" s="23">
        <v>7</v>
      </c>
      <c r="B15" s="22" t="s">
        <v>11</v>
      </c>
      <c r="C15" s="13" t="s">
        <v>38</v>
      </c>
      <c r="D15" s="14">
        <v>16</v>
      </c>
      <c r="E15" s="15">
        <f>($D$15*E7)</f>
        <v>336</v>
      </c>
      <c r="F15" s="15">
        <f t="shared" ref="F15:P15" si="6">($D$15*F7)</f>
        <v>320</v>
      </c>
      <c r="G15" s="15">
        <f t="shared" si="6"/>
        <v>368</v>
      </c>
      <c r="H15" s="15">
        <f t="shared" si="6"/>
        <v>352</v>
      </c>
      <c r="I15" s="15">
        <f t="shared" si="6"/>
        <v>336</v>
      </c>
      <c r="J15" s="15">
        <f t="shared" si="6"/>
        <v>352</v>
      </c>
      <c r="K15" s="15">
        <f t="shared" si="6"/>
        <v>352</v>
      </c>
      <c r="L15" s="15">
        <f t="shared" si="6"/>
        <v>352</v>
      </c>
      <c r="M15" s="15">
        <f t="shared" si="6"/>
        <v>352</v>
      </c>
      <c r="N15" s="15">
        <f t="shared" si="6"/>
        <v>352</v>
      </c>
      <c r="O15" s="15">
        <f t="shared" si="6"/>
        <v>336</v>
      </c>
      <c r="P15" s="15">
        <f t="shared" si="6"/>
        <v>368</v>
      </c>
      <c r="Q15" s="16">
        <f t="shared" si="1"/>
        <v>4176</v>
      </c>
    </row>
    <row r="16" spans="1:19" ht="30">
      <c r="A16" s="24">
        <v>8</v>
      </c>
      <c r="B16" s="22" t="s">
        <v>8</v>
      </c>
      <c r="C16" s="13" t="s">
        <v>27</v>
      </c>
      <c r="D16" s="14">
        <v>18</v>
      </c>
      <c r="E16" s="15">
        <f>($D$16*E2)</f>
        <v>558</v>
      </c>
      <c r="F16" s="15">
        <f t="shared" ref="F16:P16" si="7">($D$16*F2)</f>
        <v>504</v>
      </c>
      <c r="G16" s="15">
        <f t="shared" si="7"/>
        <v>558</v>
      </c>
      <c r="H16" s="15">
        <f t="shared" si="7"/>
        <v>540</v>
      </c>
      <c r="I16" s="15">
        <f t="shared" si="7"/>
        <v>558</v>
      </c>
      <c r="J16" s="15">
        <f t="shared" si="7"/>
        <v>540</v>
      </c>
      <c r="K16" s="15">
        <f t="shared" si="7"/>
        <v>558</v>
      </c>
      <c r="L16" s="15">
        <f t="shared" si="7"/>
        <v>558</v>
      </c>
      <c r="M16" s="15">
        <f t="shared" si="7"/>
        <v>540</v>
      </c>
      <c r="N16" s="15">
        <f t="shared" si="7"/>
        <v>558</v>
      </c>
      <c r="O16" s="15">
        <f t="shared" si="7"/>
        <v>540</v>
      </c>
      <c r="P16" s="15">
        <f t="shared" si="7"/>
        <v>558</v>
      </c>
      <c r="Q16" s="16">
        <f t="shared" si="1"/>
        <v>6570</v>
      </c>
    </row>
    <row r="17" spans="1:17" ht="30">
      <c r="A17" s="56">
        <v>9</v>
      </c>
      <c r="B17" s="39" t="s">
        <v>31</v>
      </c>
      <c r="C17" s="13" t="s">
        <v>26</v>
      </c>
      <c r="D17" s="14">
        <v>24</v>
      </c>
      <c r="E17" s="15">
        <f>($D$17*E2)</f>
        <v>744</v>
      </c>
      <c r="F17" s="15">
        <f t="shared" ref="F17:P17" si="8">($D$17*F2)</f>
        <v>672</v>
      </c>
      <c r="G17" s="15">
        <f t="shared" si="8"/>
        <v>744</v>
      </c>
      <c r="H17" s="15">
        <f t="shared" si="8"/>
        <v>720</v>
      </c>
      <c r="I17" s="15">
        <f t="shared" si="8"/>
        <v>744</v>
      </c>
      <c r="J17" s="15">
        <f t="shared" si="8"/>
        <v>720</v>
      </c>
      <c r="K17" s="15">
        <f t="shared" si="8"/>
        <v>744</v>
      </c>
      <c r="L17" s="15">
        <f t="shared" si="8"/>
        <v>744</v>
      </c>
      <c r="M17" s="15">
        <f t="shared" si="8"/>
        <v>720</v>
      </c>
      <c r="N17" s="15">
        <f t="shared" si="8"/>
        <v>744</v>
      </c>
      <c r="O17" s="15">
        <f t="shared" si="8"/>
        <v>720</v>
      </c>
      <c r="P17" s="15">
        <f t="shared" si="8"/>
        <v>744</v>
      </c>
      <c r="Q17" s="16">
        <f t="shared" si="1"/>
        <v>8760</v>
      </c>
    </row>
    <row r="18" spans="1:17" ht="15">
      <c r="A18" s="43" t="s">
        <v>21</v>
      </c>
      <c r="B18" s="13" t="s">
        <v>21</v>
      </c>
      <c r="C18" s="13" t="s">
        <v>21</v>
      </c>
      <c r="D18" s="13" t="s">
        <v>21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5" t="s">
        <v>21</v>
      </c>
      <c r="K18" s="15" t="s">
        <v>21</v>
      </c>
      <c r="L18" s="15" t="s">
        <v>21</v>
      </c>
      <c r="M18" s="15" t="s">
        <v>21</v>
      </c>
      <c r="N18" s="15" t="s">
        <v>21</v>
      </c>
      <c r="O18" s="15" t="s">
        <v>21</v>
      </c>
      <c r="P18" s="15" t="s">
        <v>21</v>
      </c>
      <c r="Q18" s="15" t="s">
        <v>21</v>
      </c>
    </row>
    <row r="19" spans="1:17" ht="30">
      <c r="A19" s="26">
        <v>1</v>
      </c>
      <c r="B19" s="27" t="s">
        <v>29</v>
      </c>
      <c r="C19" s="28" t="s">
        <v>41</v>
      </c>
      <c r="D19" s="29">
        <v>13</v>
      </c>
      <c r="E19" s="15">
        <f>($D$19*E3)</f>
        <v>273</v>
      </c>
      <c r="F19" s="15">
        <f t="shared" ref="F19:P19" si="9">($D$19*F3)</f>
        <v>260</v>
      </c>
      <c r="G19" s="15">
        <f t="shared" si="9"/>
        <v>299</v>
      </c>
      <c r="H19" s="15">
        <f t="shared" si="9"/>
        <v>286</v>
      </c>
      <c r="I19" s="15">
        <f t="shared" si="9"/>
        <v>273</v>
      </c>
      <c r="J19" s="15" t="s">
        <v>21</v>
      </c>
      <c r="K19" s="15" t="s">
        <v>21</v>
      </c>
      <c r="L19" s="15" t="s">
        <v>21</v>
      </c>
      <c r="M19" s="15" t="s">
        <v>21</v>
      </c>
      <c r="N19" s="15">
        <f t="shared" si="9"/>
        <v>273</v>
      </c>
      <c r="O19" s="15">
        <f t="shared" si="9"/>
        <v>286</v>
      </c>
      <c r="P19" s="15">
        <f t="shared" si="9"/>
        <v>299</v>
      </c>
      <c r="Q19" s="16">
        <f>SUM(E19:P19)</f>
        <v>2249</v>
      </c>
    </row>
    <row r="20" spans="1:17" ht="30">
      <c r="A20" s="26">
        <v>2</v>
      </c>
      <c r="B20" s="27" t="s">
        <v>28</v>
      </c>
      <c r="C20" s="28" t="s">
        <v>41</v>
      </c>
      <c r="D20" s="29">
        <v>13</v>
      </c>
      <c r="E20" s="15">
        <f>($D$20*E3)</f>
        <v>273</v>
      </c>
      <c r="F20" s="15">
        <f t="shared" ref="F20:P20" si="10">($D$20*F3)</f>
        <v>260</v>
      </c>
      <c r="G20" s="15">
        <f t="shared" si="10"/>
        <v>299</v>
      </c>
      <c r="H20" s="15">
        <f t="shared" si="10"/>
        <v>286</v>
      </c>
      <c r="I20" s="15">
        <f t="shared" si="10"/>
        <v>273</v>
      </c>
      <c r="J20" s="15" t="s">
        <v>21</v>
      </c>
      <c r="K20" s="15" t="s">
        <v>21</v>
      </c>
      <c r="L20" s="15" t="s">
        <v>21</v>
      </c>
      <c r="M20" s="15" t="s">
        <v>21</v>
      </c>
      <c r="N20" s="15">
        <f t="shared" si="10"/>
        <v>273</v>
      </c>
      <c r="O20" s="15">
        <f t="shared" si="10"/>
        <v>286</v>
      </c>
      <c r="P20" s="15">
        <f t="shared" si="10"/>
        <v>299</v>
      </c>
      <c r="Q20" s="16">
        <f>SUM(E20:P20)</f>
        <v>2249</v>
      </c>
    </row>
    <row r="21" spans="1:17" ht="15">
      <c r="A21" s="57" t="s">
        <v>21</v>
      </c>
      <c r="B21" s="54" t="s">
        <v>21</v>
      </c>
      <c r="C21" s="28" t="s">
        <v>21</v>
      </c>
      <c r="D21" s="29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5" t="s">
        <v>21</v>
      </c>
      <c r="K21" s="15" t="s">
        <v>21</v>
      </c>
      <c r="L21" s="15" t="s">
        <v>21</v>
      </c>
      <c r="M21" s="15" t="s">
        <v>21</v>
      </c>
      <c r="N21" s="15" t="s">
        <v>21</v>
      </c>
      <c r="O21" s="15" t="s">
        <v>21</v>
      </c>
      <c r="P21" s="15" t="s">
        <v>21</v>
      </c>
      <c r="Q21" s="16" t="s">
        <v>21</v>
      </c>
    </row>
    <row r="22" spans="1:17" ht="28.5">
      <c r="A22" s="55">
        <v>1</v>
      </c>
      <c r="B22" s="54" t="s">
        <v>48</v>
      </c>
      <c r="C22" s="28" t="s">
        <v>49</v>
      </c>
      <c r="D22" s="29">
        <v>12</v>
      </c>
      <c r="E22" s="15">
        <f>$D$22*E6</f>
        <v>252</v>
      </c>
      <c r="F22" s="15">
        <f t="shared" ref="F22:P22" si="11">$D$22*F6</f>
        <v>240</v>
      </c>
      <c r="G22" s="15">
        <f t="shared" si="11"/>
        <v>276</v>
      </c>
      <c r="H22" s="15">
        <f t="shared" si="11"/>
        <v>264</v>
      </c>
      <c r="I22" s="15">
        <f t="shared" si="11"/>
        <v>252</v>
      </c>
      <c r="J22" s="15">
        <f t="shared" si="11"/>
        <v>264</v>
      </c>
      <c r="K22" s="15">
        <f t="shared" si="11"/>
        <v>264</v>
      </c>
      <c r="L22" s="15">
        <f t="shared" si="11"/>
        <v>264</v>
      </c>
      <c r="M22" s="15">
        <f t="shared" si="11"/>
        <v>264</v>
      </c>
      <c r="N22" s="15">
        <f t="shared" si="11"/>
        <v>264</v>
      </c>
      <c r="O22" s="15">
        <f t="shared" si="11"/>
        <v>252</v>
      </c>
      <c r="P22" s="15">
        <f t="shared" si="11"/>
        <v>276</v>
      </c>
      <c r="Q22" s="16">
        <f>SUM(E22:P22)</f>
        <v>3132</v>
      </c>
    </row>
    <row r="23" spans="1:17" ht="17.25" customHeight="1">
      <c r="A23" s="58"/>
      <c r="B23" s="3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38"/>
    </row>
    <row r="24" spans="1:17">
      <c r="B24" s="25"/>
      <c r="C24" s="30" t="s">
        <v>12</v>
      </c>
      <c r="D24" s="30"/>
      <c r="E24" s="31">
        <f t="shared" ref="E24:P24" si="12">SUM(E10:E23)</f>
        <v>4315</v>
      </c>
      <c r="F24" s="31">
        <f t="shared" si="12"/>
        <v>3980</v>
      </c>
      <c r="G24" s="31">
        <f t="shared" si="12"/>
        <v>4475</v>
      </c>
      <c r="H24" s="31">
        <f t="shared" si="12"/>
        <v>4312</v>
      </c>
      <c r="I24" s="31">
        <f t="shared" si="12"/>
        <v>4313</v>
      </c>
      <c r="J24" s="31">
        <f t="shared" si="12"/>
        <v>3738</v>
      </c>
      <c r="K24" s="31">
        <f t="shared" si="12"/>
        <v>3824</v>
      </c>
      <c r="L24" s="31">
        <f t="shared" si="12"/>
        <v>3822</v>
      </c>
      <c r="M24" s="31">
        <f t="shared" si="12"/>
        <v>3738</v>
      </c>
      <c r="N24" s="31">
        <f t="shared" si="12"/>
        <v>4359</v>
      </c>
      <c r="O24" s="31">
        <f t="shared" si="12"/>
        <v>4266</v>
      </c>
      <c r="P24" s="31">
        <f t="shared" si="12"/>
        <v>4477</v>
      </c>
      <c r="Q24" s="32">
        <f>SUM(E24:P24)</f>
        <v>49619</v>
      </c>
    </row>
    <row r="25" spans="1:17" ht="15" thickBot="1"/>
    <row r="26" spans="1:17" ht="15">
      <c r="C26" s="33" t="s">
        <v>46</v>
      </c>
      <c r="D26" s="33"/>
      <c r="E26" s="51">
        <f>SUM(E24:P24)</f>
        <v>49619</v>
      </c>
    </row>
    <row r="27" spans="1:17" ht="15">
      <c r="C27" s="40"/>
      <c r="D27" s="34"/>
      <c r="E27" s="52"/>
    </row>
    <row r="28" spans="1:17" ht="15.75" thickBot="1">
      <c r="C28" s="41" t="s">
        <v>30</v>
      </c>
      <c r="D28" s="42"/>
      <c r="E28" s="53">
        <f>SUM(E26:E27)</f>
        <v>49619</v>
      </c>
    </row>
  </sheetData>
  <mergeCells count="6">
    <mergeCell ref="C7:D7"/>
    <mergeCell ref="C2:D2"/>
    <mergeCell ref="C3:D3"/>
    <mergeCell ref="C4:D4"/>
    <mergeCell ref="C5:D5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85" zoomScaleNormal="85" workbookViewId="0">
      <selection activeCell="B22" sqref="B22"/>
    </sheetView>
  </sheetViews>
  <sheetFormatPr defaultRowHeight="14.25"/>
  <cols>
    <col min="1" max="1" width="7" style="1" customWidth="1"/>
    <col min="2" max="2" width="22.5" style="1" customWidth="1"/>
    <col min="3" max="3" width="30" style="1" customWidth="1"/>
    <col min="4" max="4" width="22.875" style="1" customWidth="1"/>
    <col min="5" max="5" width="13.125" style="1" bestFit="1" customWidth="1"/>
    <col min="6" max="6" width="11.625" style="1" customWidth="1"/>
    <col min="7" max="7" width="11.875" style="1" customWidth="1"/>
    <col min="8" max="8" width="9.75" style="1" bestFit="1" customWidth="1"/>
    <col min="9" max="9" width="12.5" style="1" bestFit="1" customWidth="1"/>
    <col min="10" max="16" width="9.75" style="1" bestFit="1" customWidth="1"/>
    <col min="17" max="17" width="9.25" style="1" bestFit="1" customWidth="1"/>
    <col min="18" max="16384" width="9" style="1"/>
  </cols>
  <sheetData>
    <row r="1" spans="1:19" ht="15" thickBot="1">
      <c r="L1" s="1" t="s">
        <v>44</v>
      </c>
    </row>
    <row r="2" spans="1:19" ht="15" thickBot="1">
      <c r="C2" s="62" t="s">
        <v>43</v>
      </c>
      <c r="D2" s="62"/>
      <c r="E2" s="45">
        <v>31</v>
      </c>
      <c r="F2" s="45">
        <v>29</v>
      </c>
      <c r="G2" s="45">
        <v>31</v>
      </c>
      <c r="H2" s="45">
        <v>30</v>
      </c>
      <c r="I2" s="45">
        <v>31</v>
      </c>
      <c r="J2" s="45">
        <v>30</v>
      </c>
      <c r="K2" s="45">
        <v>31</v>
      </c>
      <c r="L2" s="45">
        <v>6</v>
      </c>
      <c r="M2" s="45" t="s">
        <v>21</v>
      </c>
      <c r="N2" s="45" t="s">
        <v>21</v>
      </c>
      <c r="O2" s="45" t="s">
        <v>21</v>
      </c>
      <c r="P2" s="45" t="s">
        <v>21</v>
      </c>
      <c r="S2" s="35"/>
    </row>
    <row r="3" spans="1:19" ht="15" thickBot="1">
      <c r="C3" s="62" t="s">
        <v>42</v>
      </c>
      <c r="D3" s="62"/>
      <c r="E3" s="45">
        <v>21</v>
      </c>
      <c r="F3" s="45">
        <v>21</v>
      </c>
      <c r="G3" s="45">
        <v>23</v>
      </c>
      <c r="H3" s="45">
        <v>20</v>
      </c>
      <c r="I3" s="45">
        <v>23</v>
      </c>
      <c r="J3" s="45">
        <v>22</v>
      </c>
      <c r="K3" s="45">
        <v>21</v>
      </c>
      <c r="L3" s="45">
        <v>4</v>
      </c>
      <c r="M3" s="45" t="s">
        <v>21</v>
      </c>
      <c r="N3" s="45" t="s">
        <v>21</v>
      </c>
      <c r="O3" s="45" t="s">
        <v>21</v>
      </c>
      <c r="P3" s="45" t="s">
        <v>21</v>
      </c>
    </row>
    <row r="4" spans="1:19" ht="15" thickBot="1">
      <c r="B4" s="44"/>
      <c r="C4" s="62" t="s">
        <v>36</v>
      </c>
      <c r="D4" s="62"/>
      <c r="E4" s="45">
        <v>17</v>
      </c>
      <c r="F4" s="45">
        <v>17</v>
      </c>
      <c r="G4" s="45">
        <v>18</v>
      </c>
      <c r="H4" s="45">
        <v>16</v>
      </c>
      <c r="I4" s="45">
        <v>19</v>
      </c>
      <c r="J4" s="45">
        <v>17</v>
      </c>
      <c r="K4" s="45">
        <v>17</v>
      </c>
      <c r="L4" s="45">
        <v>3</v>
      </c>
      <c r="M4" s="45" t="s">
        <v>21</v>
      </c>
      <c r="N4" s="45" t="s">
        <v>21</v>
      </c>
      <c r="O4" s="45" t="s">
        <v>21</v>
      </c>
      <c r="P4" s="45" t="s">
        <v>21</v>
      </c>
    </row>
    <row r="5" spans="1:19" ht="15" thickBot="1">
      <c r="B5" s="44"/>
      <c r="C5" s="62" t="s">
        <v>37</v>
      </c>
      <c r="D5" s="62"/>
      <c r="E5" s="45">
        <v>4</v>
      </c>
      <c r="F5" s="45">
        <v>4</v>
      </c>
      <c r="G5" s="45">
        <v>5</v>
      </c>
      <c r="H5" s="45">
        <v>4</v>
      </c>
      <c r="I5" s="45">
        <v>4</v>
      </c>
      <c r="J5" s="45">
        <v>5</v>
      </c>
      <c r="K5" s="45">
        <v>4</v>
      </c>
      <c r="L5" s="45">
        <v>1</v>
      </c>
      <c r="M5" s="45" t="s">
        <v>21</v>
      </c>
      <c r="N5" s="45" t="s">
        <v>21</v>
      </c>
      <c r="O5" s="45" t="s">
        <v>21</v>
      </c>
      <c r="P5" s="45" t="s">
        <v>21</v>
      </c>
    </row>
    <row r="6" spans="1:19" ht="15" thickBot="1">
      <c r="B6" s="44"/>
      <c r="C6" s="62" t="s">
        <v>39</v>
      </c>
      <c r="D6" s="62"/>
      <c r="E6" s="45">
        <v>21</v>
      </c>
      <c r="F6" s="45">
        <v>21</v>
      </c>
      <c r="G6" s="45">
        <v>23</v>
      </c>
      <c r="H6" s="45">
        <v>20</v>
      </c>
      <c r="I6" s="45">
        <v>23</v>
      </c>
      <c r="J6" s="45">
        <v>22</v>
      </c>
      <c r="K6" s="45">
        <v>21</v>
      </c>
      <c r="L6" s="45">
        <v>4</v>
      </c>
      <c r="M6" s="45" t="s">
        <v>21</v>
      </c>
      <c r="N6" s="45" t="s">
        <v>21</v>
      </c>
      <c r="O6" s="45" t="s">
        <v>21</v>
      </c>
      <c r="P6" s="45" t="s">
        <v>21</v>
      </c>
    </row>
    <row r="7" spans="1:19" ht="15" thickBot="1">
      <c r="B7" s="44"/>
      <c r="C7" s="62" t="s">
        <v>40</v>
      </c>
      <c r="D7" s="62"/>
      <c r="E7" s="45">
        <v>21</v>
      </c>
      <c r="F7" s="45">
        <v>21</v>
      </c>
      <c r="G7" s="45">
        <v>23</v>
      </c>
      <c r="H7" s="45">
        <v>20</v>
      </c>
      <c r="I7" s="45">
        <v>23</v>
      </c>
      <c r="J7" s="45">
        <v>22</v>
      </c>
      <c r="K7" s="45">
        <v>21</v>
      </c>
      <c r="L7" s="45">
        <v>4</v>
      </c>
      <c r="M7" s="45" t="s">
        <v>21</v>
      </c>
      <c r="N7" s="45" t="s">
        <v>21</v>
      </c>
      <c r="O7" s="45" t="s">
        <v>21</v>
      </c>
      <c r="P7" s="45" t="s">
        <v>21</v>
      </c>
    </row>
    <row r="8" spans="1:19" ht="15" thickBot="1">
      <c r="C8" s="49"/>
      <c r="D8" s="50"/>
      <c r="E8" s="48" t="s">
        <v>6</v>
      </c>
      <c r="F8" s="45" t="s">
        <v>7</v>
      </c>
      <c r="G8" s="45" t="s">
        <v>9</v>
      </c>
      <c r="H8" s="45" t="s">
        <v>10</v>
      </c>
      <c r="I8" s="45" t="s">
        <v>13</v>
      </c>
      <c r="J8" s="45" t="s">
        <v>14</v>
      </c>
      <c r="K8" s="45" t="s">
        <v>15</v>
      </c>
      <c r="L8" s="45" t="s">
        <v>16</v>
      </c>
      <c r="M8" s="45" t="s">
        <v>17</v>
      </c>
      <c r="N8" s="45" t="s">
        <v>18</v>
      </c>
      <c r="O8" s="45" t="s">
        <v>19</v>
      </c>
      <c r="P8" s="45" t="s">
        <v>20</v>
      </c>
      <c r="Q8" s="46"/>
    </row>
    <row r="9" spans="1:19" ht="43.5" thickBot="1">
      <c r="A9" s="8" t="s">
        <v>0</v>
      </c>
      <c r="B9" s="9" t="s">
        <v>1</v>
      </c>
      <c r="C9" s="9" t="s">
        <v>25</v>
      </c>
      <c r="D9" s="9" t="s">
        <v>24</v>
      </c>
      <c r="E9" s="47" t="s">
        <v>22</v>
      </c>
      <c r="F9" s="47" t="s">
        <v>22</v>
      </c>
      <c r="G9" s="47" t="s">
        <v>22</v>
      </c>
      <c r="H9" s="47" t="s">
        <v>22</v>
      </c>
      <c r="I9" s="47" t="s">
        <v>22</v>
      </c>
      <c r="J9" s="47" t="s">
        <v>22</v>
      </c>
      <c r="K9" s="47" t="s">
        <v>22</v>
      </c>
      <c r="L9" s="47" t="s">
        <v>22</v>
      </c>
      <c r="M9" s="47" t="s">
        <v>22</v>
      </c>
      <c r="N9" s="47" t="s">
        <v>22</v>
      </c>
      <c r="O9" s="47" t="s">
        <v>22</v>
      </c>
      <c r="P9" s="47" t="s">
        <v>22</v>
      </c>
      <c r="Q9" s="11" t="s">
        <v>23</v>
      </c>
    </row>
    <row r="10" spans="1:19" ht="42.75">
      <c r="A10" s="12">
        <v>1</v>
      </c>
      <c r="B10" s="13" t="s">
        <v>2</v>
      </c>
      <c r="C10" s="13" t="s">
        <v>27</v>
      </c>
      <c r="D10" s="14">
        <v>18</v>
      </c>
      <c r="E10" s="15">
        <f>($D$10*E2)</f>
        <v>558</v>
      </c>
      <c r="F10" s="15">
        <f t="shared" ref="F10:K10" si="0">($D$10*F2)</f>
        <v>522</v>
      </c>
      <c r="G10" s="15">
        <f t="shared" si="0"/>
        <v>558</v>
      </c>
      <c r="H10" s="15">
        <f t="shared" si="0"/>
        <v>540</v>
      </c>
      <c r="I10" s="15">
        <f t="shared" si="0"/>
        <v>558</v>
      </c>
      <c r="J10" s="15">
        <f t="shared" si="0"/>
        <v>540</v>
      </c>
      <c r="K10" s="15">
        <f t="shared" si="0"/>
        <v>558</v>
      </c>
      <c r="L10" s="15">
        <f>($D$10*L2)+2</f>
        <v>110</v>
      </c>
      <c r="M10" s="15" t="s">
        <v>21</v>
      </c>
      <c r="N10" s="15" t="s">
        <v>21</v>
      </c>
      <c r="O10" s="15" t="s">
        <v>21</v>
      </c>
      <c r="P10" s="15" t="s">
        <v>21</v>
      </c>
      <c r="Q10" s="16">
        <f t="shared" ref="Q10:Q17" si="1">SUM(E10:P10)</f>
        <v>3944</v>
      </c>
    </row>
    <row r="11" spans="1:19" ht="42.75">
      <c r="A11" s="17">
        <v>2</v>
      </c>
      <c r="B11" s="13" t="s">
        <v>3</v>
      </c>
      <c r="C11" s="13" t="s">
        <v>26</v>
      </c>
      <c r="D11" s="14">
        <v>24</v>
      </c>
      <c r="E11" s="15">
        <f>($D$11*E2)</f>
        <v>744</v>
      </c>
      <c r="F11" s="15">
        <f t="shared" ref="F11:K11" si="2">($D$11*F2)</f>
        <v>696</v>
      </c>
      <c r="G11" s="15">
        <f t="shared" si="2"/>
        <v>744</v>
      </c>
      <c r="H11" s="15">
        <f t="shared" si="2"/>
        <v>720</v>
      </c>
      <c r="I11" s="15">
        <f t="shared" si="2"/>
        <v>744</v>
      </c>
      <c r="J11" s="15">
        <f t="shared" si="2"/>
        <v>720</v>
      </c>
      <c r="K11" s="15">
        <f t="shared" si="2"/>
        <v>744</v>
      </c>
      <c r="L11" s="15">
        <f>($D$11*L2)+8</f>
        <v>152</v>
      </c>
      <c r="M11" s="15" t="s">
        <v>21</v>
      </c>
      <c r="N11" s="15" t="s">
        <v>21</v>
      </c>
      <c r="O11" s="15" t="s">
        <v>21</v>
      </c>
      <c r="P11" s="15" t="s">
        <v>21</v>
      </c>
      <c r="Q11" s="16">
        <f t="shared" si="1"/>
        <v>5264</v>
      </c>
    </row>
    <row r="12" spans="1:19" ht="37.5" customHeight="1">
      <c r="A12" s="17">
        <v>4</v>
      </c>
      <c r="B12" s="18" t="s">
        <v>4</v>
      </c>
      <c r="C12" s="19" t="s">
        <v>34</v>
      </c>
      <c r="D12" s="20">
        <v>11</v>
      </c>
      <c r="E12" s="15">
        <f>($D$12*E4)</f>
        <v>187</v>
      </c>
      <c r="F12" s="15">
        <f t="shared" ref="F12:K12" si="3">($D$12*F4)</f>
        <v>187</v>
      </c>
      <c r="G12" s="15">
        <f t="shared" si="3"/>
        <v>198</v>
      </c>
      <c r="H12" s="15">
        <f t="shared" si="3"/>
        <v>176</v>
      </c>
      <c r="I12" s="15">
        <f t="shared" si="3"/>
        <v>209</v>
      </c>
      <c r="J12" s="15">
        <f t="shared" si="3"/>
        <v>187</v>
      </c>
      <c r="K12" s="15">
        <f t="shared" si="3"/>
        <v>187</v>
      </c>
      <c r="L12" s="15">
        <f>($D$12*L4)+2</f>
        <v>35</v>
      </c>
      <c r="M12" s="15" t="s">
        <v>21</v>
      </c>
      <c r="N12" s="15" t="s">
        <v>21</v>
      </c>
      <c r="O12" s="15" t="s">
        <v>21</v>
      </c>
      <c r="P12" s="15" t="s">
        <v>21</v>
      </c>
      <c r="Q12" s="16">
        <f t="shared" si="1"/>
        <v>1366</v>
      </c>
    </row>
    <row r="13" spans="1:19" ht="36" customHeight="1">
      <c r="A13" s="17">
        <v>5</v>
      </c>
      <c r="B13" s="18" t="s">
        <v>4</v>
      </c>
      <c r="C13" s="19" t="s">
        <v>35</v>
      </c>
      <c r="D13" s="20">
        <v>13</v>
      </c>
      <c r="E13" s="15">
        <f>($D$13*E5)</f>
        <v>52</v>
      </c>
      <c r="F13" s="15">
        <f t="shared" ref="F13:L13" si="4">($D$13*F5)</f>
        <v>52</v>
      </c>
      <c r="G13" s="15">
        <f t="shared" si="4"/>
        <v>65</v>
      </c>
      <c r="H13" s="15">
        <f t="shared" si="4"/>
        <v>52</v>
      </c>
      <c r="I13" s="15">
        <f t="shared" si="4"/>
        <v>52</v>
      </c>
      <c r="J13" s="15">
        <f t="shared" si="4"/>
        <v>65</v>
      </c>
      <c r="K13" s="15">
        <f t="shared" si="4"/>
        <v>52</v>
      </c>
      <c r="L13" s="15">
        <f t="shared" si="4"/>
        <v>13</v>
      </c>
      <c r="M13" s="15" t="s">
        <v>21</v>
      </c>
      <c r="N13" s="15" t="s">
        <v>21</v>
      </c>
      <c r="O13" s="15" t="s">
        <v>21</v>
      </c>
      <c r="P13" s="15" t="s">
        <v>21</v>
      </c>
      <c r="Q13" s="16">
        <f t="shared" si="1"/>
        <v>403</v>
      </c>
    </row>
    <row r="14" spans="1:19" ht="45">
      <c r="A14" s="17">
        <v>6</v>
      </c>
      <c r="B14" s="22" t="s">
        <v>5</v>
      </c>
      <c r="C14" s="13" t="s">
        <v>38</v>
      </c>
      <c r="D14" s="14">
        <v>16</v>
      </c>
      <c r="E14" s="15">
        <f>($D$14*E6)</f>
        <v>336</v>
      </c>
      <c r="F14" s="15">
        <f t="shared" ref="F14:K14" si="5">($D$14*F6)</f>
        <v>336</v>
      </c>
      <c r="G14" s="15">
        <f t="shared" si="5"/>
        <v>368</v>
      </c>
      <c r="H14" s="15">
        <f t="shared" si="5"/>
        <v>320</v>
      </c>
      <c r="I14" s="15">
        <f t="shared" si="5"/>
        <v>368</v>
      </c>
      <c r="J14" s="15">
        <f t="shared" si="5"/>
        <v>352</v>
      </c>
      <c r="K14" s="15">
        <f t="shared" si="5"/>
        <v>336</v>
      </c>
      <c r="L14" s="15">
        <f>($D$14*L6)+2</f>
        <v>66</v>
      </c>
      <c r="M14" s="15" t="s">
        <v>21</v>
      </c>
      <c r="N14" s="15" t="s">
        <v>21</v>
      </c>
      <c r="O14" s="15" t="s">
        <v>21</v>
      </c>
      <c r="P14" s="15" t="s">
        <v>21</v>
      </c>
      <c r="Q14" s="16">
        <f t="shared" si="1"/>
        <v>2482</v>
      </c>
    </row>
    <row r="15" spans="1:19" ht="45">
      <c r="A15" s="23">
        <v>7</v>
      </c>
      <c r="B15" s="22" t="s">
        <v>11</v>
      </c>
      <c r="C15" s="13" t="s">
        <v>38</v>
      </c>
      <c r="D15" s="14">
        <v>16</v>
      </c>
      <c r="E15" s="15">
        <f>($D$15*E7)</f>
        <v>336</v>
      </c>
      <c r="F15" s="15">
        <f t="shared" ref="F15:K15" si="6">($D$15*F7)</f>
        <v>336</v>
      </c>
      <c r="G15" s="15">
        <f t="shared" si="6"/>
        <v>368</v>
      </c>
      <c r="H15" s="15">
        <f t="shared" si="6"/>
        <v>320</v>
      </c>
      <c r="I15" s="15">
        <f t="shared" si="6"/>
        <v>368</v>
      </c>
      <c r="J15" s="15">
        <f t="shared" si="6"/>
        <v>352</v>
      </c>
      <c r="K15" s="15">
        <f t="shared" si="6"/>
        <v>336</v>
      </c>
      <c r="L15" s="15">
        <f>($D$15*L7)+2</f>
        <v>66</v>
      </c>
      <c r="M15" s="15" t="s">
        <v>21</v>
      </c>
      <c r="N15" s="15" t="s">
        <v>21</v>
      </c>
      <c r="O15" s="15" t="s">
        <v>21</v>
      </c>
      <c r="P15" s="15" t="s">
        <v>21</v>
      </c>
      <c r="Q15" s="16">
        <f t="shared" si="1"/>
        <v>2482</v>
      </c>
    </row>
    <row r="16" spans="1:19" ht="30">
      <c r="A16" s="24">
        <v>8</v>
      </c>
      <c r="B16" s="22" t="s">
        <v>8</v>
      </c>
      <c r="C16" s="13" t="s">
        <v>27</v>
      </c>
      <c r="D16" s="14">
        <v>18</v>
      </c>
      <c r="E16" s="15">
        <f>($D$16*E2)</f>
        <v>558</v>
      </c>
      <c r="F16" s="15">
        <f t="shared" ref="F16:K16" si="7">($D$16*F2)</f>
        <v>522</v>
      </c>
      <c r="G16" s="15">
        <f t="shared" si="7"/>
        <v>558</v>
      </c>
      <c r="H16" s="15">
        <f t="shared" si="7"/>
        <v>540</v>
      </c>
      <c r="I16" s="15">
        <f t="shared" si="7"/>
        <v>558</v>
      </c>
      <c r="J16" s="15">
        <f t="shared" si="7"/>
        <v>540</v>
      </c>
      <c r="K16" s="15">
        <f t="shared" si="7"/>
        <v>558</v>
      </c>
      <c r="L16" s="15">
        <f>($D$16*L2)+2</f>
        <v>110</v>
      </c>
      <c r="M16" s="15" t="s">
        <v>21</v>
      </c>
      <c r="N16" s="15" t="s">
        <v>21</v>
      </c>
      <c r="O16" s="15" t="s">
        <v>21</v>
      </c>
      <c r="P16" s="15" t="s">
        <v>21</v>
      </c>
      <c r="Q16" s="16">
        <f t="shared" si="1"/>
        <v>3944</v>
      </c>
    </row>
    <row r="17" spans="1:17" ht="30">
      <c r="A17" s="56">
        <v>9</v>
      </c>
      <c r="B17" s="39" t="s">
        <v>31</v>
      </c>
      <c r="C17" s="13" t="s">
        <v>26</v>
      </c>
      <c r="D17" s="14">
        <v>24</v>
      </c>
      <c r="E17" s="15">
        <f>($D$17*E2)</f>
        <v>744</v>
      </c>
      <c r="F17" s="15">
        <f t="shared" ref="F17:K17" si="8">($D$17*F2)</f>
        <v>696</v>
      </c>
      <c r="G17" s="15">
        <f t="shared" si="8"/>
        <v>744</v>
      </c>
      <c r="H17" s="15">
        <f t="shared" si="8"/>
        <v>720</v>
      </c>
      <c r="I17" s="15">
        <f t="shared" si="8"/>
        <v>744</v>
      </c>
      <c r="J17" s="15">
        <f t="shared" si="8"/>
        <v>720</v>
      </c>
      <c r="K17" s="15">
        <f t="shared" si="8"/>
        <v>744</v>
      </c>
      <c r="L17" s="15">
        <f>($D$17*L2)+8</f>
        <v>152</v>
      </c>
      <c r="M17" s="15" t="s">
        <v>21</v>
      </c>
      <c r="N17" s="15" t="s">
        <v>21</v>
      </c>
      <c r="O17" s="15" t="s">
        <v>21</v>
      </c>
      <c r="P17" s="15" t="s">
        <v>21</v>
      </c>
      <c r="Q17" s="16">
        <f t="shared" si="1"/>
        <v>5264</v>
      </c>
    </row>
    <row r="18" spans="1:17" ht="15">
      <c r="A18" s="43" t="s">
        <v>21</v>
      </c>
      <c r="B18" s="13" t="s">
        <v>21</v>
      </c>
      <c r="C18" s="13" t="s">
        <v>21</v>
      </c>
      <c r="D18" s="13" t="s">
        <v>21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5" t="s">
        <v>21</v>
      </c>
      <c r="K18" s="15" t="s">
        <v>21</v>
      </c>
      <c r="L18" s="15" t="s">
        <v>21</v>
      </c>
      <c r="M18" s="15" t="s">
        <v>21</v>
      </c>
      <c r="N18" s="15" t="s">
        <v>21</v>
      </c>
      <c r="O18" s="15" t="s">
        <v>21</v>
      </c>
      <c r="P18" s="15" t="s">
        <v>21</v>
      </c>
      <c r="Q18" s="15" t="s">
        <v>21</v>
      </c>
    </row>
    <row r="19" spans="1:17" ht="30">
      <c r="A19" s="26">
        <v>1</v>
      </c>
      <c r="B19" s="27" t="s">
        <v>29</v>
      </c>
      <c r="C19" s="28" t="s">
        <v>41</v>
      </c>
      <c r="D19" s="29">
        <v>13</v>
      </c>
      <c r="E19" s="15">
        <f>($D$19*E3)</f>
        <v>273</v>
      </c>
      <c r="F19" s="15">
        <f t="shared" ref="F19:I19" si="9">($D$19*F3)</f>
        <v>273</v>
      </c>
      <c r="G19" s="15">
        <f t="shared" si="9"/>
        <v>299</v>
      </c>
      <c r="H19" s="15">
        <f t="shared" si="9"/>
        <v>260</v>
      </c>
      <c r="I19" s="15">
        <f t="shared" si="9"/>
        <v>299</v>
      </c>
      <c r="J19" s="15" t="s">
        <v>21</v>
      </c>
      <c r="K19" s="15" t="s">
        <v>21</v>
      </c>
      <c r="L19" s="15" t="s">
        <v>21</v>
      </c>
      <c r="M19" s="15" t="s">
        <v>21</v>
      </c>
      <c r="N19" s="15" t="s">
        <v>21</v>
      </c>
      <c r="O19" s="15" t="s">
        <v>21</v>
      </c>
      <c r="P19" s="15" t="s">
        <v>21</v>
      </c>
      <c r="Q19" s="16">
        <f>SUM(E19:P19)</f>
        <v>1404</v>
      </c>
    </row>
    <row r="20" spans="1:17" ht="30">
      <c r="A20" s="26">
        <v>2</v>
      </c>
      <c r="B20" s="27" t="s">
        <v>28</v>
      </c>
      <c r="C20" s="28" t="s">
        <v>41</v>
      </c>
      <c r="D20" s="29">
        <v>13</v>
      </c>
      <c r="E20" s="15">
        <f>($D$20*E3)</f>
        <v>273</v>
      </c>
      <c r="F20" s="15">
        <f t="shared" ref="F20:I20" si="10">($D$20*F3)</f>
        <v>273</v>
      </c>
      <c r="G20" s="15">
        <f t="shared" si="10"/>
        <v>299</v>
      </c>
      <c r="H20" s="15">
        <f t="shared" si="10"/>
        <v>260</v>
      </c>
      <c r="I20" s="15">
        <f t="shared" si="10"/>
        <v>299</v>
      </c>
      <c r="J20" s="15" t="s">
        <v>21</v>
      </c>
      <c r="K20" s="15" t="s">
        <v>21</v>
      </c>
      <c r="L20" s="15" t="s">
        <v>21</v>
      </c>
      <c r="M20" s="15" t="s">
        <v>21</v>
      </c>
      <c r="N20" s="15" t="s">
        <v>21</v>
      </c>
      <c r="O20" s="15" t="s">
        <v>21</v>
      </c>
      <c r="P20" s="15" t="s">
        <v>21</v>
      </c>
      <c r="Q20" s="16">
        <f>SUM(E20:P20)</f>
        <v>1404</v>
      </c>
    </row>
    <row r="21" spans="1:17" ht="15">
      <c r="A21" s="57" t="s">
        <v>21</v>
      </c>
      <c r="B21" s="54" t="s">
        <v>21</v>
      </c>
      <c r="C21" s="28" t="s">
        <v>21</v>
      </c>
      <c r="D21" s="29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5" t="s">
        <v>21</v>
      </c>
      <c r="K21" s="15" t="s">
        <v>21</v>
      </c>
      <c r="L21" s="15" t="s">
        <v>21</v>
      </c>
      <c r="M21" s="15" t="s">
        <v>21</v>
      </c>
      <c r="N21" s="15" t="s">
        <v>21</v>
      </c>
      <c r="O21" s="15" t="s">
        <v>21</v>
      </c>
      <c r="P21" s="15" t="s">
        <v>21</v>
      </c>
      <c r="Q21" s="16" t="s">
        <v>21</v>
      </c>
    </row>
    <row r="22" spans="1:17" ht="28.5">
      <c r="A22" s="55">
        <v>1</v>
      </c>
      <c r="B22" s="54" t="s">
        <v>48</v>
      </c>
      <c r="C22" s="28" t="s">
        <v>49</v>
      </c>
      <c r="D22" s="29">
        <v>12</v>
      </c>
      <c r="E22" s="15">
        <f>$D$22*E6</f>
        <v>252</v>
      </c>
      <c r="F22" s="15">
        <f t="shared" ref="F22:K22" si="11">$D$22*F6</f>
        <v>252</v>
      </c>
      <c r="G22" s="15">
        <f t="shared" si="11"/>
        <v>276</v>
      </c>
      <c r="H22" s="15">
        <f t="shared" si="11"/>
        <v>240</v>
      </c>
      <c r="I22" s="15">
        <f t="shared" si="11"/>
        <v>276</v>
      </c>
      <c r="J22" s="15">
        <f t="shared" si="11"/>
        <v>264</v>
      </c>
      <c r="K22" s="15">
        <f t="shared" si="11"/>
        <v>252</v>
      </c>
      <c r="L22" s="15">
        <v>74</v>
      </c>
      <c r="M22" s="15" t="s">
        <v>21</v>
      </c>
      <c r="N22" s="15" t="s">
        <v>21</v>
      </c>
      <c r="O22" s="15" t="s">
        <v>21</v>
      </c>
      <c r="P22" s="15" t="s">
        <v>21</v>
      </c>
      <c r="Q22" s="16">
        <f>SUM(E22:P22)</f>
        <v>1886</v>
      </c>
    </row>
    <row r="23" spans="1:17" ht="17.25" customHeight="1">
      <c r="A23" s="58"/>
      <c r="B23" s="3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38"/>
    </row>
    <row r="24" spans="1:17">
      <c r="B24" s="25"/>
      <c r="C24" s="30" t="s">
        <v>12</v>
      </c>
      <c r="D24" s="30"/>
      <c r="E24" s="31">
        <f t="shared" ref="E24:P24" si="12">SUM(E10:E23)</f>
        <v>4313</v>
      </c>
      <c r="F24" s="31">
        <f t="shared" si="12"/>
        <v>4145</v>
      </c>
      <c r="G24" s="31">
        <f t="shared" si="12"/>
        <v>4477</v>
      </c>
      <c r="H24" s="31">
        <f t="shared" si="12"/>
        <v>4148</v>
      </c>
      <c r="I24" s="31">
        <f t="shared" si="12"/>
        <v>4475</v>
      </c>
      <c r="J24" s="31">
        <f t="shared" si="12"/>
        <v>3740</v>
      </c>
      <c r="K24" s="31">
        <f t="shared" si="12"/>
        <v>3767</v>
      </c>
      <c r="L24" s="31">
        <f t="shared" si="12"/>
        <v>778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2">
        <f>SUM(E24:P24)</f>
        <v>29843</v>
      </c>
    </row>
    <row r="25" spans="1:17" ht="15" thickBot="1"/>
    <row r="26" spans="1:17" ht="15">
      <c r="C26" s="33" t="s">
        <v>45</v>
      </c>
      <c r="D26" s="33"/>
      <c r="E26" s="51">
        <f>SUM(E24:P24)</f>
        <v>29843</v>
      </c>
    </row>
    <row r="27" spans="1:17" ht="15">
      <c r="C27" s="40"/>
      <c r="D27" s="34"/>
      <c r="E27" s="52"/>
    </row>
    <row r="28" spans="1:17" ht="15.75" thickBot="1">
      <c r="C28" s="41" t="s">
        <v>47</v>
      </c>
      <c r="D28" s="42"/>
      <c r="E28" s="53">
        <f>E26+'rok 2027'!E28+'rok 2026'!E28</f>
        <v>99593</v>
      </c>
    </row>
  </sheetData>
  <mergeCells count="6">
    <mergeCell ref="C7:D7"/>
    <mergeCell ref="C2:D2"/>
    <mergeCell ref="C3:D3"/>
    <mergeCell ref="C4:D4"/>
    <mergeCell ref="C5:D5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rok 2026</vt:lpstr>
      <vt:lpstr>rok 2027</vt:lpstr>
      <vt:lpstr>rok 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user</cp:lastModifiedBy>
  <cp:lastPrinted>2017-10-03T06:24:33Z</cp:lastPrinted>
  <dcterms:created xsi:type="dcterms:W3CDTF">2014-09-24T09:17:28Z</dcterms:created>
  <dcterms:modified xsi:type="dcterms:W3CDTF">2026-04-10T09:51:33Z</dcterms:modified>
</cp:coreProperties>
</file>