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F\Desktop\ZAMÓWIENIA PUBLICZNE\"/>
    </mc:Choice>
  </mc:AlternateContent>
  <xr:revisionPtr revIDLastSave="0" documentId="8_{2FCBC3A2-0C30-4572-A0A9-DB271D1E7E1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ok 2026-2027" sheetId="3" r:id="rId1"/>
    <sheet name="rok 2027-2028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6" i="5" l="1"/>
  <c r="P12" i="5"/>
  <c r="R12" i="5" s="1"/>
  <c r="R9" i="5"/>
  <c r="R8" i="5"/>
  <c r="P16" i="5"/>
  <c r="O16" i="5"/>
  <c r="N16" i="5"/>
  <c r="M16" i="5"/>
  <c r="L16" i="5"/>
  <c r="K16" i="5"/>
  <c r="J16" i="5"/>
  <c r="I16" i="5"/>
  <c r="H16" i="5"/>
  <c r="G16" i="5"/>
  <c r="F16" i="5"/>
  <c r="H12" i="5"/>
  <c r="F12" i="5"/>
  <c r="E12" i="5"/>
  <c r="N11" i="5"/>
  <c r="M11" i="5"/>
  <c r="L11" i="5"/>
  <c r="K11" i="5"/>
  <c r="J11" i="5"/>
  <c r="I11" i="5"/>
  <c r="H11" i="5"/>
  <c r="P9" i="5"/>
  <c r="O9" i="5"/>
  <c r="N9" i="5"/>
  <c r="M9" i="5"/>
  <c r="L9" i="5"/>
  <c r="L12" i="5" s="1"/>
  <c r="K9" i="5"/>
  <c r="J9" i="5"/>
  <c r="I9" i="5"/>
  <c r="H9" i="5"/>
  <c r="G9" i="5"/>
  <c r="F9" i="5"/>
  <c r="P8" i="5"/>
  <c r="O8" i="5"/>
  <c r="N8" i="5"/>
  <c r="N12" i="5" s="1"/>
  <c r="M8" i="5"/>
  <c r="L8" i="5"/>
  <c r="K8" i="5"/>
  <c r="J8" i="5"/>
  <c r="J12" i="5" s="1"/>
  <c r="I8" i="5"/>
  <c r="I12" i="5" s="1"/>
  <c r="H8" i="5"/>
  <c r="G8" i="5"/>
  <c r="F8" i="5"/>
  <c r="K12" i="5" l="1"/>
  <c r="M12" i="5"/>
  <c r="O12" i="5"/>
  <c r="D14" i="5" s="1"/>
  <c r="G12" i="5"/>
  <c r="R11" i="5"/>
  <c r="F16" i="3"/>
  <c r="P16" i="3"/>
  <c r="R16" i="3" s="1"/>
  <c r="O16" i="3"/>
  <c r="N16" i="3"/>
  <c r="M16" i="3"/>
  <c r="L16" i="3"/>
  <c r="K16" i="3"/>
  <c r="J16" i="3"/>
  <c r="I16" i="3"/>
  <c r="H16" i="3"/>
  <c r="G16" i="3"/>
  <c r="E12" i="3"/>
  <c r="N11" i="3"/>
  <c r="M11" i="3"/>
  <c r="L11" i="3"/>
  <c r="K11" i="3"/>
  <c r="J11" i="3"/>
  <c r="I11" i="3"/>
  <c r="H11" i="3"/>
  <c r="J9" i="3"/>
  <c r="K9" i="3"/>
  <c r="P9" i="3"/>
  <c r="N9" i="3"/>
  <c r="O9" i="3"/>
  <c r="M9" i="3"/>
  <c r="L9" i="3"/>
  <c r="I9" i="3"/>
  <c r="H9" i="3"/>
  <c r="G9" i="3"/>
  <c r="F9" i="3"/>
  <c r="P8" i="3"/>
  <c r="O8" i="3"/>
  <c r="O12" i="3" s="1"/>
  <c r="N8" i="3"/>
  <c r="M8" i="3"/>
  <c r="L8" i="3"/>
  <c r="L12" i="3" s="1"/>
  <c r="K8" i="3"/>
  <c r="J8" i="3"/>
  <c r="I8" i="3"/>
  <c r="G8" i="3"/>
  <c r="F8" i="3"/>
  <c r="H8" i="3"/>
  <c r="P12" i="3" l="1"/>
  <c r="J12" i="3"/>
  <c r="K12" i="3"/>
  <c r="M12" i="3"/>
  <c r="F12" i="3"/>
  <c r="I12" i="3"/>
  <c r="R11" i="3"/>
  <c r="N12" i="3"/>
  <c r="G12" i="3"/>
  <c r="H12" i="3"/>
  <c r="R8" i="3"/>
  <c r="R9" i="3"/>
  <c r="R12" i="3" l="1"/>
  <c r="D14" i="3" s="1"/>
</calcChain>
</file>

<file path=xl/sharedStrings.xml><?xml version="1.0" encoding="utf-8"?>
<sst xmlns="http://schemas.openxmlformats.org/spreadsheetml/2006/main" count="117" uniqueCount="38">
  <si>
    <t>Lp.</t>
  </si>
  <si>
    <t>Adres obiektu</t>
  </si>
  <si>
    <t>Styczeń</t>
  </si>
  <si>
    <t>Kwiecień</t>
  </si>
  <si>
    <t>Godziny razem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</si>
  <si>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</si>
  <si>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</si>
  <si>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</si>
  <si>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</si>
  <si>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</si>
  <si>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</si>
  <si>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</si>
  <si>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</si>
  <si>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x</t>
  </si>
  <si>
    <t>Liczba dni w miesiącu ochrona</t>
  </si>
  <si>
    <t>Liczba dni w miesiący szatnia</t>
  </si>
  <si>
    <t>Zest godzin</t>
  </si>
  <si>
    <t>l. godzin/rok</t>
  </si>
  <si>
    <t>Godziny pracy portierni</t>
  </si>
  <si>
    <t>od 24:00 do 24:00</t>
  </si>
  <si>
    <t>od 6:00 do 22:00</t>
  </si>
  <si>
    <t>zest godzin</t>
  </si>
  <si>
    <t xml:space="preserve">Szatnie </t>
  </si>
  <si>
    <t>ilość godzin na dobe ochrona zdalna</t>
  </si>
  <si>
    <t>Luty</t>
  </si>
  <si>
    <t>Marzec</t>
  </si>
  <si>
    <t>Budynek Fizjoterapii;  Gorzów Wlkp., Orląt Lwowskich 4-6</t>
  </si>
  <si>
    <t xml:space="preserve">Hala sportowa „Beta” ; Gorzów Wlkp., ul. Słowiańska 73 </t>
  </si>
  <si>
    <t xml:space="preserve"> 8 godz</t>
  </si>
  <si>
    <t xml:space="preserve">od 7:00 do 21:00 </t>
  </si>
  <si>
    <t xml:space="preserve">Godziny razem </t>
  </si>
  <si>
    <t>Budynek Fizjoterapii - szatnia    (szt. 1)</t>
  </si>
  <si>
    <t>30 + 14/16</t>
  </si>
  <si>
    <t>od 01.07.2026r.  godz 8:00</t>
  </si>
  <si>
    <t>do 01.07.2027r.  08: rano</t>
  </si>
  <si>
    <t>Ilość godzin dozoru zewnętrznego   Hala sp. Beta</t>
  </si>
  <si>
    <t>od 01.07.2027r.  godz 8:00</t>
  </si>
  <si>
    <t>do 03.07.2028r.  08: 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</si>
</sst>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#,##0.00_ ;[Red]\-#,##0.00\ "/>
  </numFmts>
  <fonts count="12">
    <font>
      <sz val="11"/>
      <color theme="1"/>
      <name val="Czcionka tekstu podstawowego"/>
      <family val="2"/>
      <charset val="238"/>
    </font>
    <font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Czcionka tekstu podstawowego"/>
      <family val="2"/>
      <charset val="238"/>
    </font>
    <font>
      <b/>
      <sz val="9"/>
      <color indexed="8"/>
      <name val="Tahoma"/>
      <family val="2"/>
      <charset val="238"/>
    </font>
    <font>
      <b/>
      <sz val="11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16"/>
      <color indexed="8"/>
      <name val="Czcionka tekstu podstawowego"/>
      <charset val="238"/>
    </font>
    <font>
      <sz val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b/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4" fontId="1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0" xfId="0" applyNumberFormat="1" applyFont="1"/>
    <xf numFmtId="0" fontId="0" fillId="0" borderId="0" xfId="0" applyFont="1"/>
    <xf numFmtId="0" fontId="3" fillId="0" borderId="1" xfId="0" applyFont="1" applyBorder="1"/>
    <xf numFmtId="4" fontId="4" fillId="0" borderId="9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/>
    </xf>
    <xf numFmtId="3" fontId="2" fillId="0" borderId="11" xfId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2" borderId="13" xfId="0" applyFont="1" applyFill="1" applyBorder="1"/>
    <xf numFmtId="4" fontId="4" fillId="0" borderId="1" xfId="1" applyNumberFormat="1" applyFont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2" fontId="3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17" fontId="3" fillId="0" borderId="0" xfId="0" applyNumberFormat="1" applyFont="1"/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6" fontId="3" fillId="0" borderId="0" xfId="0" applyNumberFormat="1" applyFont="1" applyAlignment="1">
      <alignment horizontal="center" vertical="center"/>
    </xf>
    <xf numFmtId="6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5" borderId="9" xfId="0" applyFont="1" applyFill="1" applyBorder="1"/>
    <xf numFmtId="3" fontId="3" fillId="0" borderId="0" xfId="0" applyNumberFormat="1" applyFont="1" applyFill="1" applyBorder="1" applyAlignment="1">
      <alignment horizontal="center"/>
    </xf>
    <xf numFmtId="3" fontId="10" fillId="0" borderId="17" xfId="1" applyNumberFormat="1" applyFont="1" applyBorder="1" applyAlignment="1">
      <alignment horizontal="center" vertical="center"/>
    </xf>
    <xf numFmtId="3" fontId="10" fillId="0" borderId="16" xfId="1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"/>
  <sheetViews>
    <sheetView workbookViewId="0">
      <selection activeCell="Q8" sqref="Q8"/>
    </sheetView>
  </sheetViews>
  <sheetFormatPr defaultRowHeight="14.25"/>
  <cols>
    <col min="2" max="2" width="21.5" customWidth="1"/>
    <col min="3" max="3" width="16.125" customWidth="1"/>
    <col min="18" max="18" width="11.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4"/>
    </row>
    <row r="2" spans="1:19" ht="15" thickBot="1">
      <c r="A2" s="3"/>
      <c r="B2" s="3"/>
      <c r="C2" s="3"/>
      <c r="D2" s="3"/>
      <c r="E2" s="3" t="s">
        <v>33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3" t="s">
        <v>34</v>
      </c>
      <c r="R2" s="3"/>
      <c r="S2" s="14"/>
    </row>
    <row r="3" spans="1:19" ht="15" thickBot="1">
      <c r="A3" s="3"/>
      <c r="B3" s="3"/>
      <c r="C3" s="4" t="s">
        <v>14</v>
      </c>
      <c r="D3" s="25"/>
      <c r="E3" s="5" t="s">
        <v>32</v>
      </c>
      <c r="F3" s="5">
        <v>31</v>
      </c>
      <c r="G3" s="5">
        <v>30</v>
      </c>
      <c r="H3" s="5">
        <v>31</v>
      </c>
      <c r="I3" s="5">
        <v>30</v>
      </c>
      <c r="J3" s="5">
        <v>31</v>
      </c>
      <c r="K3" s="5">
        <v>31</v>
      </c>
      <c r="L3" s="5">
        <v>28</v>
      </c>
      <c r="M3" s="5">
        <v>31</v>
      </c>
      <c r="N3" s="5">
        <v>30</v>
      </c>
      <c r="O3" s="5">
        <v>31</v>
      </c>
      <c r="P3" s="6">
        <v>30</v>
      </c>
      <c r="Q3" s="32" t="s">
        <v>28</v>
      </c>
      <c r="R3" s="3"/>
      <c r="S3" s="14"/>
    </row>
    <row r="4" spans="1:19" ht="15" thickBot="1">
      <c r="A4" s="3"/>
      <c r="B4" s="3"/>
      <c r="C4" s="7" t="s">
        <v>15</v>
      </c>
      <c r="D4" s="26"/>
      <c r="E4" s="8" t="s">
        <v>13</v>
      </c>
      <c r="F4" s="8" t="s">
        <v>13</v>
      </c>
      <c r="G4" s="5" t="s">
        <v>13</v>
      </c>
      <c r="H4" s="5">
        <v>31</v>
      </c>
      <c r="I4" s="5">
        <v>30</v>
      </c>
      <c r="J4" s="5">
        <v>31</v>
      </c>
      <c r="K4" s="5">
        <v>31</v>
      </c>
      <c r="L4" s="8">
        <v>28</v>
      </c>
      <c r="M4" s="5">
        <v>31</v>
      </c>
      <c r="N4" s="5">
        <v>30</v>
      </c>
      <c r="O4" s="5" t="s">
        <v>13</v>
      </c>
      <c r="P4" s="6" t="s">
        <v>13</v>
      </c>
      <c r="Q4" s="32"/>
      <c r="R4" s="3"/>
      <c r="S4" s="14"/>
    </row>
    <row r="5" spans="1:19" ht="15" thickBot="1">
      <c r="A5" s="3"/>
      <c r="B5" s="3"/>
      <c r="C5" s="10"/>
      <c r="D5" s="2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32"/>
      <c r="R5" s="3"/>
      <c r="S5" s="14"/>
    </row>
    <row r="6" spans="1:19" ht="15" thickBot="1">
      <c r="A6" s="3"/>
      <c r="B6" s="3"/>
      <c r="C6" s="3"/>
      <c r="D6" s="3"/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20" t="s">
        <v>2</v>
      </c>
      <c r="L6" s="20" t="s">
        <v>24</v>
      </c>
      <c r="M6" s="20" t="s">
        <v>25</v>
      </c>
      <c r="N6" s="20" t="s">
        <v>3</v>
      </c>
      <c r="O6" s="20" t="s">
        <v>5</v>
      </c>
      <c r="P6" s="20" t="s">
        <v>6</v>
      </c>
      <c r="Q6" s="24" t="s">
        <v>7</v>
      </c>
      <c r="R6" s="21"/>
      <c r="S6" s="3"/>
    </row>
    <row r="7" spans="1:19" ht="57" thickBot="1">
      <c r="A7" s="17" t="s">
        <v>0</v>
      </c>
      <c r="B7" s="22" t="s">
        <v>1</v>
      </c>
      <c r="C7" s="22" t="s">
        <v>18</v>
      </c>
      <c r="D7" s="22" t="s">
        <v>23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21</v>
      </c>
      <c r="R7" s="11" t="s">
        <v>17</v>
      </c>
      <c r="S7" s="39"/>
    </row>
    <row r="8" spans="1:19" ht="22.5">
      <c r="A8" s="18">
        <v>1</v>
      </c>
      <c r="B8" s="1" t="s">
        <v>26</v>
      </c>
      <c r="C8" s="1" t="s">
        <v>19</v>
      </c>
      <c r="D8" s="28">
        <v>24</v>
      </c>
      <c r="E8" s="13">
        <v>736</v>
      </c>
      <c r="F8" s="13">
        <f>$F$3*D8</f>
        <v>744</v>
      </c>
      <c r="G8" s="13">
        <f>$G$3*D8</f>
        <v>720</v>
      </c>
      <c r="H8" s="13">
        <f>$H$3*24</f>
        <v>744</v>
      </c>
      <c r="I8" s="13">
        <f>$I$3*D8</f>
        <v>720</v>
      </c>
      <c r="J8" s="13">
        <f>$J$3*D8</f>
        <v>744</v>
      </c>
      <c r="K8" s="13">
        <f>$K$3*D8</f>
        <v>744</v>
      </c>
      <c r="L8" s="13">
        <f>$L$3*D8</f>
        <v>672</v>
      </c>
      <c r="M8" s="13">
        <f>$M$3*D8</f>
        <v>744</v>
      </c>
      <c r="N8" s="13">
        <f>$N$3*D8</f>
        <v>720</v>
      </c>
      <c r="O8" s="13">
        <f>$O$3*D8</f>
        <v>744</v>
      </c>
      <c r="P8" s="13">
        <f>$P$3*D8</f>
        <v>720</v>
      </c>
      <c r="Q8" s="13">
        <v>8</v>
      </c>
      <c r="R8" s="42">
        <f>SUM(E8:Q8)</f>
        <v>8760</v>
      </c>
      <c r="S8" s="37"/>
    </row>
    <row r="9" spans="1:19" ht="33.75">
      <c r="A9" s="18">
        <v>2</v>
      </c>
      <c r="B9" s="1" t="s">
        <v>27</v>
      </c>
      <c r="C9" s="1" t="s">
        <v>20</v>
      </c>
      <c r="D9" s="28">
        <v>16</v>
      </c>
      <c r="E9" s="13">
        <v>494</v>
      </c>
      <c r="F9" s="13">
        <f>$D$9*F3</f>
        <v>496</v>
      </c>
      <c r="G9" s="13">
        <f>$D$9*G3</f>
        <v>480</v>
      </c>
      <c r="H9" s="13">
        <f>$D$9*H3</f>
        <v>496</v>
      </c>
      <c r="I9" s="13">
        <f>$D$9*I3</f>
        <v>480</v>
      </c>
      <c r="J9" s="13">
        <f>$D$9*J3</f>
        <v>496</v>
      </c>
      <c r="K9" s="13">
        <f>K3*D9</f>
        <v>496</v>
      </c>
      <c r="L9" s="13">
        <f>$D$9*L3</f>
        <v>448</v>
      </c>
      <c r="M9" s="13">
        <f>$D$9*M3</f>
        <v>496</v>
      </c>
      <c r="N9" s="13">
        <f>$D$9*N3</f>
        <v>480</v>
      </c>
      <c r="O9" s="13">
        <f>$D$9*O3</f>
        <v>496</v>
      </c>
      <c r="P9" s="13">
        <f>$D$9*P3</f>
        <v>480</v>
      </c>
      <c r="Q9" s="13">
        <v>2</v>
      </c>
      <c r="R9" s="42">
        <f>SUM(E9:Q9)</f>
        <v>5840</v>
      </c>
      <c r="S9" s="37"/>
    </row>
    <row r="10" spans="1:19">
      <c r="A10" s="48" t="s">
        <v>22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  <c r="S10" s="37"/>
    </row>
    <row r="11" spans="1:19" ht="22.5">
      <c r="A11" s="19">
        <v>3</v>
      </c>
      <c r="B11" s="2" t="s">
        <v>31</v>
      </c>
      <c r="C11" s="2" t="s">
        <v>29</v>
      </c>
      <c r="D11" s="29">
        <v>14</v>
      </c>
      <c r="E11" s="13" t="s">
        <v>13</v>
      </c>
      <c r="F11" s="13" t="s">
        <v>13</v>
      </c>
      <c r="G11" s="13" t="s">
        <v>13</v>
      </c>
      <c r="H11" s="13">
        <f>$D$11*H4</f>
        <v>434</v>
      </c>
      <c r="I11" s="13">
        <f>$D$11*I4</f>
        <v>420</v>
      </c>
      <c r="J11" s="13">
        <f>$D$11*J4</f>
        <v>434</v>
      </c>
      <c r="K11" s="13">
        <f>K4*D11</f>
        <v>434</v>
      </c>
      <c r="L11" s="13">
        <f>L4*D11</f>
        <v>392</v>
      </c>
      <c r="M11" s="13">
        <f>$D$11*M4</f>
        <v>434</v>
      </c>
      <c r="N11" s="13">
        <f>$D$11*N4</f>
        <v>420</v>
      </c>
      <c r="O11" s="13" t="s">
        <v>13</v>
      </c>
      <c r="P11" s="13" t="s">
        <v>13</v>
      </c>
      <c r="Q11" s="13" t="s">
        <v>13</v>
      </c>
      <c r="R11" s="42">
        <f>SUM(E11:Q11)</f>
        <v>2968</v>
      </c>
      <c r="S11" s="37"/>
    </row>
    <row r="12" spans="1:19" ht="20.25">
      <c r="A12" s="3"/>
      <c r="B12" s="16"/>
      <c r="C12" s="23" t="s">
        <v>4</v>
      </c>
      <c r="D12" s="2"/>
      <c r="E12" s="45">
        <f>SUM(E8:E11)</f>
        <v>1230</v>
      </c>
      <c r="F12" s="45">
        <f>SUM(F8:F9)</f>
        <v>1240</v>
      </c>
      <c r="G12" s="45">
        <f t="shared" ref="G12:P12" si="0">SUM(G8:G11)</f>
        <v>1200</v>
      </c>
      <c r="H12" s="45">
        <f t="shared" si="0"/>
        <v>1674</v>
      </c>
      <c r="I12" s="45">
        <f t="shared" si="0"/>
        <v>1620</v>
      </c>
      <c r="J12" s="45">
        <f t="shared" si="0"/>
        <v>1674</v>
      </c>
      <c r="K12" s="45">
        <f t="shared" si="0"/>
        <v>1674</v>
      </c>
      <c r="L12" s="45">
        <f t="shared" si="0"/>
        <v>1512</v>
      </c>
      <c r="M12" s="45">
        <f t="shared" si="0"/>
        <v>1674</v>
      </c>
      <c r="N12" s="45">
        <f t="shared" si="0"/>
        <v>1620</v>
      </c>
      <c r="O12" s="45">
        <f t="shared" si="0"/>
        <v>1240</v>
      </c>
      <c r="P12" s="45">
        <f t="shared" si="0"/>
        <v>1200</v>
      </c>
      <c r="Q12" s="45">
        <v>12</v>
      </c>
      <c r="R12" s="43">
        <f>SUM(E12:Q12)</f>
        <v>17570</v>
      </c>
      <c r="S12" s="38"/>
    </row>
    <row r="13" spans="1:19" ht="1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0"/>
    </row>
    <row r="14" spans="1:19" ht="15.75" thickBot="1">
      <c r="A14" s="3"/>
      <c r="B14" s="3"/>
      <c r="C14" s="46" t="s">
        <v>30</v>
      </c>
      <c r="D14" s="43">
        <f>R12</f>
        <v>17570</v>
      </c>
      <c r="E14" s="47"/>
      <c r="F14" s="15"/>
      <c r="G14" s="15"/>
      <c r="H14" s="15"/>
      <c r="I14" s="15"/>
      <c r="J14" s="3"/>
      <c r="K14" s="3"/>
      <c r="L14" s="3"/>
      <c r="M14" s="3"/>
      <c r="N14" s="3"/>
      <c r="O14" s="3"/>
      <c r="P14" s="3"/>
      <c r="Q14" s="3"/>
      <c r="R14" s="3"/>
      <c r="S14" s="41"/>
    </row>
    <row r="15" spans="1:19" ht="15" thickBot="1">
      <c r="A15" s="3"/>
      <c r="B15" s="3"/>
      <c r="C15" s="15"/>
      <c r="D15" s="15"/>
      <c r="E15" s="15"/>
      <c r="F15" s="15"/>
      <c r="G15" s="15"/>
      <c r="H15" s="15"/>
      <c r="I15" s="15"/>
      <c r="J15" s="3"/>
      <c r="K15" s="3"/>
      <c r="L15" s="3"/>
      <c r="M15" s="3"/>
      <c r="N15" s="3"/>
      <c r="O15" s="3"/>
      <c r="P15" s="3"/>
      <c r="Q15" s="3"/>
      <c r="R15" s="3"/>
      <c r="S15" s="14"/>
    </row>
    <row r="16" spans="1:19" ht="36.75" thickBot="1">
      <c r="A16" s="3"/>
      <c r="B16" s="3"/>
      <c r="C16" s="35" t="s">
        <v>35</v>
      </c>
      <c r="D16" s="36">
        <v>16</v>
      </c>
      <c r="E16" s="34">
        <v>484</v>
      </c>
      <c r="F16" s="13">
        <f t="shared" ref="F16:P16" si="1">F3*$D$16</f>
        <v>496</v>
      </c>
      <c r="G16" s="13">
        <f t="shared" si="1"/>
        <v>480</v>
      </c>
      <c r="H16" s="13">
        <f t="shared" si="1"/>
        <v>496</v>
      </c>
      <c r="I16" s="13">
        <f t="shared" si="1"/>
        <v>480</v>
      </c>
      <c r="J16" s="13">
        <f t="shared" si="1"/>
        <v>496</v>
      </c>
      <c r="K16" s="13">
        <f t="shared" si="1"/>
        <v>496</v>
      </c>
      <c r="L16" s="13">
        <f t="shared" si="1"/>
        <v>448</v>
      </c>
      <c r="M16" s="13">
        <f t="shared" si="1"/>
        <v>496</v>
      </c>
      <c r="N16" s="13">
        <f t="shared" si="1"/>
        <v>480</v>
      </c>
      <c r="O16" s="13">
        <f t="shared" si="1"/>
        <v>496</v>
      </c>
      <c r="P16" s="13">
        <f t="shared" si="1"/>
        <v>480</v>
      </c>
      <c r="Q16" s="13">
        <v>12</v>
      </c>
      <c r="R16" s="44">
        <f>SUM(E16:Q16)</f>
        <v>5840</v>
      </c>
      <c r="S16" s="14"/>
    </row>
    <row r="17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4"/>
      <c r="M17" s="3"/>
      <c r="N17" s="3"/>
      <c r="O17" s="3"/>
      <c r="P17" s="30"/>
      <c r="Q17" s="30"/>
      <c r="R17" s="31"/>
      <c r="S17" s="3"/>
    </row>
  </sheetData>
  <mergeCells count="1">
    <mergeCell ref="A10:R10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9156-3786-4F13-B92A-5E3457149547}">
  <dimension ref="A1:S17"/>
  <sheetViews>
    <sheetView tabSelected="1" workbookViewId="0">
      <selection activeCell="S4" sqref="S4"/>
    </sheetView>
  </sheetViews>
  <sheetFormatPr defaultRowHeight="14.25"/>
  <cols>
    <col min="18" max="18" width="10.6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ht="15" thickBot="1">
      <c r="A2" s="3"/>
      <c r="B2" s="3"/>
      <c r="C2" s="3"/>
      <c r="D2" s="3"/>
      <c r="E2" s="3" t="s">
        <v>36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3" t="s">
        <v>37</v>
      </c>
      <c r="R2" s="3"/>
      <c r="S2" s="32" t="s">
        <v>28</v>
      </c>
    </row>
    <row r="3" spans="1:19" ht="15" thickBot="1">
      <c r="A3" s="3"/>
      <c r="B3" s="3"/>
      <c r="C3" s="4" t="s">
        <v>14</v>
      </c>
      <c r="D3" s="25"/>
      <c r="E3" s="5" t="s">
        <v>32</v>
      </c>
      <c r="F3" s="5">
        <v>31</v>
      </c>
      <c r="G3" s="5">
        <v>30</v>
      </c>
      <c r="H3" s="5">
        <v>31</v>
      </c>
      <c r="I3" s="5">
        <v>30</v>
      </c>
      <c r="J3" s="5">
        <v>31</v>
      </c>
      <c r="K3" s="5">
        <v>31</v>
      </c>
      <c r="L3" s="5">
        <v>29</v>
      </c>
      <c r="M3" s="5">
        <v>31</v>
      </c>
      <c r="N3" s="5">
        <v>30</v>
      </c>
      <c r="O3" s="5">
        <v>31</v>
      </c>
      <c r="P3" s="50">
        <v>30</v>
      </c>
      <c r="Q3" s="53">
        <v>3</v>
      </c>
      <c r="R3" s="3"/>
    </row>
    <row r="4" spans="1:19" ht="15" thickBot="1">
      <c r="A4" s="3"/>
      <c r="B4" s="3"/>
      <c r="C4" s="7" t="s">
        <v>15</v>
      </c>
      <c r="D4" s="26"/>
      <c r="E4" s="8" t="s">
        <v>13</v>
      </c>
      <c r="F4" s="8" t="s">
        <v>13</v>
      </c>
      <c r="G4" s="5" t="s">
        <v>13</v>
      </c>
      <c r="H4" s="5">
        <v>31</v>
      </c>
      <c r="I4" s="5">
        <v>30</v>
      </c>
      <c r="J4" s="5">
        <v>31</v>
      </c>
      <c r="K4" s="5">
        <v>31</v>
      </c>
      <c r="L4" s="8">
        <v>29</v>
      </c>
      <c r="M4" s="5">
        <v>31</v>
      </c>
      <c r="N4" s="5">
        <v>30</v>
      </c>
      <c r="O4" s="5" t="s">
        <v>13</v>
      </c>
      <c r="P4" s="50" t="s">
        <v>13</v>
      </c>
      <c r="Q4" s="54" t="s">
        <v>13</v>
      </c>
      <c r="R4" s="3"/>
    </row>
    <row r="5" spans="1:19" ht="15" thickBot="1">
      <c r="A5" s="3"/>
      <c r="B5" s="3"/>
      <c r="C5" s="10"/>
      <c r="D5" s="2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51"/>
      <c r="Q5" s="55"/>
      <c r="R5" s="3"/>
    </row>
    <row r="6" spans="1:19" ht="15" thickBot="1">
      <c r="A6" s="3"/>
      <c r="B6" s="3"/>
      <c r="C6" s="3"/>
      <c r="D6" s="3"/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20" t="s">
        <v>2</v>
      </c>
      <c r="L6" s="20" t="s">
        <v>24</v>
      </c>
      <c r="M6" s="20" t="s">
        <v>25</v>
      </c>
      <c r="N6" s="20" t="s">
        <v>3</v>
      </c>
      <c r="O6" s="20" t="s">
        <v>5</v>
      </c>
      <c r="P6" s="20" t="s">
        <v>6</v>
      </c>
      <c r="Q6" s="52" t="s">
        <v>7</v>
      </c>
      <c r="R6" s="21"/>
    </row>
    <row r="7" spans="1:19" ht="57" thickBot="1">
      <c r="A7" s="17" t="s">
        <v>0</v>
      </c>
      <c r="B7" s="22" t="s">
        <v>1</v>
      </c>
      <c r="C7" s="22" t="s">
        <v>18</v>
      </c>
      <c r="D7" s="22" t="s">
        <v>23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2" t="s">
        <v>16</v>
      </c>
      <c r="N7" s="12" t="s">
        <v>16</v>
      </c>
      <c r="O7" s="12" t="s">
        <v>16</v>
      </c>
      <c r="P7" s="12" t="s">
        <v>16</v>
      </c>
      <c r="Q7" s="12" t="s">
        <v>21</v>
      </c>
      <c r="R7" s="11" t="s">
        <v>17</v>
      </c>
    </row>
    <row r="8" spans="1:19" ht="67.5">
      <c r="A8" s="18">
        <v>1</v>
      </c>
      <c r="B8" s="1" t="s">
        <v>26</v>
      </c>
      <c r="C8" s="1" t="s">
        <v>19</v>
      </c>
      <c r="D8" s="28">
        <v>24</v>
      </c>
      <c r="E8" s="13">
        <v>736</v>
      </c>
      <c r="F8" s="13">
        <f>$F$3*D8</f>
        <v>744</v>
      </c>
      <c r="G8" s="13">
        <f>$G$3*D8</f>
        <v>720</v>
      </c>
      <c r="H8" s="13">
        <f>$H$3*24</f>
        <v>744</v>
      </c>
      <c r="I8" s="13">
        <f>$I$3*D8</f>
        <v>720</v>
      </c>
      <c r="J8" s="13">
        <f>$J$3*D8</f>
        <v>744</v>
      </c>
      <c r="K8" s="13">
        <f>$K$3*D8</f>
        <v>744</v>
      </c>
      <c r="L8" s="13">
        <f>$L$3*D8</f>
        <v>696</v>
      </c>
      <c r="M8" s="13">
        <f>$M$3*D8</f>
        <v>744</v>
      </c>
      <c r="N8" s="13">
        <f>$N$3*D8</f>
        <v>720</v>
      </c>
      <c r="O8" s="13">
        <f>$O$3*D8</f>
        <v>744</v>
      </c>
      <c r="P8" s="13">
        <f>$P$3*D8</f>
        <v>720</v>
      </c>
      <c r="Q8" s="13">
        <v>56</v>
      </c>
      <c r="R8" s="42">
        <f>SUM(E8:Q8)</f>
        <v>8832</v>
      </c>
    </row>
    <row r="9" spans="1:19" ht="78.75">
      <c r="A9" s="18">
        <v>2</v>
      </c>
      <c r="B9" s="1" t="s">
        <v>27</v>
      </c>
      <c r="C9" s="1" t="s">
        <v>20</v>
      </c>
      <c r="D9" s="28">
        <v>16</v>
      </c>
      <c r="E9" s="13">
        <v>494</v>
      </c>
      <c r="F9" s="13">
        <f>$D$9*F3</f>
        <v>496</v>
      </c>
      <c r="G9" s="13">
        <f>$D$9*G3</f>
        <v>480</v>
      </c>
      <c r="H9" s="13">
        <f>$D$9*H3</f>
        <v>496</v>
      </c>
      <c r="I9" s="13">
        <f>$D$9*I3</f>
        <v>480</v>
      </c>
      <c r="J9" s="13">
        <f>$D$9*J3</f>
        <v>496</v>
      </c>
      <c r="K9" s="13">
        <f>K3*D9</f>
        <v>496</v>
      </c>
      <c r="L9" s="13">
        <f>$D$9*L3</f>
        <v>464</v>
      </c>
      <c r="M9" s="13">
        <f>$D$9*M3</f>
        <v>496</v>
      </c>
      <c r="N9" s="13">
        <f>$D$9*N3</f>
        <v>480</v>
      </c>
      <c r="O9" s="13">
        <f>$D$9*O3</f>
        <v>496</v>
      </c>
      <c r="P9" s="13">
        <f>$D$9*P3</f>
        <v>480</v>
      </c>
      <c r="Q9" s="13">
        <v>34</v>
      </c>
      <c r="R9" s="42">
        <f>SUM(E9:Q9)</f>
        <v>5888</v>
      </c>
    </row>
    <row r="10" spans="1:19">
      <c r="A10" s="48" t="s">
        <v>22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</row>
    <row r="11" spans="1:19" ht="45">
      <c r="A11" s="19">
        <v>3</v>
      </c>
      <c r="B11" s="2" t="s">
        <v>31</v>
      </c>
      <c r="C11" s="2" t="s">
        <v>29</v>
      </c>
      <c r="D11" s="29">
        <v>14</v>
      </c>
      <c r="E11" s="13" t="s">
        <v>13</v>
      </c>
      <c r="F11" s="13" t="s">
        <v>13</v>
      </c>
      <c r="G11" s="13" t="s">
        <v>13</v>
      </c>
      <c r="H11" s="13">
        <f>$D$11*H4</f>
        <v>434</v>
      </c>
      <c r="I11" s="13">
        <f>$D$11*I4</f>
        <v>420</v>
      </c>
      <c r="J11" s="13">
        <f>$D$11*J4</f>
        <v>434</v>
      </c>
      <c r="K11" s="13">
        <f>K4*D11</f>
        <v>434</v>
      </c>
      <c r="L11" s="13">
        <f>L4*D11</f>
        <v>406</v>
      </c>
      <c r="M11" s="13">
        <f>$D$11*M4</f>
        <v>434</v>
      </c>
      <c r="N11" s="13">
        <f>$D$11*N4</f>
        <v>420</v>
      </c>
      <c r="O11" s="13" t="s">
        <v>13</v>
      </c>
      <c r="P11" s="13" t="s">
        <v>13</v>
      </c>
      <c r="Q11" s="13" t="s">
        <v>13</v>
      </c>
      <c r="R11" s="42">
        <f>SUM(E11:Q11)</f>
        <v>2982</v>
      </c>
    </row>
    <row r="12" spans="1:19" ht="22.5">
      <c r="A12" s="3"/>
      <c r="B12" s="16"/>
      <c r="C12" s="23" t="s">
        <v>4</v>
      </c>
      <c r="D12" s="2"/>
      <c r="E12" s="45">
        <f>SUM(E8:E11)</f>
        <v>1230</v>
      </c>
      <c r="F12" s="45">
        <f>SUM(F8:F9)</f>
        <v>1240</v>
      </c>
      <c r="G12" s="45">
        <f t="shared" ref="G12:P12" si="0">SUM(G8:G11)</f>
        <v>1200</v>
      </c>
      <c r="H12" s="45">
        <f t="shared" si="0"/>
        <v>1674</v>
      </c>
      <c r="I12" s="45">
        <f t="shared" si="0"/>
        <v>1620</v>
      </c>
      <c r="J12" s="45">
        <f t="shared" si="0"/>
        <v>1674</v>
      </c>
      <c r="K12" s="45">
        <f t="shared" si="0"/>
        <v>1674</v>
      </c>
      <c r="L12" s="45">
        <f t="shared" si="0"/>
        <v>1566</v>
      </c>
      <c r="M12" s="45">
        <f t="shared" si="0"/>
        <v>1674</v>
      </c>
      <c r="N12" s="45">
        <f t="shared" si="0"/>
        <v>1620</v>
      </c>
      <c r="O12" s="45">
        <f t="shared" si="0"/>
        <v>1240</v>
      </c>
      <c r="P12" s="45">
        <f>SUM(P8:P11)</f>
        <v>1200</v>
      </c>
      <c r="Q12" s="45">
        <v>90</v>
      </c>
      <c r="R12" s="43">
        <f>SUM(E12:Q12)</f>
        <v>17702</v>
      </c>
    </row>
    <row r="13" spans="1:19" ht="1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ht="15.75" thickBot="1">
      <c r="A14" s="3"/>
      <c r="B14" s="3"/>
      <c r="C14" s="46" t="s">
        <v>30</v>
      </c>
      <c r="D14" s="43">
        <f>R12</f>
        <v>17702</v>
      </c>
      <c r="E14" s="47"/>
      <c r="F14" s="15"/>
      <c r="G14" s="15"/>
      <c r="H14" s="15"/>
      <c r="I14" s="15"/>
      <c r="J14" s="3"/>
      <c r="K14" s="3"/>
      <c r="L14" s="3"/>
      <c r="M14" s="3"/>
      <c r="N14" s="3"/>
      <c r="O14" s="3"/>
      <c r="P14" s="3"/>
      <c r="Q14" s="3"/>
      <c r="R14" s="3"/>
    </row>
    <row r="15" spans="1:19" ht="15" thickBot="1">
      <c r="A15" s="3"/>
      <c r="B15" s="3"/>
      <c r="C15" s="15"/>
      <c r="D15" s="15"/>
      <c r="E15" s="15"/>
      <c r="F15" s="15"/>
      <c r="G15" s="15"/>
      <c r="H15" s="15"/>
      <c r="I15" s="15"/>
      <c r="J15" s="3"/>
      <c r="K15" s="3"/>
      <c r="L15" s="3"/>
      <c r="M15" s="3"/>
      <c r="N15" s="3"/>
      <c r="O15" s="3"/>
      <c r="P15" s="3"/>
      <c r="Q15" s="3"/>
      <c r="R15" s="3"/>
    </row>
    <row r="16" spans="1:19" ht="60.75" thickBot="1">
      <c r="A16" s="3"/>
      <c r="B16" s="3"/>
      <c r="C16" s="35" t="s">
        <v>35</v>
      </c>
      <c r="D16" s="36">
        <v>16</v>
      </c>
      <c r="E16" s="34">
        <v>484</v>
      </c>
      <c r="F16" s="13">
        <f t="shared" ref="F16:P16" si="1">F3*$D$16</f>
        <v>496</v>
      </c>
      <c r="G16" s="13">
        <f t="shared" si="1"/>
        <v>480</v>
      </c>
      <c r="H16" s="13">
        <f t="shared" si="1"/>
        <v>496</v>
      </c>
      <c r="I16" s="13">
        <f t="shared" si="1"/>
        <v>480</v>
      </c>
      <c r="J16" s="13">
        <f t="shared" si="1"/>
        <v>496</v>
      </c>
      <c r="K16" s="13">
        <f t="shared" si="1"/>
        <v>496</v>
      </c>
      <c r="L16" s="13">
        <f t="shared" si="1"/>
        <v>464</v>
      </c>
      <c r="M16" s="13">
        <f t="shared" si="1"/>
        <v>496</v>
      </c>
      <c r="N16" s="13">
        <f t="shared" si="1"/>
        <v>480</v>
      </c>
      <c r="O16" s="13">
        <f t="shared" si="1"/>
        <v>496</v>
      </c>
      <c r="P16" s="13">
        <f t="shared" si="1"/>
        <v>480</v>
      </c>
      <c r="Q16" s="13">
        <v>90</v>
      </c>
      <c r="R16" s="44">
        <f>SUM(E16:Q16)</f>
        <v>5934</v>
      </c>
    </row>
    <row r="17" spans="1:1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4"/>
      <c r="M17" s="3"/>
      <c r="N17" s="3"/>
      <c r="O17" s="3"/>
      <c r="P17" s="30"/>
      <c r="Q17" s="30"/>
      <c r="R17" s="31"/>
    </row>
  </sheetData>
  <mergeCells count="1">
    <mergeCell ref="A10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rok 2026-2027</vt:lpstr>
      <vt:lpstr>rok 2027-2028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AWF</cp:lastModifiedBy>
  <cp:lastPrinted>2024-04-16T10:53:04Z</cp:lastPrinted>
  <dcterms:created xsi:type="dcterms:W3CDTF">2014-09-24T09:17:28Z</dcterms:created>
  <dcterms:modified xsi:type="dcterms:W3CDTF">2026-04-30T09:45:57Z</dcterms:modified>
</cp:coreProperties>
</file>