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92.168.168.240\public\WIR - Wydział Inwestycji i Remontów\WIR.7013. .........._Realizacja i odbiór inwestycji\WIR.7013.2026\WIR.7013.15. 2026 - POPRAWA EFEKTYWNOŚCI ENERGETYCZNEJ W ZESPOLE SZKÓŁ W TŁUSZCZU - ETAP II\"/>
    </mc:Choice>
  </mc:AlternateContent>
  <xr:revisionPtr revIDLastSave="0" documentId="13_ncr:1_{602CF160-8B29-42E0-88AD-5C65CDC91C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boty budowlane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6" i="1" l="1"/>
  <c r="E37" i="1" s="1"/>
</calcChain>
</file>

<file path=xl/sharedStrings.xml><?xml version="1.0" encoding="utf-8"?>
<sst xmlns="http://schemas.openxmlformats.org/spreadsheetml/2006/main" count="106" uniqueCount="73">
  <si>
    <t>L.p.</t>
  </si>
  <si>
    <t>Opis</t>
  </si>
  <si>
    <t>J.m.</t>
  </si>
  <si>
    <t>Ilość</t>
  </si>
  <si>
    <t>Wartość netto PLN</t>
  </si>
  <si>
    <t>I</t>
  </si>
  <si>
    <t>x</t>
  </si>
  <si>
    <t>Razem netto [PLN]</t>
  </si>
  <si>
    <t>Razem brutto [PLN]</t>
  </si>
  <si>
    <t>Tabela elementów scalonych</t>
  </si>
  <si>
    <t xml:space="preserve">Roboty na zewnątrz budynku </t>
  </si>
  <si>
    <t xml:space="preserve">Izolacja pionowa </t>
  </si>
  <si>
    <t>5</t>
  </si>
  <si>
    <t>VAT 23%</t>
  </si>
  <si>
    <t xml:space="preserve">       Poprawa efektywności energetycznej w budynku Zespołu Szkół w Tłuszczu - etap II</t>
  </si>
  <si>
    <t>Przygotowanie placu budowy</t>
  </si>
  <si>
    <t>komplet</t>
  </si>
  <si>
    <t>2.1.</t>
  </si>
  <si>
    <t>wykopy linowe</t>
  </si>
  <si>
    <t>2.2.</t>
  </si>
  <si>
    <t xml:space="preserve">naprawa uszkodzonych w murze powierzchni </t>
  </si>
  <si>
    <t>2.3.</t>
  </si>
  <si>
    <t xml:space="preserve">izolacja przeciwwilgociowa </t>
  </si>
  <si>
    <t>2.4.</t>
  </si>
  <si>
    <t>ocieplenie ścian budynku płytami styropianowymi</t>
  </si>
  <si>
    <t>2.5.</t>
  </si>
  <si>
    <t xml:space="preserve">ochrona powłoki izolacji przeciwwilgociowe oraz drenaż powierzchniowy - montaż maty ochronno-drenującej </t>
  </si>
  <si>
    <t>2.6.</t>
  </si>
  <si>
    <t>wyprawa elewacyjna cienkowarstowa cokołu budynku</t>
  </si>
  <si>
    <t xml:space="preserve">3. </t>
  </si>
  <si>
    <t>Opaska z płyt chodnikowych</t>
  </si>
  <si>
    <t>4.</t>
  </si>
  <si>
    <t>Modernizacja pochylni dla niepełnosprawnych</t>
  </si>
  <si>
    <t xml:space="preserve">Docieplenie elewacji </t>
  </si>
  <si>
    <t>5.1.</t>
  </si>
  <si>
    <t>Rusztowania ramowe</t>
  </si>
  <si>
    <t>5.2.</t>
  </si>
  <si>
    <t>5.3.</t>
  </si>
  <si>
    <t>Uzupełnienie tynków zewnętrznych i przygotowanie podłoża pod ocieplenie</t>
  </si>
  <si>
    <t>5.4.</t>
  </si>
  <si>
    <t xml:space="preserve">ocieplenie ścian budynku płytami styropianowymi </t>
  </si>
  <si>
    <t>ocieplenie ścian budynku płytami z wełny mineralnej</t>
  </si>
  <si>
    <t>5.5.</t>
  </si>
  <si>
    <t>Wyprawa elewacyjna cienkowarstwowa z tynku silikonowego</t>
  </si>
  <si>
    <t>5.6.</t>
  </si>
  <si>
    <t>wymiana opraw LED</t>
  </si>
  <si>
    <t>kpl</t>
  </si>
  <si>
    <t>Docieplenie stropu na poziomie poddasza</t>
  </si>
  <si>
    <t xml:space="preserve">6. </t>
  </si>
  <si>
    <t>6.1.</t>
  </si>
  <si>
    <t>oczyszczenie powierzchni stropu</t>
  </si>
  <si>
    <t>6.2.</t>
  </si>
  <si>
    <t>Membrana paroizolacyjna</t>
  </si>
  <si>
    <t>6.3.</t>
  </si>
  <si>
    <t xml:space="preserve">izolacja sieplna z wełny mineralnej </t>
  </si>
  <si>
    <t>6.4.</t>
  </si>
  <si>
    <t xml:space="preserve">ślepa podłoga </t>
  </si>
  <si>
    <t xml:space="preserve">7. </t>
  </si>
  <si>
    <t xml:space="preserve">Docielenie stropu piwnic </t>
  </si>
  <si>
    <t>8.</t>
  </si>
  <si>
    <t xml:space="preserve">Modernizacja dachu </t>
  </si>
  <si>
    <t>8.1.</t>
  </si>
  <si>
    <t xml:space="preserve">Ryny dachowa </t>
  </si>
  <si>
    <t>8.2.</t>
  </si>
  <si>
    <t xml:space="preserve">rury spustowe </t>
  </si>
  <si>
    <t>8.3.</t>
  </si>
  <si>
    <t xml:space="preserve">naprawa pokrycia dachowego z blachy </t>
  </si>
  <si>
    <t>8.4.</t>
  </si>
  <si>
    <t>wzmocnienie konstrukcji dachowej pod instalację PV</t>
  </si>
  <si>
    <t>9.</t>
  </si>
  <si>
    <t>Montaż instalacji fotowoltaicznej  45 kWp</t>
  </si>
  <si>
    <t xml:space="preserve">10. </t>
  </si>
  <si>
    <t>Montaż magazynu energii min. 25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</si>
</sst>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9" tint="-0.249977111117893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0" fillId="0" borderId="3" xfId="0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49" fontId="6" fillId="0" borderId="1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2" borderId="17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164" fontId="0" fillId="3" borderId="8" xfId="0" applyNumberFormat="1" applyFill="1" applyBorder="1"/>
    <xf numFmtId="0" fontId="0" fillId="0" borderId="31" xfId="0" applyBorder="1" applyAlignment="1">
      <alignment horizontal="center"/>
    </xf>
    <xf numFmtId="164" fontId="0" fillId="3" borderId="10" xfId="0" applyNumberFormat="1" applyFill="1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0" fillId="3" borderId="19" xfId="0" applyNumberFormat="1" applyFill="1" applyBorder="1"/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tabSelected="1" topLeftCell="A22" workbookViewId="0">
      <selection activeCell="B42" sqref="B42"/>
    </sheetView>
  </sheetViews>
  <sheetFormatPr defaultRowHeight="15" x14ac:dyDescent="0.25"/>
  <cols>
    <col min="1" max="1" width="7.7109375" customWidth="1"/>
    <col min="2" max="2" width="71.5703125" customWidth="1"/>
    <col min="3" max="3" width="17.42578125" customWidth="1"/>
    <col min="4" max="4" width="9.85546875" customWidth="1"/>
    <col min="5" max="5" width="16.85546875" customWidth="1"/>
  </cols>
  <sheetData>
    <row r="1" spans="1:5" ht="56.25" customHeight="1" thickBot="1" x14ac:dyDescent="0.3">
      <c r="A1" s="50" t="s">
        <v>9</v>
      </c>
      <c r="B1" s="51"/>
      <c r="C1" s="51"/>
      <c r="D1" s="51"/>
      <c r="E1" s="52"/>
    </row>
    <row r="2" spans="1:5" ht="83.25" customHeight="1" thickBot="1" x14ac:dyDescent="0.3">
      <c r="A2" s="47" t="s">
        <v>14</v>
      </c>
      <c r="B2" s="48"/>
      <c r="C2" s="48"/>
      <c r="D2" s="48"/>
      <c r="E2" s="49"/>
    </row>
    <row r="3" spans="1:5" ht="52.5" customHeight="1" thickBot="1" x14ac:dyDescent="0.3">
      <c r="A3" s="53" t="s">
        <v>0</v>
      </c>
      <c r="B3" s="54" t="s">
        <v>1</v>
      </c>
      <c r="C3" s="55" t="s">
        <v>2</v>
      </c>
      <c r="D3" s="55" t="s">
        <v>3</v>
      </c>
      <c r="E3" s="56" t="s">
        <v>4</v>
      </c>
    </row>
    <row r="4" spans="1:5" x14ac:dyDescent="0.25">
      <c r="A4" s="5" t="s">
        <v>5</v>
      </c>
      <c r="B4" s="6" t="s">
        <v>10</v>
      </c>
      <c r="C4" s="7" t="s">
        <v>6</v>
      </c>
      <c r="D4" s="8" t="s">
        <v>6</v>
      </c>
      <c r="E4" s="9"/>
    </row>
    <row r="5" spans="1:5" ht="15.75" thickBot="1" x14ac:dyDescent="0.3">
      <c r="A5" s="19">
        <v>1</v>
      </c>
      <c r="B5" s="20" t="s">
        <v>15</v>
      </c>
      <c r="C5" s="21" t="s">
        <v>16</v>
      </c>
      <c r="D5" s="22">
        <v>1</v>
      </c>
      <c r="E5" s="23"/>
    </row>
    <row r="6" spans="1:5" x14ac:dyDescent="0.25">
      <c r="A6" s="24">
        <v>2</v>
      </c>
      <c r="B6" s="25" t="s">
        <v>11</v>
      </c>
      <c r="C6" s="26" t="s">
        <v>6</v>
      </c>
      <c r="D6" s="27" t="s">
        <v>6</v>
      </c>
      <c r="E6" s="28"/>
    </row>
    <row r="7" spans="1:5" x14ac:dyDescent="0.25">
      <c r="A7" s="4" t="s">
        <v>17</v>
      </c>
      <c r="B7" s="1" t="s">
        <v>18</v>
      </c>
      <c r="C7" s="10" t="s">
        <v>16</v>
      </c>
      <c r="D7" s="11">
        <v>1</v>
      </c>
      <c r="E7" s="3"/>
    </row>
    <row r="8" spans="1:5" x14ac:dyDescent="0.25">
      <c r="A8" s="4" t="s">
        <v>19</v>
      </c>
      <c r="B8" s="1" t="s">
        <v>20</v>
      </c>
      <c r="C8" s="10" t="s">
        <v>16</v>
      </c>
      <c r="D8" s="11">
        <v>1</v>
      </c>
      <c r="E8" s="3"/>
    </row>
    <row r="9" spans="1:5" x14ac:dyDescent="0.25">
      <c r="A9" s="4" t="s">
        <v>21</v>
      </c>
      <c r="B9" s="1" t="s">
        <v>22</v>
      </c>
      <c r="C9" s="10" t="s">
        <v>16</v>
      </c>
      <c r="D9" s="11">
        <v>1</v>
      </c>
      <c r="E9" s="3"/>
    </row>
    <row r="10" spans="1:5" x14ac:dyDescent="0.25">
      <c r="A10" s="4" t="s">
        <v>23</v>
      </c>
      <c r="B10" s="1" t="s">
        <v>24</v>
      </c>
      <c r="C10" s="10" t="s">
        <v>16</v>
      </c>
      <c r="D10" s="11">
        <v>1</v>
      </c>
      <c r="E10" s="3"/>
    </row>
    <row r="11" spans="1:5" ht="30" x14ac:dyDescent="0.25">
      <c r="A11" s="4" t="s">
        <v>25</v>
      </c>
      <c r="B11" s="1" t="s">
        <v>26</v>
      </c>
      <c r="C11" s="10" t="s">
        <v>16</v>
      </c>
      <c r="D11" s="11">
        <v>1</v>
      </c>
      <c r="E11" s="3"/>
    </row>
    <row r="12" spans="1:5" ht="15.75" thickBot="1" x14ac:dyDescent="0.3">
      <c r="A12" s="29" t="s">
        <v>27</v>
      </c>
      <c r="B12" s="30" t="s">
        <v>28</v>
      </c>
      <c r="C12" s="31" t="s">
        <v>16</v>
      </c>
      <c r="D12" s="32">
        <v>1</v>
      </c>
      <c r="E12" s="33"/>
    </row>
    <row r="13" spans="1:5" x14ac:dyDescent="0.25">
      <c r="A13" s="14" t="s">
        <v>29</v>
      </c>
      <c r="B13" s="15" t="s">
        <v>30</v>
      </c>
      <c r="C13" s="16" t="s">
        <v>16</v>
      </c>
      <c r="D13" s="17">
        <v>1</v>
      </c>
      <c r="E13" s="18"/>
    </row>
    <row r="14" spans="1:5" ht="15.75" thickBot="1" x14ac:dyDescent="0.3">
      <c r="A14" s="34" t="s">
        <v>31</v>
      </c>
      <c r="B14" s="35" t="s">
        <v>32</v>
      </c>
      <c r="C14" s="36" t="s">
        <v>16</v>
      </c>
      <c r="D14" s="37">
        <v>1</v>
      </c>
      <c r="E14" s="38"/>
    </row>
    <row r="15" spans="1:5" x14ac:dyDescent="0.25">
      <c r="A15" s="24" t="s">
        <v>12</v>
      </c>
      <c r="B15" s="25" t="s">
        <v>33</v>
      </c>
      <c r="C15" s="39" t="s">
        <v>6</v>
      </c>
      <c r="D15" s="40" t="s">
        <v>6</v>
      </c>
      <c r="E15" s="28"/>
    </row>
    <row r="16" spans="1:5" x14ac:dyDescent="0.25">
      <c r="A16" s="4" t="s">
        <v>34</v>
      </c>
      <c r="B16" s="2" t="s">
        <v>35</v>
      </c>
      <c r="C16" s="10" t="s">
        <v>16</v>
      </c>
      <c r="D16" s="11">
        <v>1</v>
      </c>
      <c r="E16" s="3"/>
    </row>
    <row r="17" spans="1:5" x14ac:dyDescent="0.25">
      <c r="A17" s="4" t="s">
        <v>36</v>
      </c>
      <c r="B17" s="2" t="s">
        <v>38</v>
      </c>
      <c r="C17" s="10" t="s">
        <v>16</v>
      </c>
      <c r="D17" s="11">
        <v>1</v>
      </c>
      <c r="E17" s="3"/>
    </row>
    <row r="18" spans="1:5" x14ac:dyDescent="0.25">
      <c r="A18" s="4" t="s">
        <v>37</v>
      </c>
      <c r="B18" s="2" t="s">
        <v>40</v>
      </c>
      <c r="C18" s="10" t="s">
        <v>16</v>
      </c>
      <c r="D18" s="11">
        <v>1</v>
      </c>
      <c r="E18" s="3"/>
    </row>
    <row r="19" spans="1:5" x14ac:dyDescent="0.25">
      <c r="A19" s="4" t="s">
        <v>39</v>
      </c>
      <c r="B19" s="2" t="s">
        <v>41</v>
      </c>
      <c r="C19" s="10" t="s">
        <v>16</v>
      </c>
      <c r="D19" s="11">
        <v>1</v>
      </c>
      <c r="E19" s="3"/>
    </row>
    <row r="20" spans="1:5" x14ac:dyDescent="0.25">
      <c r="A20" s="4" t="s">
        <v>42</v>
      </c>
      <c r="B20" s="2" t="s">
        <v>43</v>
      </c>
      <c r="C20" s="10" t="s">
        <v>16</v>
      </c>
      <c r="D20" s="11">
        <v>1</v>
      </c>
      <c r="E20" s="3"/>
    </row>
    <row r="21" spans="1:5" ht="15.75" thickBot="1" x14ac:dyDescent="0.3">
      <c r="A21" s="29" t="s">
        <v>44</v>
      </c>
      <c r="B21" s="41" t="s">
        <v>45</v>
      </c>
      <c r="C21" s="42" t="s">
        <v>16</v>
      </c>
      <c r="D21" s="43">
        <v>9</v>
      </c>
      <c r="E21" s="33"/>
    </row>
    <row r="22" spans="1:5" x14ac:dyDescent="0.25">
      <c r="A22" s="24" t="s">
        <v>48</v>
      </c>
      <c r="B22" s="25" t="s">
        <v>47</v>
      </c>
      <c r="C22" s="39" t="s">
        <v>6</v>
      </c>
      <c r="D22" s="40" t="s">
        <v>6</v>
      </c>
      <c r="E22" s="28"/>
    </row>
    <row r="23" spans="1:5" x14ac:dyDescent="0.25">
      <c r="A23" s="4" t="s">
        <v>49</v>
      </c>
      <c r="B23" s="1" t="s">
        <v>50</v>
      </c>
      <c r="C23" s="10" t="s">
        <v>16</v>
      </c>
      <c r="D23" s="11">
        <v>1</v>
      </c>
      <c r="E23" s="3"/>
    </row>
    <row r="24" spans="1:5" x14ac:dyDescent="0.25">
      <c r="A24" s="4" t="s">
        <v>51</v>
      </c>
      <c r="B24" s="1" t="s">
        <v>54</v>
      </c>
      <c r="C24" s="10" t="s">
        <v>16</v>
      </c>
      <c r="D24" s="11">
        <v>1</v>
      </c>
      <c r="E24" s="3"/>
    </row>
    <row r="25" spans="1:5" x14ac:dyDescent="0.25">
      <c r="A25" s="4" t="s">
        <v>53</v>
      </c>
      <c r="B25" s="2" t="s">
        <v>52</v>
      </c>
      <c r="C25" s="10" t="s">
        <v>16</v>
      </c>
      <c r="D25" s="11">
        <v>1</v>
      </c>
      <c r="E25" s="3"/>
    </row>
    <row r="26" spans="1:5" ht="15.75" thickBot="1" x14ac:dyDescent="0.3">
      <c r="A26" s="29" t="s">
        <v>55</v>
      </c>
      <c r="B26" s="41" t="s">
        <v>56</v>
      </c>
      <c r="C26" s="31" t="s">
        <v>16</v>
      </c>
      <c r="D26" s="32">
        <v>1</v>
      </c>
      <c r="E26" s="33"/>
    </row>
    <row r="27" spans="1:5" ht="15.75" thickBot="1" x14ac:dyDescent="0.3">
      <c r="A27" s="19" t="s">
        <v>57</v>
      </c>
      <c r="B27" s="45" t="s">
        <v>58</v>
      </c>
      <c r="C27" s="36" t="s">
        <v>16</v>
      </c>
      <c r="D27" s="37">
        <v>1</v>
      </c>
      <c r="E27" s="23"/>
    </row>
    <row r="28" spans="1:5" x14ac:dyDescent="0.25">
      <c r="A28" s="24" t="s">
        <v>59</v>
      </c>
      <c r="B28" s="46" t="s">
        <v>60</v>
      </c>
      <c r="C28" s="39" t="s">
        <v>6</v>
      </c>
      <c r="D28" s="40" t="s">
        <v>6</v>
      </c>
      <c r="E28" s="28"/>
    </row>
    <row r="29" spans="1:5" x14ac:dyDescent="0.25">
      <c r="A29" s="4" t="s">
        <v>61</v>
      </c>
      <c r="B29" s="2" t="s">
        <v>62</v>
      </c>
      <c r="C29" s="10" t="s">
        <v>16</v>
      </c>
      <c r="D29" s="11">
        <v>1</v>
      </c>
      <c r="E29" s="3"/>
    </row>
    <row r="30" spans="1:5" x14ac:dyDescent="0.25">
      <c r="A30" s="4" t="s">
        <v>63</v>
      </c>
      <c r="B30" s="2" t="s">
        <v>64</v>
      </c>
      <c r="C30" s="10" t="s">
        <v>16</v>
      </c>
      <c r="D30" s="11">
        <v>1</v>
      </c>
      <c r="E30" s="3"/>
    </row>
    <row r="31" spans="1:5" x14ac:dyDescent="0.25">
      <c r="A31" s="4" t="s">
        <v>65</v>
      </c>
      <c r="B31" s="2" t="s">
        <v>66</v>
      </c>
      <c r="C31" s="10" t="s">
        <v>16</v>
      </c>
      <c r="D31" s="11">
        <v>1</v>
      </c>
      <c r="E31" s="3"/>
    </row>
    <row r="32" spans="1:5" ht="15.75" thickBot="1" x14ac:dyDescent="0.3">
      <c r="A32" s="29" t="s">
        <v>67</v>
      </c>
      <c r="B32" s="41" t="s">
        <v>68</v>
      </c>
      <c r="C32" s="31" t="s">
        <v>16</v>
      </c>
      <c r="D32" s="32">
        <v>1</v>
      </c>
      <c r="E32" s="33"/>
    </row>
    <row r="33" spans="1:5" x14ac:dyDescent="0.25">
      <c r="A33" s="14" t="s">
        <v>69</v>
      </c>
      <c r="B33" s="44" t="s">
        <v>70</v>
      </c>
      <c r="C33" s="16" t="s">
        <v>46</v>
      </c>
      <c r="D33" s="17">
        <v>1</v>
      </c>
      <c r="E33" s="18"/>
    </row>
    <row r="34" spans="1:5" ht="15.75" thickBot="1" x14ac:dyDescent="0.3">
      <c r="A34" s="34" t="s">
        <v>71</v>
      </c>
      <c r="B34" s="57" t="s">
        <v>72</v>
      </c>
      <c r="C34" s="58" t="s">
        <v>46</v>
      </c>
      <c r="D34" s="59">
        <v>2</v>
      </c>
      <c r="E34" s="38"/>
    </row>
    <row r="35" spans="1:5" ht="21" customHeight="1" x14ac:dyDescent="0.25">
      <c r="A35" s="60" t="s">
        <v>7</v>
      </c>
      <c r="B35" s="61"/>
      <c r="C35" s="61"/>
      <c r="D35" s="62"/>
      <c r="E35" s="63">
        <f>E5+E6+E13+E14+E15+E22+E27+E28+E33+E34</f>
        <v>0</v>
      </c>
    </row>
    <row r="36" spans="1:5" ht="18.75" customHeight="1" x14ac:dyDescent="0.25">
      <c r="A36" s="64" t="s">
        <v>13</v>
      </c>
      <c r="B36" s="12"/>
      <c r="C36" s="12"/>
      <c r="D36" s="13"/>
      <c r="E36" s="65">
        <f>ROUND(E35*0.23,2)</f>
        <v>0</v>
      </c>
    </row>
    <row r="37" spans="1:5" ht="18.75" customHeight="1" thickBot="1" x14ac:dyDescent="0.3">
      <c r="A37" s="66" t="s">
        <v>8</v>
      </c>
      <c r="B37" s="67"/>
      <c r="C37" s="67"/>
      <c r="D37" s="68"/>
      <c r="E37" s="69">
        <f>E35+E36</f>
        <v>0</v>
      </c>
    </row>
  </sheetData>
  <mergeCells count="5">
    <mergeCell ref="A1:E1"/>
    <mergeCell ref="A37:D37"/>
    <mergeCell ref="A2:E2"/>
    <mergeCell ref="A35:D35"/>
    <mergeCell ref="A36:D36"/>
  </mergeCells>
  <phoneticPr fontId="2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roboty budowlane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Gzowska</dc:creator>
  <cp:lastModifiedBy>Urszula Kalinowska</cp:lastModifiedBy>
  <cp:lastPrinted>2026-04-20T07:53:32Z</cp:lastPrinted>
  <dcterms:created xsi:type="dcterms:W3CDTF">2022-03-28T12:58:37Z</dcterms:created>
  <dcterms:modified xsi:type="dcterms:W3CDTF">2026-04-20T07:53:47Z</dcterms:modified>
</cp:coreProperties>
</file>