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prawy ZP_2026\ZP 07 Biurówka - podstawowy\Na platformę\"/>
    </mc:Choice>
  </mc:AlternateContent>
  <xr:revisionPtr revIDLastSave="0" documentId="13_ncr:1_{845D65BC-28D1-4E94-A837-52B8DF6AFE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3" r:id="rId1"/>
  </sheets>
  <definedNames>
    <definedName name="_xlnm.Print_Area" localSheetId="0">'Formularz cenowy'!$A$1:$I$122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13" l="1"/>
  <c r="H9" i="13"/>
  <c r="H10" i="13"/>
  <c r="H11" i="13"/>
  <c r="H12" i="13"/>
  <c r="I12" i="13"/>
  <c r="H13" i="13"/>
  <c r="I13" i="13"/>
  <c r="H14" i="13"/>
  <c r="H15" i="13"/>
  <c r="H16" i="13"/>
  <c r="H17" i="13"/>
  <c r="H18" i="13"/>
  <c r="H19" i="13"/>
  <c r="H20" i="13"/>
  <c r="H21" i="13"/>
  <c r="H22" i="13"/>
  <c r="H23" i="13"/>
  <c r="H24" i="13"/>
  <c r="I24" i="13"/>
  <c r="G24" i="13" s="1"/>
  <c r="H25" i="13"/>
  <c r="I25" i="13"/>
  <c r="H26" i="13"/>
  <c r="H27" i="13"/>
  <c r="H28" i="13"/>
  <c r="H29" i="13"/>
  <c r="H30" i="13"/>
  <c r="H31" i="13"/>
  <c r="H32" i="13"/>
  <c r="H33" i="13"/>
  <c r="H34" i="13"/>
  <c r="H35" i="13"/>
  <c r="H36" i="13"/>
  <c r="I36" i="13"/>
  <c r="G36" i="13" s="1"/>
  <c r="H37" i="13"/>
  <c r="I37" i="13"/>
  <c r="G37" i="13" s="1"/>
  <c r="H38" i="13"/>
  <c r="H39" i="13"/>
  <c r="H40" i="13"/>
  <c r="H41" i="13"/>
  <c r="H42" i="13"/>
  <c r="H43" i="13"/>
  <c r="H44" i="13"/>
  <c r="H45" i="13"/>
  <c r="H46" i="13"/>
  <c r="H47" i="13"/>
  <c r="H48" i="13"/>
  <c r="I48" i="13"/>
  <c r="H49" i="13"/>
  <c r="I49" i="13"/>
  <c r="G49" i="13" s="1"/>
  <c r="H50" i="13"/>
  <c r="H51" i="13"/>
  <c r="H52" i="13"/>
  <c r="H53" i="13"/>
  <c r="H54" i="13"/>
  <c r="H55" i="13"/>
  <c r="H56" i="13"/>
  <c r="H57" i="13"/>
  <c r="H58" i="13"/>
  <c r="H59" i="13"/>
  <c r="H60" i="13"/>
  <c r="I60" i="13"/>
  <c r="G60" i="13" s="1"/>
  <c r="H61" i="13"/>
  <c r="I61" i="13"/>
  <c r="H62" i="13"/>
  <c r="H63" i="13"/>
  <c r="H64" i="13"/>
  <c r="H65" i="13"/>
  <c r="H66" i="13"/>
  <c r="H67" i="13"/>
  <c r="H68" i="13"/>
  <c r="H69" i="13"/>
  <c r="H70" i="13"/>
  <c r="H71" i="13"/>
  <c r="H72" i="13"/>
  <c r="I72" i="13"/>
  <c r="G72" i="13" s="1"/>
  <c r="H73" i="13"/>
  <c r="I73" i="13"/>
  <c r="G73" i="13" s="1"/>
  <c r="H74" i="13"/>
  <c r="H75" i="13"/>
  <c r="H76" i="13"/>
  <c r="H77" i="13"/>
  <c r="H78" i="13"/>
  <c r="H79" i="13"/>
  <c r="H80" i="13"/>
  <c r="H81" i="13"/>
  <c r="H82" i="13"/>
  <c r="H83" i="13"/>
  <c r="H84" i="13"/>
  <c r="I84" i="13"/>
  <c r="H85" i="13"/>
  <c r="I85" i="13"/>
  <c r="H86" i="13"/>
  <c r="H87" i="13"/>
  <c r="H88" i="13"/>
  <c r="H89" i="13"/>
  <c r="H90" i="13"/>
  <c r="H91" i="13"/>
  <c r="H92" i="13"/>
  <c r="H93" i="13"/>
  <c r="H94" i="13"/>
  <c r="H95" i="13"/>
  <c r="H96" i="13"/>
  <c r="I96" i="13"/>
  <c r="G96" i="13" s="1"/>
  <c r="H97" i="13"/>
  <c r="I97" i="13"/>
  <c r="H98" i="13"/>
  <c r="H99" i="13"/>
  <c r="H100" i="13"/>
  <c r="H101" i="13"/>
  <c r="H102" i="13"/>
  <c r="H103" i="13"/>
  <c r="H104" i="13"/>
  <c r="H105" i="13"/>
  <c r="H106" i="13"/>
  <c r="H107" i="13"/>
  <c r="H108" i="13"/>
  <c r="I108" i="13"/>
  <c r="G108" i="13" s="1"/>
  <c r="H109" i="13"/>
  <c r="I109" i="13"/>
  <c r="G109" i="13" s="1"/>
  <c r="H110" i="13"/>
  <c r="H111" i="13"/>
  <c r="H112" i="13"/>
  <c r="H113" i="13"/>
  <c r="H114" i="13"/>
  <c r="H115" i="13"/>
  <c r="H116" i="13"/>
  <c r="H117" i="13"/>
  <c r="H118" i="13"/>
  <c r="H119" i="13"/>
  <c r="H7" i="13"/>
  <c r="I7" i="13"/>
  <c r="G7" i="13"/>
  <c r="F8" i="13"/>
  <c r="I8" i="13" s="1"/>
  <c r="G8" i="13" s="1"/>
  <c r="F9" i="13"/>
  <c r="I9" i="13" s="1"/>
  <c r="F10" i="13"/>
  <c r="I10" i="13" s="1"/>
  <c r="G10" i="13" s="1"/>
  <c r="F11" i="13"/>
  <c r="I11" i="13" s="1"/>
  <c r="G11" i="13" s="1"/>
  <c r="F12" i="13"/>
  <c r="F13" i="13"/>
  <c r="F14" i="13"/>
  <c r="I14" i="13" s="1"/>
  <c r="G14" i="13" s="1"/>
  <c r="F15" i="13"/>
  <c r="I15" i="13" s="1"/>
  <c r="G15" i="13" s="1"/>
  <c r="F16" i="13"/>
  <c r="F17" i="13"/>
  <c r="F18" i="13"/>
  <c r="F19" i="13"/>
  <c r="I19" i="13" s="1"/>
  <c r="G19" i="13" s="1"/>
  <c r="F20" i="13"/>
  <c r="I20" i="13" s="1"/>
  <c r="G20" i="13" s="1"/>
  <c r="F21" i="13"/>
  <c r="I21" i="13" s="1"/>
  <c r="G21" i="13" s="1"/>
  <c r="F22" i="13"/>
  <c r="I22" i="13" s="1"/>
  <c r="F23" i="13"/>
  <c r="I23" i="13" s="1"/>
  <c r="G23" i="13" s="1"/>
  <c r="F24" i="13"/>
  <c r="F25" i="13"/>
  <c r="F26" i="13"/>
  <c r="I26" i="13" s="1"/>
  <c r="G26" i="13" s="1"/>
  <c r="F27" i="13"/>
  <c r="I27" i="13" s="1"/>
  <c r="G27" i="13" s="1"/>
  <c r="F28" i="13"/>
  <c r="F29" i="13"/>
  <c r="F30" i="13"/>
  <c r="F31" i="13"/>
  <c r="I31" i="13" s="1"/>
  <c r="G31" i="13" s="1"/>
  <c r="F32" i="13"/>
  <c r="I32" i="13" s="1"/>
  <c r="G32" i="13" s="1"/>
  <c r="F33" i="13"/>
  <c r="I33" i="13" s="1"/>
  <c r="G33" i="13" s="1"/>
  <c r="F34" i="13"/>
  <c r="I34" i="13" s="1"/>
  <c r="F35" i="13"/>
  <c r="I35" i="13" s="1"/>
  <c r="G35" i="13" s="1"/>
  <c r="F36" i="13"/>
  <c r="F37" i="13"/>
  <c r="F38" i="13"/>
  <c r="I38" i="13" s="1"/>
  <c r="G38" i="13" s="1"/>
  <c r="F39" i="13"/>
  <c r="I39" i="13" s="1"/>
  <c r="G39" i="13" s="1"/>
  <c r="F40" i="13"/>
  <c r="F41" i="13"/>
  <c r="I41" i="13" s="1"/>
  <c r="F42" i="13"/>
  <c r="I42" i="13" s="1"/>
  <c r="F43" i="13"/>
  <c r="I43" i="13" s="1"/>
  <c r="G43" i="13" s="1"/>
  <c r="F44" i="13"/>
  <c r="I44" i="13" s="1"/>
  <c r="G44" i="13" s="1"/>
  <c r="F45" i="13"/>
  <c r="I45" i="13" s="1"/>
  <c r="G45" i="13" s="1"/>
  <c r="F46" i="13"/>
  <c r="I46" i="13" s="1"/>
  <c r="F47" i="13"/>
  <c r="I47" i="13" s="1"/>
  <c r="G47" i="13" s="1"/>
  <c r="F48" i="13"/>
  <c r="F49" i="13"/>
  <c r="F50" i="13"/>
  <c r="I50" i="13" s="1"/>
  <c r="G50" i="13" s="1"/>
  <c r="F51" i="13"/>
  <c r="I51" i="13" s="1"/>
  <c r="G51" i="13" s="1"/>
  <c r="F52" i="13"/>
  <c r="F53" i="13"/>
  <c r="I53" i="13" s="1"/>
  <c r="F54" i="13"/>
  <c r="F55" i="13"/>
  <c r="I55" i="13" s="1"/>
  <c r="G55" i="13" s="1"/>
  <c r="F56" i="13"/>
  <c r="I56" i="13" s="1"/>
  <c r="G56" i="13" s="1"/>
  <c r="F57" i="13"/>
  <c r="I57" i="13" s="1"/>
  <c r="G57" i="13" s="1"/>
  <c r="F58" i="13"/>
  <c r="I58" i="13" s="1"/>
  <c r="F59" i="13"/>
  <c r="I59" i="13" s="1"/>
  <c r="G59" i="13" s="1"/>
  <c r="F60" i="13"/>
  <c r="F61" i="13"/>
  <c r="F62" i="13"/>
  <c r="I62" i="13" s="1"/>
  <c r="G62" i="13" s="1"/>
  <c r="F63" i="13"/>
  <c r="I63" i="13" s="1"/>
  <c r="G63" i="13" s="1"/>
  <c r="F64" i="13"/>
  <c r="F65" i="13"/>
  <c r="F66" i="13"/>
  <c r="F67" i="13"/>
  <c r="I67" i="13" s="1"/>
  <c r="G67" i="13" s="1"/>
  <c r="F68" i="13"/>
  <c r="I68" i="13" s="1"/>
  <c r="G68" i="13" s="1"/>
  <c r="F69" i="13"/>
  <c r="I69" i="13" s="1"/>
  <c r="G69" i="13" s="1"/>
  <c r="F70" i="13"/>
  <c r="I70" i="13" s="1"/>
  <c r="F71" i="13"/>
  <c r="I71" i="13" s="1"/>
  <c r="G71" i="13" s="1"/>
  <c r="F72" i="13"/>
  <c r="F73" i="13"/>
  <c r="F74" i="13"/>
  <c r="I74" i="13" s="1"/>
  <c r="G74" i="13" s="1"/>
  <c r="F75" i="13"/>
  <c r="I75" i="13" s="1"/>
  <c r="G75" i="13" s="1"/>
  <c r="F76" i="13"/>
  <c r="F77" i="13"/>
  <c r="I77" i="13" s="1"/>
  <c r="F78" i="13"/>
  <c r="F79" i="13"/>
  <c r="I79" i="13" s="1"/>
  <c r="G79" i="13" s="1"/>
  <c r="F80" i="13"/>
  <c r="I80" i="13" s="1"/>
  <c r="G80" i="13" s="1"/>
  <c r="F81" i="13"/>
  <c r="I81" i="13" s="1"/>
  <c r="G81" i="13" s="1"/>
  <c r="F82" i="13"/>
  <c r="I82" i="13" s="1"/>
  <c r="F83" i="13"/>
  <c r="I83" i="13" s="1"/>
  <c r="G83" i="13" s="1"/>
  <c r="F84" i="13"/>
  <c r="F85" i="13"/>
  <c r="F86" i="13"/>
  <c r="I86" i="13" s="1"/>
  <c r="G86" i="13" s="1"/>
  <c r="F87" i="13"/>
  <c r="I87" i="13" s="1"/>
  <c r="G87" i="13" s="1"/>
  <c r="F88" i="13"/>
  <c r="I88" i="13" s="1"/>
  <c r="F89" i="13"/>
  <c r="I89" i="13" s="1"/>
  <c r="G89" i="13" s="1"/>
  <c r="F90" i="13"/>
  <c r="F91" i="13"/>
  <c r="I91" i="13" s="1"/>
  <c r="G91" i="13" s="1"/>
  <c r="F92" i="13"/>
  <c r="I92" i="13" s="1"/>
  <c r="G92" i="13" s="1"/>
  <c r="F93" i="13"/>
  <c r="I93" i="13" s="1"/>
  <c r="F94" i="13"/>
  <c r="I94" i="13" s="1"/>
  <c r="G94" i="13" s="1"/>
  <c r="F95" i="13"/>
  <c r="I95" i="13" s="1"/>
  <c r="G95" i="13" s="1"/>
  <c r="F96" i="13"/>
  <c r="F97" i="13"/>
  <c r="F98" i="13"/>
  <c r="I98" i="13" s="1"/>
  <c r="G98" i="13" s="1"/>
  <c r="F99" i="13"/>
  <c r="I99" i="13" s="1"/>
  <c r="G99" i="13" s="1"/>
  <c r="F100" i="13"/>
  <c r="I100" i="13" s="1"/>
  <c r="G100" i="13" s="1"/>
  <c r="F101" i="13"/>
  <c r="I101" i="13" s="1"/>
  <c r="F102" i="13"/>
  <c r="I102" i="13" s="1"/>
  <c r="F103" i="13"/>
  <c r="I103" i="13" s="1"/>
  <c r="G103" i="13" s="1"/>
  <c r="F104" i="13"/>
  <c r="I104" i="13" s="1"/>
  <c r="G104" i="13" s="1"/>
  <c r="F105" i="13"/>
  <c r="I105" i="13" s="1"/>
  <c r="F106" i="13"/>
  <c r="I106" i="13" s="1"/>
  <c r="F107" i="13"/>
  <c r="I107" i="13" s="1"/>
  <c r="G107" i="13" s="1"/>
  <c r="F108" i="13"/>
  <c r="F109" i="13"/>
  <c r="F110" i="13"/>
  <c r="I110" i="13" s="1"/>
  <c r="G110" i="13" s="1"/>
  <c r="F111" i="13"/>
  <c r="I111" i="13" s="1"/>
  <c r="G111" i="13" s="1"/>
  <c r="F112" i="13"/>
  <c r="I112" i="13" s="1"/>
  <c r="G112" i="13" s="1"/>
  <c r="F113" i="13"/>
  <c r="I113" i="13" s="1"/>
  <c r="F114" i="13"/>
  <c r="I114" i="13" s="1"/>
  <c r="F115" i="13"/>
  <c r="I115" i="13" s="1"/>
  <c r="G115" i="13" s="1"/>
  <c r="F116" i="13"/>
  <c r="I116" i="13" s="1"/>
  <c r="G116" i="13" s="1"/>
  <c r="F117" i="13"/>
  <c r="I117" i="13" s="1"/>
  <c r="F118" i="13"/>
  <c r="I118" i="13" s="1"/>
  <c r="G118" i="13" s="1"/>
  <c r="F119" i="13"/>
  <c r="I119" i="13" s="1"/>
  <c r="G119" i="13" s="1"/>
  <c r="F7" i="13"/>
  <c r="B6" i="13"/>
  <c r="C6" i="13" s="1"/>
  <c r="D6" i="13" s="1"/>
  <c r="E6" i="13" s="1"/>
  <c r="F6" i="13" s="1"/>
  <c r="G6" i="13" s="1"/>
  <c r="H6" i="13" s="1"/>
  <c r="I6" i="13" s="1"/>
  <c r="G12" i="13"/>
  <c r="G13" i="13"/>
  <c r="A15" i="13"/>
  <c r="A16" i="13" s="1"/>
  <c r="A17" i="13" s="1"/>
  <c r="A18" i="13" s="1"/>
  <c r="G25" i="13"/>
  <c r="G48" i="13"/>
  <c r="G61" i="13"/>
  <c r="G84" i="13"/>
  <c r="G85" i="13"/>
  <c r="G97" i="13"/>
  <c r="G30" i="13" l="1"/>
  <c r="G65" i="13"/>
  <c r="G29" i="13"/>
  <c r="G17" i="13"/>
  <c r="G54" i="13"/>
  <c r="I30" i="13"/>
  <c r="I65" i="13"/>
  <c r="I29" i="13"/>
  <c r="I17" i="13"/>
  <c r="G90" i="13"/>
  <c r="G41" i="13"/>
  <c r="I54" i="13"/>
  <c r="G53" i="13"/>
  <c r="I76" i="13"/>
  <c r="G76" i="13" s="1"/>
  <c r="I64" i="13"/>
  <c r="G64" i="13" s="1"/>
  <c r="I52" i="13"/>
  <c r="G52" i="13" s="1"/>
  <c r="I40" i="13"/>
  <c r="G40" i="13" s="1"/>
  <c r="I28" i="13"/>
  <c r="G28" i="13" s="1"/>
  <c r="I16" i="13"/>
  <c r="G16" i="13" s="1"/>
  <c r="G102" i="13"/>
  <c r="I18" i="13"/>
  <c r="G18" i="13" s="1"/>
  <c r="G88" i="13"/>
  <c r="G114" i="13"/>
  <c r="G113" i="13"/>
  <c r="G42" i="13"/>
  <c r="I78" i="13"/>
  <c r="G78" i="13" s="1"/>
  <c r="G101" i="13"/>
  <c r="G106" i="13"/>
  <c r="G82" i="13"/>
  <c r="G70" i="13"/>
  <c r="G58" i="13"/>
  <c r="G46" i="13"/>
  <c r="G34" i="13"/>
  <c r="G22" i="13"/>
  <c r="I90" i="13"/>
  <c r="I66" i="13"/>
  <c r="G66" i="13" s="1"/>
  <c r="G77" i="13"/>
  <c r="G117" i="13"/>
  <c r="G105" i="13"/>
  <c r="G93" i="13"/>
  <c r="G9" i="13"/>
  <c r="F120" i="13"/>
  <c r="I120" i="13"/>
  <c r="G120" i="13" l="1"/>
  <c r="A13" i="13"/>
  <c r="A12" i="13"/>
  <c r="A7" i="13"/>
  <c r="A8" i="13"/>
  <c r="A9" i="13"/>
  <c r="A10" i="13"/>
  <c r="A11" i="13"/>
</calcChain>
</file>

<file path=xl/sharedStrings.xml><?xml version="1.0" encoding="utf-8"?>
<sst xmlns="http://schemas.openxmlformats.org/spreadsheetml/2006/main" count="239" uniqueCount="130">
  <si>
    <t>szt.</t>
  </si>
  <si>
    <t>op.</t>
  </si>
  <si>
    <t>rolka</t>
  </si>
  <si>
    <t>kpl.</t>
  </si>
  <si>
    <t>J.m.</t>
  </si>
  <si>
    <t>Bloczek biurowy samoprzylepny żółty, wym. 76x76mm, minimum 100 kartek w bloczku.</t>
  </si>
  <si>
    <t>Bloczek/zakładka indeksująca 43x12mm, 35 zakładek a'4 (4 kolory) w podajniku, neonowe, wykonane z folii pet, umożliwiające wielokrotne przyklejanie do różnego rodzaju powierzchni, po odlepieniu nie pozostawia śladu.</t>
  </si>
  <si>
    <t>Opis</t>
  </si>
  <si>
    <t>Koperta C4, 250 szt./op., HK, kolor brązowy.</t>
  </si>
  <si>
    <t>Papier samoprzylepny biały, A4, matowy, do użycia w drukarkach atramentowych i laserowych oraz kopiarkach, rogi papieru ostre, jedna etykieta na arkusz, 100 ark. w opak.</t>
  </si>
  <si>
    <t>Zeszyt A-5 w kratkę, 60k, gładki papier, lakierowana okładka.</t>
  </si>
  <si>
    <t>Dziurkacz wykonany z metalu, na uchwycie powłoka antypoślizgowa, blokada ramienia, odległość między dziurkami 8 cm, listwa z ogranicznikiem formatu, wskaźnik środka kartki, jednorazowo dziurkuje min. 30 kartek.</t>
  </si>
  <si>
    <t>Foliopisy S (0,4 mm), do pisania po szkle, płytach CD/DVD, zdjęciach, folii, niezmywalny, odporny na wysychanie tusz, w kpl. 4 kolory (czarny, czerwony, niebieski, zielony). Stabilo lub równoważny.</t>
  </si>
  <si>
    <t>Foliopisy F (0,6 mm), do pisania po szkle, płytach CD/DVD, zdjęciach, folii, niezmywalny, odporny na wysychanie tusz, w kpl. 4 kolory (czarny, czerwony, niebieski, zielony). Stabilo lub równoważny.</t>
  </si>
  <si>
    <t>Foliopisy z gumką do pisania po wszystkich gładkich powierzchniach: foliach, płytach, szkle, metalu, plastiku, itp. permanentny tusz, 4 intensywne kolory: czarny, niebieski, zielony, czerwony, do pisaka dołączona gumka umożliwiająca ścieranie tuszu, grubość końcówki piszącej 0,4 mm (S). Fiber-Castell lub równoważny.</t>
  </si>
  <si>
    <t>Grafit do ołówka automatycznego 0,5 mm, polimerowy, HB, 12 szt. w opakowaniu.</t>
  </si>
  <si>
    <t>Klip biurowy metalowy 25 mm, do spinania dokumentów, 12 szt./op.</t>
  </si>
  <si>
    <t>Klip biurowy metalowy 15 mm, do spinania dokumentów, 12 szt./op.</t>
  </si>
  <si>
    <t>Klip biurowy metalowy 32 mm, do spinania dokumentów, 12 szt./op.</t>
  </si>
  <si>
    <t>Klip biurowy metalowy 51 mm, do spinania dokumentów, 12 szt./op.</t>
  </si>
  <si>
    <t>Linijka, długość 30cm, wykonana z przezroczystego tworzywa, sitodrukowy nadruk skali, podziałka z dokładnością do mm.</t>
  </si>
  <si>
    <t>Linijka, długość 50cm, wykonana z przezroczystego tworzywa, sitodrukowy nadruk skali, podziałka z dokładnością do mm.</t>
  </si>
  <si>
    <t>Magnes do tablicy magnetycznej o średnicy 20 mm, 10 szt. w opakowaniu, dopuszcza się mix kolorów.</t>
  </si>
  <si>
    <t>Markery permanentne, wodoodporne, 4 kolory w zestawie, szybkoschnący tusz na bazie alkoholu o neutralnym zapachu, ergonomiczny kształt i plastikowy korpus, piktogramy na korpusie informujące o zastosowaniu, skuwka nakładana na dolną część markera, pakowane w etui, kolory: czarny, czerwony, niebieski, zielony, okrągła końcówka o grubości linii pisania 1,5-3 mm.</t>
  </si>
  <si>
    <t>Nożyczki: długość 20,5 cm ±0,5cm, uchwyt odporny na pęknięcia z ostrzem ze stali nierdzewnej, ergonomicznie wyprofilowana rękojeść z plastiku oraz gumą zabezpieczającą ślizganiu się dłoni.</t>
  </si>
  <si>
    <t>Ołówek automatyczny, metalowy, grubość grafitu 0,5 mm, ergonomiczny korpus, metalowy mechanizm zaciskowy prowadzący grafit oraz gumka.</t>
  </si>
  <si>
    <t>Ołówek drewniany z gumką, HB, pokryty lakierem, sześciokątny przekrój, klejony grafit.</t>
  </si>
  <si>
    <t>Pinezki kolorowe w kształcie beczułek do tablic korkowych, 50 szt. w opak.</t>
  </si>
  <si>
    <t>Plastelina minimum 6 kolorów.</t>
  </si>
  <si>
    <t>Płyn do czyszczenia tablic sucho ścieralnych, magnetycznych, flipchartów. Pojemność 250 ml, dostępny w butelce z atomizerem.</t>
  </si>
  <si>
    <t>Poduszka do stempli i pieczątek w pudełku z otwieranym wieczkiem chroniącym przed wysychaniem, sucha bez tuszu wymiar wew.110x70 cm.</t>
  </si>
  <si>
    <t>Spinacze biurowe 28mm, końcówki zaokrąglone, 100 szt. w opakowaniu.</t>
  </si>
  <si>
    <t>Taśma klejąca biurowa, przezroczysta, polipropylenowa wym. 24mmx30m.</t>
  </si>
  <si>
    <t>Wkład do długopisu typ ZENITH niebieski, wielko pojemny, metalowy.</t>
  </si>
  <si>
    <t>Zakreślacz zestaw 4 kolory, ścięta końcówka, tusz w kolorach fluoroscencyjnych na bazie wody, szerokość linii pisania 2-5 mm, do zastosowania na papierze zwykłym, samokopiującym i faksowym, zachowany oryginalny, klasyczny kształt wzbogacony o wygodny czarny uchwyt antypoślizgowy, pakowane w etui, niezasychająca końcówka.</t>
  </si>
  <si>
    <t>Bateria alkaliczna LR6 (paluszek AA)</t>
  </si>
  <si>
    <t>Deska z klipem zamykana A4, sztywna podkładka do pisania z dodatkową okładką pokrytą folią PCV, sprężysty mechanizm zaciskowy, kieszeń na wewnętrznej stronie okładki i uchwyt na długopis.</t>
  </si>
  <si>
    <t>Folia do laminowania A-3, opak. po 100 szt. arkuszy, grubość 100 mic. folia błyszcząca.</t>
  </si>
  <si>
    <t>Folia do laminowania A-3, opak. po 100 szt. arkuszy, grubość 100 mic. folia dwustronnie matowa /z możliwością pisania po niej ołówkiem/</t>
  </si>
  <si>
    <t>Folia do laminowania A-5, opakowanie po 100 szt. arkuszy, grubość 100 mic. folia błyszcząca.</t>
  </si>
  <si>
    <t>Gumki recepturki: mix kolorów, opakowanie 50g, długość 8 cm, średnica 50 mm.</t>
  </si>
  <si>
    <t>Pojemnik plastikowy na kostkę nieklejoną, wymiary 90 x 90 x 90 mm ± 5 mm, przezroczysty, w zestawie wkład.</t>
  </si>
  <si>
    <t>Grzbiet wsuwany plastikowy, rozmiar 3 mm, zaokrąglona końcówka, kolor czarny i niebieski, 50 szt./op.</t>
  </si>
  <si>
    <t>Grzbiet wsuwany plastikowy, rozmiar 6 mm, zaokrąglona końcówka, kolor czarny i niebieski, 50 szt./op.</t>
  </si>
  <si>
    <t xml:space="preserve">Klips archiwizacyjny plastikowy pozwalający na zepniecie jednorazowo do 600 kartek, 100 szt./op.  </t>
  </si>
  <si>
    <t>Koszulki foliowe do przechowywania arkuszy A5, otwory w listwie bocznej z możliwością wpięcia do segregatora, krystaliczne, 100 szt. w opakowaniu, antystatyczna folia, otwierane z góry.</t>
  </si>
  <si>
    <t>Okładka do bindowania przezroczysta, A4, 100 szt. w opakowaniu.</t>
  </si>
  <si>
    <t>Koperta C4 3D (229x324x40mm), 250 szt./op., HK, kolor brązowy.</t>
  </si>
  <si>
    <t>Taśma dwustronna przeźroczysta samoprzylepna 38 mm x 5 m, do przyklejania papieru, zdjęć, notatek i innych przedmiotów.</t>
  </si>
  <si>
    <t>Zszywki 24/6, metalowe do zszywaczy biurowych, ilość w opakowaniu: 1000 szt.</t>
  </si>
  <si>
    <t>Pojemnik magnetyczny na spinacze, okrągły, transparentny, wykonany z przeźroczystego tworzywa sztucznego z magnetycznym okrągłym wieczkiem przeznaczony do przechowywania spinaczy.</t>
  </si>
  <si>
    <t>L.p.</t>
  </si>
  <si>
    <t>Linijka Dowódcy nr 1/szablon kreślarski wojskowy NATO z symbolami wojskowymi, zgodność z symbolami NATO, materiał transparentny pomarańczowy.</t>
  </si>
  <si>
    <t>Nici lniane, szare do zszywania akt.</t>
  </si>
  <si>
    <t>Bateria alkaliczna LR3 (paluszek AAA)</t>
  </si>
  <si>
    <t>Cena jednostkowa brutto</t>
  </si>
  <si>
    <t>Zeszyt A-5 w kratkę, 96k, gładki papier, lakierowana i twarda okładka, szyty i wzmocniony grzbiet.</t>
  </si>
  <si>
    <t>Zeszyt A-4 w kratkę, 96k, gładki papier, lakierowana i twarda okładka, szyty i wzmocniony grzbiet.</t>
  </si>
  <si>
    <t>Folia na mapy przezroczysta szer. min 180 cm, 10 mb, nawinięta na bele w formie półrękawa (oleata).</t>
  </si>
  <si>
    <t>Zwilżacz glicerynowy 20ml, antybakteryjny żel na bazie gliceryny ułatwiający liczenie banknotów, sortowanie kartek, itp.</t>
  </si>
  <si>
    <t>Długopis metalowy automatyczny typu ZENITH, praktyczny i prosty kształt, stalowy korpus wykonany z nierdzewnej stali automatycznie wysuwany wkład, kolor wkładu niebieski.</t>
  </si>
  <si>
    <t>Korektor taśmowy, korygujący na sucho, co umożliwia natychmiastowe pisanie po korygowanej powierzchni. Nasadka z systemem przyciskowym chroniąca taśmę, szpulka zapobiega zapętleniu, wymiary taśmy 5mmx8m.</t>
  </si>
  <si>
    <t>Korektor w długopisie/pisaku/piórze, cienko pisząca końcówka, szybkoschnący, pojemność 8-10 ml.</t>
  </si>
  <si>
    <t>Wkład do pióra PILOT FRIXION niebieski.</t>
  </si>
  <si>
    <t>Wartość brutto</t>
  </si>
  <si>
    <t>Ilość</t>
  </si>
  <si>
    <t>Bloczek- karteczki samoprzylepne, kolor żółty 38x51mm/100</t>
  </si>
  <si>
    <t>Zeszyt/brulion B5/160k, kratka oprawa twarda.</t>
  </si>
  <si>
    <t>Taśma klejąca, piankowa, dwustronnie klejąca 20 mm x 1,5 mm x 5 m</t>
  </si>
  <si>
    <t>Cena jednostkowa netto</t>
  </si>
  <si>
    <t>Teczka skoroszytowa format A4, niebieska, kartonowa z plastikowymi wąsami, regulowana szerokość grzbietu 1-10 cm, pojemność 800 kartek. PLUS ZERO MAX lub równoważna.</t>
  </si>
  <si>
    <t xml:space="preserve">Gumka ołówkowa Hi-Polimer przeznaczona do stosowania na papierze, do ścierania ołówków i kredek, nie naruszając przy tym struktury papieru, niebrudząca. </t>
  </si>
  <si>
    <r>
      <t>Okładka do bindowania tekturowa niebieska, A4, 250g/m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100 szt./op., barwiona obustronnie, faktura skóropodobna.</t>
    </r>
  </si>
  <si>
    <r>
      <t>Teczka na gumkę A-4, wykonana z grubego, barwionego i lakierowanego z jednej strony kartonu o gramaturze 400g/m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zamykana gumką, trzy zakładki chroniące dokument przed wypadnięciem, mix kolorów.</t>
    </r>
  </si>
  <si>
    <t>Skoroszyt do przechowywania dokumentów w formacie A4
wyposażony w metalowy wąs z plastikowym dociskiem który umożliwia wypięcie dokumentów, metalowe oczka umożliwiają wpięcie skoroszytu do segregatora;
karton bezkwasowy.</t>
  </si>
  <si>
    <t xml:space="preserve">Klej biurowy w sztyfcie, min. 20g, do klejenia papieru, kartonu, zdjęć. Nietoksyczny, zmywalny wodą, niebrudzący. </t>
  </si>
  <si>
    <t xml:space="preserve">Długopis połączony sprężynką z samoprzylepną podstawką utrzymującą długopis w pozycji pionowej, kolor niebieski. </t>
  </si>
  <si>
    <t>Etykiety białe samoprzylepne/uniwersalne trwałe A4, 8 etykiet o wymiarach 70x42 mm na arkuszu, 100 arkuszy w opakowaniu.</t>
  </si>
  <si>
    <t xml:space="preserve">Zszywacz biurowy metalowy, wykończenie z tworzywa sztucznego, trzy rodzaje zszywania: otwarte, zamknięte i tapicerskie, głębokość zszywania nie mniejsza niż 50 mm. Zszywa min. 20 kartek zszywkami 24/6, 26/6. </t>
  </si>
  <si>
    <t>Koszulki foliowe do przechowywania arkuszy A4, otwory w listwie bocznej z możliwością wpięcia do segregatora, krystaliczne, 100 szt. w opakowaniu, grubość min 80 mic. antystatyczna folia.</t>
  </si>
  <si>
    <t>Folia do laminowania, A-4, opakowanie po 100 szt. arkuszy, grubość 100 mic. folia błyszcząca.</t>
  </si>
  <si>
    <t>Folia do laminowania, A-4, opakowanie po 100 szt. arkuszy, grubość 100 mic. folia dwustronnie matowa/ z możliwością pisania po niej ołówkiem/</t>
  </si>
  <si>
    <t xml:space="preserve">Długopis automatyczny żelowy, kolor tuszu niebieski, wymienny wkład, szerokość lini pisania 0,26 mm, ergonomiczny uchwyt zapobiegający wyślizgiwaniu się z dłoni, szybkoschnący tusz. </t>
  </si>
  <si>
    <t xml:space="preserve">Długopis automatyczny żelowy, kolor tuszu czerwony, wymienny wkład, szerokość lini pisania 0,26 mm, ergonomiczny uchwyt zapobiegający wyślizgiwaniu się z dłoni, szybkoschnący tusz. </t>
  </si>
  <si>
    <t xml:space="preserve">Długopis automatyczny żelowy, kolor tuszu czarny, wymienny wkład, szerokość lini pisania 0,26 mm, ergonomiczny uchwyt zapobiegający wyślizgiwaniu się z dłoni, szybkoschnący tusz. </t>
  </si>
  <si>
    <t>Przekładki do segregatora, PP, A4, wykonane z ekologicznego polipropylenu, ilość przekładek 1-12, pierwsza karta opisowa z numerami w kolorze białym, dziurkowanie, każdy komplet osobno pakowany w folię, mix kolorów.</t>
  </si>
  <si>
    <t>Taśma klejąca biurowa, przezroczysta, polipropylenowa wym. 12mmx30m.</t>
  </si>
  <si>
    <t>Organizer na czasopisma/dokumenty stojący A4 czarny, 70-80 mm z tektury oklejonej PCV lub samego PCV, otwór ułatwiający wyjmowanie.</t>
  </si>
  <si>
    <t xml:space="preserve">Długopis jednorazowy, nieprzezroczysty z dodatkami i skuwką w kolorze pisania, skuwka w kolorze pisania z szerokim klipsem do zaczepienia, wkład jednorazowy, wielkopojemny,  posiada końcówkę odporną na ścieranie, kulka pisząca o średnicy: F,  kolor niebieski. </t>
  </si>
  <si>
    <t>Klej w płynie do papieru, bezbarwny, mocny z aplikatorem, 40 g, PRITT lub równoważny</t>
  </si>
  <si>
    <t xml:space="preserve">Elegancki długopis, wykończenie długopisu tj. klips oraz część przednia pozłacana, korpus o delikatnym dotyku, obrotowy mechanizm wysuwania wkładu, kolor wkładu niebieski w zestawie dopasowane etui i pudełko. PARKER Urban Muted Black GT lub równoważny. </t>
  </si>
  <si>
    <r>
      <t>Segregator 2-ringowy, A-4, wykonany z tektury pokrytej ekologiczną folią polipropylenową, z mechanizmem dźwigowym, grzbiet 75mm±5 mm, wzmocniony otwór na palec, na grzbiecie kieszeń z folii PP na etykietę, etykieta z dwustronnym nadrukiem, gramatura kartonu min 1000 g/m</t>
    </r>
    <r>
      <rPr>
        <vertAlign val="superscript"/>
        <sz val="10"/>
        <rFont val="Arial"/>
        <family val="2"/>
        <charset val="238"/>
      </rPr>
      <t>2</t>
    </r>
  </si>
  <si>
    <t>Półka na dokumenty formatu A4+ o wymiarach dł. 347 x szer. 255 x wys. 65 mm ± 5 mm, wytrzymała i stabilna. Półki można stawiać na sobie pionowo i schodkowo, wgłębienie w półce pozwala na zaoszczędzenie miejsca.</t>
  </si>
  <si>
    <t>Przekładki do kartotek A4, indeks A-Z, do oddzielania kart umieszczonych pionowo.</t>
  </si>
  <si>
    <t>Grzbiet wsuwany plastikowy, rozmiar 12 mm, zaokrąglona końcówka, kolor czarny i niebieski, 50 szt./op.</t>
  </si>
  <si>
    <t>Grzbiet wsuwany plastikowy, rozmiar 15 mm, zaokrąglona końcówka, kolor czarny i niebieski, 25 szt./op.</t>
  </si>
  <si>
    <t>Okłdka kanałowa twarda, rozmiar A, kolor niebieski - 10 szt., kolor zielony - 10 szt., pasująca do bindownicy LEITZ IMPRESSBIND 280, bez nadruku.</t>
  </si>
  <si>
    <r>
      <t>Teczka/okładka archiwizacyjna z piórami na poszyty o wymiarach 31 cm x 22 cm, pióra z 4 otworami, gramatura nie mniej jak 900g/m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(grubość okładek nie mniejsza jak 2 mm), szerokość grzbietu: 20 mm, łączenie płótnem introligatorskim, otwierana (bez zamknięcia). Beskid Agema lub równoważne.</t>
    </r>
  </si>
  <si>
    <r>
      <t>Teczka/okładka archiwizacyjna z piórami na poszyty o wymiarach 31 cm x 22 cm, pióra z 4 otworami, gramatura nie mniej jak 900g/m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(grubość okładek nie mniejsza jak 2 mm), szerokość grzbietu: 30 mm, łączenie płótnem introligatorskim, otwierana (bez zamknięcia). Beskid Agema lub równoważne.</t>
    </r>
  </si>
  <si>
    <r>
      <t>Teczka/okładka archiwizacyjna z piórami na poszyty o wymiarach 31 cm x 22 cm, pióra z 4 otworami, gramatura nie mniej jak 900g/m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(grubość okładek nie mniejsza jak 2 mm), szerokość grzbietu: 50 mm, łączenie płótnem introligatorskim, otwierana (bez zamknięcia). Beskid Agema lub równoważne.</t>
    </r>
  </si>
  <si>
    <t>Taśma pakowa, przeźroczysta, wym. 48mm±2mmx60m, jednostronnie klejąca, możliwość klejenia w niskich temp.</t>
  </si>
  <si>
    <t>Bloczek biały, kostka klejona o wym. 85x85mm ±2 mm, minimum 500 kartek w bloczku.</t>
  </si>
  <si>
    <t>Bloczek kolorowy, kostka klejona o wym. 85x85mm ±2 mm, minimum 500 kartek w bloczku.</t>
  </si>
  <si>
    <t>Zestaw liter i cyfr samoprzylepnych CZARNY, wysokość pojedynczego znaku 3 cm, arkusz 45,6 x x32,6. Arkusz wykonany z wytrzymałej, matowej, samoprzylepnej folii winylowej. Litery do ekspozycji wewnetrzej i zewnetrznej - odporne na wilgoć, promienie UV. Przeznaczone do znakowania gładkich powierzchni. W arkuszu 250 znaków.</t>
  </si>
  <si>
    <r>
      <t>Markery/zestaw 4 markerów z gąbką do białych tablic sucho ścieralnych, markery odporne na wysychanie do 72 godzin bez skuwki, nietoksyczny tusz, intensywny kolor, okrągła końcówka 3 mm, grubość linii pisania 1,5-3 mm, długość linii pisania 450 m. Gąbka wykonana z przyjemnego w dotyku materiału, posiada warstwę magnetyczną  co pozwala na przytwierdzenie do tablic magnetycznych, wymiary gąbki 145x63x22 mm ± 5 mm.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RYSTOR lub równowazne</t>
    </r>
  </si>
  <si>
    <t>Marker pisak permamentny wodoodporny CZARNY grubość linii pisania 2-3 mm, dekoracyjny, do plastiku, kartonu, metalu, papieru, okragła końcowka. Szybkochnący atrament, odporny na światło i wodę. Przeznaczony do znakowania, rysowania. Atrament nietoksyczny, bezzapachowy. TITANUM lub równowazny.</t>
  </si>
  <si>
    <t>Marker pisak permamentny wodoodporny BIAŁY grubość linii pisania 1 mm, dekoracyjny, do drewna, kartonu, metalu, papieru, na bazie alkoholu, okragła końcowka. Szybkochnący atrament. Przeznaczony do znakowania, rysowania. Atrament akrylowy, nietoksyczny, bezzapachowy. MERISEN lub równowazny.</t>
  </si>
  <si>
    <t>Przybornik na biurko metal siatka czarny, powlekany lakierem. 3 komory - 1 komora przeznaczona na artykuły piśmienne, 1 komora na spinacze itp., 1 komora na karteczki. Przybornik na gumowych nóżkach, wymiary 205x103x98 mm.</t>
  </si>
  <si>
    <t>Segregator na dokumenty A4, szerokość grzbietu 35mm, 2 ringowy, pierścieniowy mechanizm w kształcie litery O. Kolor czarnym lub granatowy. Wykonany ze sztywnej tektury pokrytej ekologiczną folią polipropylenową. Na grzbiecie kieszeń z folii PP na etykietę, etykieta z dwustronnym nadrukiem, gramatura kartonu min 1000 g/m2</t>
  </si>
  <si>
    <t xml:space="preserve">Datownik samotuszujący z gąbką nasączoną tuszem w kolorze czarnym, we wzmocnionej obudowie z plastikową stopką antypoślizgową, wysokość cyfr 4 mm. Z datą od 2025 i wyżej, </t>
  </si>
  <si>
    <t>Wartość netto</t>
  </si>
  <si>
    <t>RAZEM</t>
  </si>
  <si>
    <t>Wartość podatku VAT</t>
  </si>
  <si>
    <t>FORMULARZ CENOWY</t>
  </si>
  <si>
    <t>Uwaga! Dokument należy opatrzyć kwalifikowanym podpisem elektronicznym, podpisem zaufanym lub podpisem osobistym.</t>
  </si>
  <si>
    <t xml:space="preserve">Długopis automatyczny żelowy, kolor tuszu zielony , wymienny wkład, szerokość lini pisania 0,26 mm, ergonomiczny uchwyt zapobiegający wyślizgiwaniu się z dłoni, szybkoschnący tusz. </t>
  </si>
  <si>
    <t>Dziurkacz wytrzymały metalowy 4-otworowy, dziurkowanie do 25 arkuszy papieru 80g/m2. Wskaźnik wyrównania papieru do dokładnego dziurkowania, regulowany pasek prowadzący z łatwym do przeglądania okienkiem rozmiaru papieru. Uchwyt blokowany. Kątowa podstawa ułatwiająca wkładanie papieru, odchylana taca z konfetti, antypoślizgowe nóżki. Rexel lub równoważny</t>
  </si>
  <si>
    <t>Kalendarz na biurko stojący, 2027 r, format A5, układ tygodniowy, w dolnej części strony zamieszczony podgląd aktualnego miesiąca, połączony spiralą.</t>
  </si>
  <si>
    <t>Kalendarz (podkład) na biurko/biuwar na 2027 i 2028 r., z listwą chroniącą przed zaginaniem kartek, 30 kart, zgodny z zasadami organizacji czasu pracy, uniwersalny kalendarz, format A2.</t>
  </si>
  <si>
    <t xml:space="preserve">Koperta B5, 500 szt./op., HK, kolor biały. </t>
  </si>
  <si>
    <t>Papier biały BRYSTOL, 70x100 cm, 250g/m2, podłoże na wizytówki, zaproszenia, gładzony maszynowo, 10 arkuszy opakowanie</t>
  </si>
  <si>
    <t>Rozszywacz biurowy do zszywek, metalowy z obudową z tworzywa sztucznego</t>
  </si>
  <si>
    <t>Segregator 2-ringowy, A-5, wykonany z tektury pokrytej ekologiczną folią polipropylenową, z mechanizmem dźwigowym, grzbiet 75mm±5 mm, wzmocniony otwór na palec, na grzbiecie kieszeń z folii PP na etykietę, etykieta z dwustronnym nadrukiem, gramatura kartonu min. 1000g/m2</t>
  </si>
  <si>
    <t xml:space="preserve">Teczka skrzydłowa na rze A4 z utwardzonego kartonu, pokryta okleiną i folia polipropylenową, zamykana na dwa rzepy. Jednokolorowa niebieska. </t>
  </si>
  <si>
    <t>Teczka zawieszkowa A4, kolor mix, do szaf kartotekowych wykonana z kartonu, uchwyt zawieszkowy z metalu gwarantującego dłuższe użytkowanie w komplecie ruchoma zakładka indeksowa oraz kartonik do opisów, pojemność teczki 220 kartek. Wymiar szer. 34.8 wys. 24cm (rozstaw szyn 33,2 cm).</t>
  </si>
  <si>
    <t>Teczka konferencyjna A4 na suwak, 38x26, 5x4,5 cm, kolor czarny, materiał skóropodobny, odporny na zniszczenia. W środku kieszenie na dokumenty.</t>
  </si>
  <si>
    <t>Tusz do stempli 30 ml z nakrętką w kolorze tuszu. Kolor czerwony</t>
  </si>
  <si>
    <t>Tusz do stempli 30 ml z nakrętką w kolorze tuszu. Kolor czarny.</t>
  </si>
  <si>
    <t>Zawieszka do indetyfikatora, transparentny holder do wsuwania karty dostępu, przepustki, połączona ze smyczą w kolorze niebieskim, rozmiar 60x93mm</t>
  </si>
  <si>
    <r>
      <t xml:space="preserve">w postępowaniu prowadzonym w trybie podstawowym bez negocjacji (art. 275 pkt 1 ustawy Pzp), pn.: </t>
    </r>
    <r>
      <rPr>
        <b/>
        <sz val="11"/>
        <rFont val="Arial"/>
        <family val="2"/>
        <charset val="238"/>
      </rPr>
      <t>„Zakup i dostawa artykułów biurowych” SPRAWA ZP/07/2026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</si>
</sst>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zł&quot;* #,##0.00_);_(&quot;zł&quot;* \(#,##0.00\);_(&quot;zł&quot;* &quot;-&quot;??_);_(@_)"/>
    <numFmt numFmtId="165" formatCode="_-* #,##0.00&quot; zł&quot;_-;\-* #,##0.00&quot; zł&quot;_-;_-* \-??&quot; zł&quot;_-;_-@_-"/>
    <numFmt numFmtId="166" formatCode="#,##0_ ;[Red]\-#,##0\ "/>
    <numFmt numFmtId="167" formatCode="#,##0.00_ ;[Red]\-#,##0.00\ "/>
    <numFmt numFmtId="168" formatCode="#,##0&quot; F&quot;_);[Red]\(#,##0&quot; F)&quot;"/>
    <numFmt numFmtId="169" formatCode="#,##0.00&quot; F&quot;_);[Red]\(#,##0.00&quot; F)&quot;"/>
    <numFmt numFmtId="170" formatCode="#,##0.00\ &quot;zł&quot;"/>
  </numFmts>
  <fonts count="4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10"/>
      <name val="Helv"/>
      <charset val="238"/>
    </font>
    <font>
      <sz val="10"/>
      <color indexed="33"/>
      <name val="Arial"/>
      <family val="2"/>
    </font>
    <font>
      <sz val="18"/>
      <name val="Arial"/>
      <family val="2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sz val="12"/>
      <name val="Arial"/>
      <family val="2"/>
    </font>
    <font>
      <sz val="14"/>
      <color indexed="10"/>
      <name val="Arial"/>
      <family val="2"/>
    </font>
    <font>
      <sz val="10"/>
      <name val="Arial"/>
      <family val="2"/>
    </font>
    <font>
      <sz val="24"/>
      <name val="Arial"/>
      <family val="2"/>
    </font>
    <font>
      <sz val="18"/>
      <name val="Arial"/>
      <family val="2"/>
      <charset val="238"/>
    </font>
    <font>
      <sz val="14"/>
      <color indexed="10"/>
      <name val="Arial"/>
      <family val="2"/>
      <charset val="238"/>
    </font>
    <font>
      <sz val="24"/>
      <name val="Arial"/>
      <family val="2"/>
      <charset val="238"/>
    </font>
    <font>
      <sz val="10"/>
      <name val="MS Sans Serif"/>
      <family val="2"/>
      <charset val="238"/>
    </font>
    <font>
      <u/>
      <sz val="10"/>
      <color theme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65">
    <xf numFmtId="0" fontId="0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" fontId="26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7" fillId="0" borderId="0" applyFill="0" applyBorder="0" applyAlignment="0" applyProtection="0"/>
    <xf numFmtId="0" fontId="11" fillId="4" borderId="0" applyNumberFormat="0" applyBorder="0" applyAlignment="0" applyProtection="0"/>
    <xf numFmtId="0" fontId="37" fillId="0" borderId="0"/>
    <xf numFmtId="2" fontId="7" fillId="0" borderId="0" applyFill="0" applyBorder="0" applyAlignment="0" applyProtection="0"/>
    <xf numFmtId="0" fontId="2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5" fillId="0" borderId="0"/>
    <xf numFmtId="0" fontId="39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9" fillId="0" borderId="0"/>
    <xf numFmtId="0" fontId="2" fillId="0" borderId="0"/>
    <xf numFmtId="0" fontId="24" fillId="0" borderId="0"/>
    <xf numFmtId="0" fontId="4" fillId="0" borderId="0"/>
    <xf numFmtId="0" fontId="18" fillId="20" borderId="1" applyNumberFormat="0" applyAlignment="0" applyProtection="0"/>
    <xf numFmtId="9" fontId="3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7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" fillId="23" borderId="11" applyNumberFormat="0" applyFont="0" applyAlignment="0" applyProtection="0"/>
    <xf numFmtId="165" fontId="2" fillId="0" borderId="0" applyFill="0" applyBorder="0" applyAlignment="0" applyProtection="0"/>
    <xf numFmtId="0" fontId="23" fillId="3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23" borderId="11" applyNumberFormat="0" applyFont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/>
    <xf numFmtId="0" fontId="2" fillId="0" borderId="12" xfId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40" fillId="0" borderId="12" xfId="0" applyFont="1" applyFill="1" applyBorder="1" applyAlignment="1">
      <alignment horizontal="center" vertical="center"/>
    </xf>
    <xf numFmtId="0" fontId="40" fillId="0" borderId="0" xfId="0" applyFont="1" applyFill="1"/>
    <xf numFmtId="0" fontId="2" fillId="24" borderId="12" xfId="0" applyFont="1" applyFill="1" applyBorder="1" applyAlignment="1">
      <alignment horizontal="left" vertical="center" wrapText="1"/>
    </xf>
    <xf numFmtId="0" fontId="2" fillId="24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170" fontId="2" fillId="0" borderId="0" xfId="0" applyNumberFormat="1" applyFont="1" applyFill="1" applyAlignment="1">
      <alignment horizontal="center"/>
    </xf>
    <xf numFmtId="0" fontId="40" fillId="24" borderId="0" xfId="0" applyFont="1" applyFill="1"/>
    <xf numFmtId="0" fontId="2" fillId="24" borderId="12" xfId="0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2" fillId="0" borderId="0" xfId="0" applyFont="1" applyFill="1"/>
    <xf numFmtId="0" fontId="2" fillId="0" borderId="12" xfId="0" applyFont="1" applyBorder="1" applyAlignment="1">
      <alignment wrapText="1"/>
    </xf>
    <xf numFmtId="0" fontId="2" fillId="24" borderId="12" xfId="1" applyFont="1" applyFill="1" applyBorder="1" applyAlignment="1">
      <alignment vertical="center" wrapText="1"/>
    </xf>
    <xf numFmtId="0" fontId="40" fillId="0" borderId="16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/>
    </xf>
    <xf numFmtId="170" fontId="2" fillId="0" borderId="12" xfId="1" applyNumberFormat="1" applyFont="1" applyFill="1" applyBorder="1" applyAlignment="1">
      <alignment horizontal="center" vertical="center" wrapText="1"/>
    </xf>
    <xf numFmtId="170" fontId="2" fillId="0" borderId="17" xfId="1" applyNumberFormat="1" applyFont="1" applyFill="1" applyBorder="1" applyAlignment="1">
      <alignment horizontal="center" vertical="center" wrapText="1"/>
    </xf>
    <xf numFmtId="170" fontId="2" fillId="0" borderId="17" xfId="564" applyNumberFormat="1" applyFont="1" applyFill="1" applyBorder="1" applyAlignment="1">
      <alignment horizontal="center" vertical="center" wrapText="1"/>
    </xf>
    <xf numFmtId="170" fontId="40" fillId="0" borderId="17" xfId="0" applyNumberFormat="1" applyFont="1" applyFill="1" applyBorder="1" applyAlignment="1">
      <alignment horizontal="center" vertical="center"/>
    </xf>
    <xf numFmtId="170" fontId="2" fillId="0" borderId="16" xfId="208" applyNumberFormat="1" applyFont="1" applyFill="1" applyBorder="1" applyAlignment="1">
      <alignment horizontal="center" vertical="center"/>
    </xf>
    <xf numFmtId="170" fontId="6" fillId="0" borderId="18" xfId="208" applyNumberFormat="1" applyFont="1" applyFill="1" applyBorder="1" applyAlignment="1">
      <alignment horizontal="center" vertical="center"/>
    </xf>
    <xf numFmtId="170" fontId="6" fillId="0" borderId="16" xfId="208" applyNumberFormat="1" applyFont="1" applyFill="1" applyBorder="1" applyAlignment="1">
      <alignment horizontal="center" vertical="center"/>
    </xf>
    <xf numFmtId="170" fontId="6" fillId="0" borderId="20" xfId="208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170" fontId="2" fillId="0" borderId="22" xfId="564" applyNumberFormat="1" applyFont="1" applyFill="1" applyBorder="1" applyAlignment="1">
      <alignment horizontal="center" vertical="center" wrapText="1"/>
    </xf>
    <xf numFmtId="0" fontId="40" fillId="0" borderId="21" xfId="0" applyFont="1" applyBorder="1" applyAlignment="1">
      <alignment vertical="center" wrapText="1"/>
    </xf>
    <xf numFmtId="0" fontId="2" fillId="24" borderId="21" xfId="0" applyFont="1" applyFill="1" applyBorder="1" applyAlignment="1">
      <alignment vertical="center" wrapText="1"/>
    </xf>
    <xf numFmtId="0" fontId="43" fillId="24" borderId="0" xfId="0" applyFont="1" applyFill="1" applyAlignment="1">
      <alignment horizontal="center" vertical="center" wrapText="1"/>
    </xf>
    <xf numFmtId="0" fontId="45" fillId="24" borderId="0" xfId="0" applyFont="1" applyFill="1" applyAlignment="1">
      <alignment horizontal="center" vertical="center" wrapText="1"/>
    </xf>
    <xf numFmtId="0" fontId="44" fillId="0" borderId="14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2" fillId="24" borderId="21" xfId="0" applyFont="1" applyFill="1" applyBorder="1" applyAlignment="1">
      <alignment horizontal="center" vertical="center" wrapText="1"/>
    </xf>
    <xf numFmtId="0" fontId="2" fillId="0" borderId="21" xfId="164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>
      <alignment horizontal="center" vertical="center" wrapText="1"/>
    </xf>
    <xf numFmtId="2" fontId="2" fillId="0" borderId="21" xfId="164" applyNumberFormat="1" applyFont="1" applyFill="1" applyBorder="1" applyAlignment="1" applyProtection="1">
      <alignment horizontal="center" vertical="center" wrapText="1"/>
      <protection locked="0"/>
    </xf>
    <xf numFmtId="170" fontId="2" fillId="0" borderId="21" xfId="164" applyNumberFormat="1" applyFont="1" applyFill="1" applyBorder="1" applyAlignment="1" applyProtection="1">
      <alignment horizontal="center" vertical="center" wrapText="1"/>
      <protection locked="0"/>
    </xf>
  </cellXfs>
  <cellStyles count="565">
    <cellStyle name="_PERSONAL" xfId="2" xr:uid="{00000000-0005-0000-0000-000000000000}"/>
    <cellStyle name="_PERSONAL_1" xfId="3" xr:uid="{00000000-0005-0000-0000-000001000000}"/>
    <cellStyle name="_PERSONAL_1_01.Plan zakupów-2005" xfId="4" xr:uid="{00000000-0005-0000-0000-000002000000}"/>
    <cellStyle name="_PERSONAL_1_dialKartaDziałkiczI (2)" xfId="5" xr:uid="{00000000-0005-0000-0000-000003000000}"/>
    <cellStyle name="_PERSONAL_1_dialKartaDziałkiczI (2)_KOREKTY 2007" xfId="6" xr:uid="{00000000-0005-0000-0000-000004000000}"/>
    <cellStyle name="_PERSONAL_1_dialKartaDziałkiczI (2)_Plan zakupów łączność 2008" xfId="7" xr:uid="{00000000-0005-0000-0000-000005000000}"/>
    <cellStyle name="_PERSONAL_1_dialKartaDziałkiczI (2)_plan zakupów2006" xfId="8" xr:uid="{00000000-0005-0000-0000-000006000000}"/>
    <cellStyle name="_PERSONAL_1_dialKartaDziałkiczI (2)_plan zakupów2008" xfId="9" xr:uid="{00000000-0005-0000-0000-000007000000}"/>
    <cellStyle name="_PERSONAL_1_dialKartaDziałkiczI (2)_PZ 2010" xfId="10" xr:uid="{00000000-0005-0000-0000-000008000000}"/>
    <cellStyle name="_PERSONAL_1_dialTabelaIDSP (2)" xfId="11" xr:uid="{00000000-0005-0000-0000-000009000000}"/>
    <cellStyle name="_PERSONAL_1_dialTabelaIDSP (2)_01.Plan zakupów-2005" xfId="12" xr:uid="{00000000-0005-0000-0000-00000A000000}"/>
    <cellStyle name="_PERSONAL_1_dialTabelaIDSP (2)_Korekta Plan zakupów" xfId="13" xr:uid="{00000000-0005-0000-0000-00000B000000}"/>
    <cellStyle name="_PERSONAL_1_dialTabelaIDSP (2)_Korekta planu zakupów" xfId="14" xr:uid="{00000000-0005-0000-0000-00000C000000}"/>
    <cellStyle name="_PERSONAL_1_dialTabelaIDSP (2)_KOREKTY 2007" xfId="15" xr:uid="{00000000-0005-0000-0000-00000D000000}"/>
    <cellStyle name="_PERSONAL_1_dialTabelaIDSP (2)_Korekty Planów zakupów" xfId="16" xr:uid="{00000000-0005-0000-0000-00000E000000}"/>
    <cellStyle name="_PERSONAL_1_dialTabelaIDSP (2)_Korekty Planów zakupów_07" xfId="17" xr:uid="{00000000-0005-0000-0000-00000F000000}"/>
    <cellStyle name="_PERSONAL_1_dialTabelaIDSP (2)_Plan zakupów" xfId="18" xr:uid="{00000000-0005-0000-0000-000010000000}"/>
    <cellStyle name="_PERSONAL_1_dialTabelaIDSP (2)_PLAN ZAKUPÓW 2005 fin" xfId="19" xr:uid="{00000000-0005-0000-0000-000011000000}"/>
    <cellStyle name="_PERSONAL_1_dialTabelaIDSP (2)_Plan zakupów łączność 2008" xfId="20" xr:uid="{00000000-0005-0000-0000-000012000000}"/>
    <cellStyle name="_PERSONAL_1_dialTabelaIDSP (2)_Plan zakupów_MUND" xfId="21" xr:uid="{00000000-0005-0000-0000-000013000000}"/>
    <cellStyle name="_PERSONAL_1_dialTabelaIDSP (2)_plan zakupów2006" xfId="22" xr:uid="{00000000-0005-0000-0000-000014000000}"/>
    <cellStyle name="_PERSONAL_1_dialTabelaIDSP (2)_plan zakupów2008" xfId="23" xr:uid="{00000000-0005-0000-0000-000015000000}"/>
    <cellStyle name="_PERSONAL_1_dialTabelaIDSP (2)_Plany zakupów" xfId="24" xr:uid="{00000000-0005-0000-0000-000016000000}"/>
    <cellStyle name="_PERSONAL_1_dialTabelaIDSP (2)_Plany zakupów PKW" xfId="25" xr:uid="{00000000-0005-0000-0000-000017000000}"/>
    <cellStyle name="_PERSONAL_1_dialTabelaIDSP (2)_Projekt planu zakupów" xfId="26" xr:uid="{00000000-0005-0000-0000-000018000000}"/>
    <cellStyle name="_PERSONAL_1_dialTabelaIDSP (2)_PZ 2010" xfId="27" xr:uid="{00000000-0005-0000-0000-000019000000}"/>
    <cellStyle name="_PERSONAL_1_dialTabelaIDSP (2)_Strona tytułowa Planu zakupów_2006" xfId="28" xr:uid="{00000000-0005-0000-0000-00001A000000}"/>
    <cellStyle name="_PERSONAL_1_dialTabelaIDSP (2)_Zbiorczy plan zakupów JW 1131 na 2005 r_SKLEJKA z formułami" xfId="29" xr:uid="{00000000-0005-0000-0000-00001B000000}"/>
    <cellStyle name="_PERSONAL_1_dialTabelaIIAIWO (2)" xfId="30" xr:uid="{00000000-0005-0000-0000-00001C000000}"/>
    <cellStyle name="_PERSONAL_1_dialTabelaIIAIWO (2)_01.Plan zakupów-2005" xfId="31" xr:uid="{00000000-0005-0000-0000-00001D000000}"/>
    <cellStyle name="_PERSONAL_1_dialTabelaIIAIWO (2)_Korekta Plan zakupów" xfId="32" xr:uid="{00000000-0005-0000-0000-00001E000000}"/>
    <cellStyle name="_PERSONAL_1_dialTabelaIIAIWO (2)_Korekta planu zakupów" xfId="33" xr:uid="{00000000-0005-0000-0000-00001F000000}"/>
    <cellStyle name="_PERSONAL_1_dialTabelaIIAIWO (2)_KOREKTY 2007" xfId="34" xr:uid="{00000000-0005-0000-0000-000020000000}"/>
    <cellStyle name="_PERSONAL_1_dialTabelaIIAIWO (2)_Korekty Planów zakupów" xfId="35" xr:uid="{00000000-0005-0000-0000-000021000000}"/>
    <cellStyle name="_PERSONAL_1_dialTabelaIIAIWO (2)_Korekty Planów zakupów_07" xfId="36" xr:uid="{00000000-0005-0000-0000-000022000000}"/>
    <cellStyle name="_PERSONAL_1_dialTabelaIIAIWO (2)_Plan zakupów" xfId="37" xr:uid="{00000000-0005-0000-0000-000023000000}"/>
    <cellStyle name="_PERSONAL_1_dialTabelaIIAIWO (2)_PLAN ZAKUPÓW 2005 fin" xfId="38" xr:uid="{00000000-0005-0000-0000-000024000000}"/>
    <cellStyle name="_PERSONAL_1_dialTabelaIIAIWO (2)_Plan zakupów łączność 2008" xfId="39" xr:uid="{00000000-0005-0000-0000-000025000000}"/>
    <cellStyle name="_PERSONAL_1_dialTabelaIIAIWO (2)_Plan zakupów_MUND" xfId="40" xr:uid="{00000000-0005-0000-0000-000026000000}"/>
    <cellStyle name="_PERSONAL_1_dialTabelaIIAIWO (2)_plan zakupów2006" xfId="41" xr:uid="{00000000-0005-0000-0000-000027000000}"/>
    <cellStyle name="_PERSONAL_1_dialTabelaIIAIWO (2)_plan zakupów2008" xfId="42" xr:uid="{00000000-0005-0000-0000-000028000000}"/>
    <cellStyle name="_PERSONAL_1_dialTabelaIIAIWO (2)_Plany zakupów" xfId="43" xr:uid="{00000000-0005-0000-0000-000029000000}"/>
    <cellStyle name="_PERSONAL_1_dialTabelaIIAIWO (2)_Plany zakupów PKW" xfId="44" xr:uid="{00000000-0005-0000-0000-00002A000000}"/>
    <cellStyle name="_PERSONAL_1_dialTabelaIIAIWO (2)_Projekt planu zakupów" xfId="45" xr:uid="{00000000-0005-0000-0000-00002B000000}"/>
    <cellStyle name="_PERSONAL_1_dialTabelaIIAIWO (2)_PZ 2010" xfId="46" xr:uid="{00000000-0005-0000-0000-00002C000000}"/>
    <cellStyle name="_PERSONAL_1_dialTabelaIIAIWO (2)_Strona tytułowa Planu zakupów_2006" xfId="47" xr:uid="{00000000-0005-0000-0000-00002D000000}"/>
    <cellStyle name="_PERSONAL_1_dialTabelaIIAIWO (2)_Zbiorczy plan zakupów JW 1131 na 2005 r_SKLEJKA z formułami" xfId="48" xr:uid="{00000000-0005-0000-0000-00002E000000}"/>
    <cellStyle name="_PERSONAL_1_EDUKACJA" xfId="49" xr:uid="{00000000-0005-0000-0000-00002F000000}"/>
    <cellStyle name="_PERSONAL_1_EDUKACJA_KOREKTY 2007" xfId="50" xr:uid="{00000000-0005-0000-0000-000030000000}"/>
    <cellStyle name="_PERSONAL_1_EDUKACJA_Plan zakupów łączność 2008" xfId="51" xr:uid="{00000000-0005-0000-0000-000031000000}"/>
    <cellStyle name="_PERSONAL_1_EDUKACJA_plan zakupów2006" xfId="52" xr:uid="{00000000-0005-0000-0000-000032000000}"/>
    <cellStyle name="_PERSONAL_1_EDUKACJA_plan zakupów2008" xfId="53" xr:uid="{00000000-0005-0000-0000-000033000000}"/>
    <cellStyle name="_PERSONAL_1_EDUKACJA_PZ 2010" xfId="54" xr:uid="{00000000-0005-0000-0000-000034000000}"/>
    <cellStyle name="_PERSONAL_1_Korekta Plan zakupów" xfId="55" xr:uid="{00000000-0005-0000-0000-000035000000}"/>
    <cellStyle name="_PERSONAL_1_Korekta planu zakupów" xfId="56" xr:uid="{00000000-0005-0000-0000-000036000000}"/>
    <cellStyle name="_PERSONAL_1_KOREKTY 2007" xfId="57" xr:uid="{00000000-0005-0000-0000-000037000000}"/>
    <cellStyle name="_PERSONAL_1_Korekty Planów zakupów" xfId="58" xr:uid="{00000000-0005-0000-0000-000038000000}"/>
    <cellStyle name="_PERSONAL_1_Korekty Planów zakupów_07" xfId="59" xr:uid="{00000000-0005-0000-0000-000039000000}"/>
    <cellStyle name="_PERSONAL_1_Plan zakupów" xfId="60" xr:uid="{00000000-0005-0000-0000-00003A000000}"/>
    <cellStyle name="_PERSONAL_1_PLAN ZAKUPÓW 2005 fin" xfId="61" xr:uid="{00000000-0005-0000-0000-00003B000000}"/>
    <cellStyle name="_PERSONAL_1_Plan zakupów łączność 2008" xfId="62" xr:uid="{00000000-0005-0000-0000-00003C000000}"/>
    <cellStyle name="_PERSONAL_1_Plan zakupów_MUND" xfId="63" xr:uid="{00000000-0005-0000-0000-00003D000000}"/>
    <cellStyle name="_PERSONAL_1_plan zakupów2006" xfId="64" xr:uid="{00000000-0005-0000-0000-00003E000000}"/>
    <cellStyle name="_PERSONAL_1_plan zakupów2008" xfId="65" xr:uid="{00000000-0005-0000-0000-00003F000000}"/>
    <cellStyle name="_PERSONAL_1_Plany zakupów" xfId="66" xr:uid="{00000000-0005-0000-0000-000040000000}"/>
    <cellStyle name="_PERSONAL_1_Plany zakupów PKW" xfId="67" xr:uid="{00000000-0005-0000-0000-000041000000}"/>
    <cellStyle name="_PERSONAL_1_Projekt planu zakupów" xfId="68" xr:uid="{00000000-0005-0000-0000-000042000000}"/>
    <cellStyle name="_PERSONAL_1_PZ 2010" xfId="69" xr:uid="{00000000-0005-0000-0000-000043000000}"/>
    <cellStyle name="_PERSONAL_1_Strona tytułowa Planu zakupów_2006" xfId="70" xr:uid="{00000000-0005-0000-0000-000044000000}"/>
    <cellStyle name="_PERSONAL_1_Tabela wskaźników" xfId="71" xr:uid="{00000000-0005-0000-0000-000045000000}"/>
    <cellStyle name="_PERSONAL_1_Tabela wskaźników_KOREKTY 2007" xfId="72" xr:uid="{00000000-0005-0000-0000-000046000000}"/>
    <cellStyle name="_PERSONAL_1_Tabela wskaźników_Plan zakupów łączność 2008" xfId="73" xr:uid="{00000000-0005-0000-0000-000047000000}"/>
    <cellStyle name="_PERSONAL_1_Tabela wskaźników_plan zakupów2006" xfId="74" xr:uid="{00000000-0005-0000-0000-000048000000}"/>
    <cellStyle name="_PERSONAL_1_Tabela wskaźników_plan zakupów2008" xfId="75" xr:uid="{00000000-0005-0000-0000-000049000000}"/>
    <cellStyle name="_PERSONAL_1_Tabela wskaźników_PZ 2010" xfId="76" xr:uid="{00000000-0005-0000-0000-00004A000000}"/>
    <cellStyle name="_PERSONAL_1_Zbiorczy plan zakupów JW 1131 na 2005 r_SKLEJKA z formułami" xfId="77" xr:uid="{00000000-0005-0000-0000-00004B000000}"/>
    <cellStyle name="_PERSONAL_1_Zeszyt3" xfId="78" xr:uid="{00000000-0005-0000-0000-00004C000000}"/>
    <cellStyle name="_PERSONAL_1_Zeszyt3_01.Plan zakupów-2005" xfId="79" xr:uid="{00000000-0005-0000-0000-00004D000000}"/>
    <cellStyle name="_PERSONAL_1_Zeszyt3_Korekta Plan zakupów" xfId="80" xr:uid="{00000000-0005-0000-0000-00004E000000}"/>
    <cellStyle name="_PERSONAL_1_Zeszyt3_Korekta planu zakupów" xfId="81" xr:uid="{00000000-0005-0000-0000-00004F000000}"/>
    <cellStyle name="_PERSONAL_1_Zeszyt3_KOREKTY 2007" xfId="82" xr:uid="{00000000-0005-0000-0000-000050000000}"/>
    <cellStyle name="_PERSONAL_1_Zeszyt3_Korekty Planów zakupów" xfId="83" xr:uid="{00000000-0005-0000-0000-000051000000}"/>
    <cellStyle name="_PERSONAL_1_Zeszyt3_Korekty Planów zakupów_07" xfId="84" xr:uid="{00000000-0005-0000-0000-000052000000}"/>
    <cellStyle name="_PERSONAL_1_Zeszyt3_Plan zakupów" xfId="85" xr:uid="{00000000-0005-0000-0000-000053000000}"/>
    <cellStyle name="_PERSONAL_1_Zeszyt3_PLAN ZAKUPÓW 2005 fin" xfId="86" xr:uid="{00000000-0005-0000-0000-000054000000}"/>
    <cellStyle name="_PERSONAL_1_Zeszyt3_Plan zakupów łączność 2008" xfId="87" xr:uid="{00000000-0005-0000-0000-000055000000}"/>
    <cellStyle name="_PERSONAL_1_Zeszyt3_Plan zakupów_MUND" xfId="88" xr:uid="{00000000-0005-0000-0000-000056000000}"/>
    <cellStyle name="_PERSONAL_1_Zeszyt3_plan zakupów2006" xfId="89" xr:uid="{00000000-0005-0000-0000-000057000000}"/>
    <cellStyle name="_PERSONAL_1_Zeszyt3_plan zakupów2008" xfId="90" xr:uid="{00000000-0005-0000-0000-000058000000}"/>
    <cellStyle name="_PERSONAL_1_Zeszyt3_Plany zakupów" xfId="91" xr:uid="{00000000-0005-0000-0000-000059000000}"/>
    <cellStyle name="_PERSONAL_1_Zeszyt3_Plany zakupów PKW" xfId="92" xr:uid="{00000000-0005-0000-0000-00005A000000}"/>
    <cellStyle name="_PERSONAL_1_Zeszyt3_Projekt planu zakupów" xfId="93" xr:uid="{00000000-0005-0000-0000-00005B000000}"/>
    <cellStyle name="_PERSONAL_1_Zeszyt3_PZ 2010" xfId="94" xr:uid="{00000000-0005-0000-0000-00005C000000}"/>
    <cellStyle name="_PERSONAL_1_Zeszyt3_Strona tytułowa Planu zakupów_2006" xfId="95" xr:uid="{00000000-0005-0000-0000-00005D000000}"/>
    <cellStyle name="_PERSONAL_1_Zeszyt3_Zbiorczy plan zakupów JW 1131 na 2005 r_SKLEJKA z formułami" xfId="96" xr:uid="{00000000-0005-0000-0000-00005E000000}"/>
    <cellStyle name="20% - akcent 1 2" xfId="97" xr:uid="{00000000-0005-0000-0000-00005F000000}"/>
    <cellStyle name="20% - akcent 2 2" xfId="98" xr:uid="{00000000-0005-0000-0000-000060000000}"/>
    <cellStyle name="20% - akcent 3 2" xfId="99" xr:uid="{00000000-0005-0000-0000-000061000000}"/>
    <cellStyle name="20% - akcent 4 2" xfId="100" xr:uid="{00000000-0005-0000-0000-000062000000}"/>
    <cellStyle name="20% - akcent 5 2" xfId="101" xr:uid="{00000000-0005-0000-0000-000063000000}"/>
    <cellStyle name="20% - akcent 6 2" xfId="102" xr:uid="{00000000-0005-0000-0000-000064000000}"/>
    <cellStyle name="40% - akcent 1 2" xfId="103" xr:uid="{00000000-0005-0000-0000-000065000000}"/>
    <cellStyle name="40% - akcent 2 2" xfId="104" xr:uid="{00000000-0005-0000-0000-000066000000}"/>
    <cellStyle name="40% - akcent 3 2" xfId="105" xr:uid="{00000000-0005-0000-0000-000067000000}"/>
    <cellStyle name="40% - akcent 4 2" xfId="106" xr:uid="{00000000-0005-0000-0000-000068000000}"/>
    <cellStyle name="40% - akcent 5 2" xfId="107" xr:uid="{00000000-0005-0000-0000-000069000000}"/>
    <cellStyle name="40% - akcent 6 2" xfId="108" xr:uid="{00000000-0005-0000-0000-00006A000000}"/>
    <cellStyle name="60% - akcent 1 2" xfId="109" xr:uid="{00000000-0005-0000-0000-00006B000000}"/>
    <cellStyle name="60% - akcent 2 2" xfId="110" xr:uid="{00000000-0005-0000-0000-00006C000000}"/>
    <cellStyle name="60% - akcent 3 2" xfId="111" xr:uid="{00000000-0005-0000-0000-00006D000000}"/>
    <cellStyle name="60% - akcent 4 2" xfId="112" xr:uid="{00000000-0005-0000-0000-00006E000000}"/>
    <cellStyle name="60% - akcent 5 2" xfId="113" xr:uid="{00000000-0005-0000-0000-00006F000000}"/>
    <cellStyle name="60% - akcent 6 2" xfId="114" xr:uid="{00000000-0005-0000-0000-000070000000}"/>
    <cellStyle name="Akcent 1 2" xfId="115" xr:uid="{00000000-0005-0000-0000-000071000000}"/>
    <cellStyle name="Akcent 2 2" xfId="116" xr:uid="{00000000-0005-0000-0000-000072000000}"/>
    <cellStyle name="Akcent 3 2" xfId="117" xr:uid="{00000000-0005-0000-0000-000073000000}"/>
    <cellStyle name="Akcent 4 2" xfId="118" xr:uid="{00000000-0005-0000-0000-000074000000}"/>
    <cellStyle name="Akcent 5 2" xfId="119" xr:uid="{00000000-0005-0000-0000-000075000000}"/>
    <cellStyle name="Akcent 6 2" xfId="120" xr:uid="{00000000-0005-0000-0000-000076000000}"/>
    <cellStyle name="Comma [0]_laroux" xfId="121" xr:uid="{00000000-0005-0000-0000-000077000000}"/>
    <cellStyle name="Comma_laroux" xfId="122" xr:uid="{00000000-0005-0000-0000-000078000000}"/>
    <cellStyle name="Comma0" xfId="123" xr:uid="{00000000-0005-0000-0000-000079000000}"/>
    <cellStyle name="Comma0 2" xfId="124" xr:uid="{00000000-0005-0000-0000-00007A000000}"/>
    <cellStyle name="Comma0 2 2" xfId="184" xr:uid="{00000000-0005-0000-0000-00007B000000}"/>
    <cellStyle name="Currency [0]_laroux" xfId="125" xr:uid="{00000000-0005-0000-0000-00007C000000}"/>
    <cellStyle name="Currency_laroux" xfId="126" xr:uid="{00000000-0005-0000-0000-00007D000000}"/>
    <cellStyle name="Dane wejściowe 2" xfId="127" xr:uid="{00000000-0005-0000-0000-00007E000000}"/>
    <cellStyle name="Dane wyjściowe 2" xfId="128" xr:uid="{00000000-0005-0000-0000-00007F000000}"/>
    <cellStyle name="Date" xfId="129" xr:uid="{00000000-0005-0000-0000-000080000000}"/>
    <cellStyle name="Dobre 2" xfId="130" xr:uid="{00000000-0005-0000-0000-000081000000}"/>
    <cellStyle name="Excel Built-in Normal" xfId="131" xr:uid="{00000000-0005-0000-0000-000082000000}"/>
    <cellStyle name="Fixed" xfId="132" xr:uid="{00000000-0005-0000-0000-000083000000}"/>
    <cellStyle name="Heading" xfId="133" xr:uid="{00000000-0005-0000-0000-000084000000}"/>
    <cellStyle name="Heading 2" xfId="134" xr:uid="{00000000-0005-0000-0000-000085000000}"/>
    <cellStyle name="HEADING1" xfId="135" xr:uid="{00000000-0005-0000-0000-000086000000}"/>
    <cellStyle name="HEADING2" xfId="136" xr:uid="{00000000-0005-0000-0000-000087000000}"/>
    <cellStyle name="Hiperłącze 2" xfId="137" xr:uid="{00000000-0005-0000-0000-000088000000}"/>
    <cellStyle name="Komórka połączona 2" xfId="138" xr:uid="{00000000-0005-0000-0000-000089000000}"/>
    <cellStyle name="Komórka zaznaczona 2" xfId="139" xr:uid="{00000000-0005-0000-0000-00008A000000}"/>
    <cellStyle name="Nagłówek 1 2" xfId="140" xr:uid="{00000000-0005-0000-0000-00008B000000}"/>
    <cellStyle name="Nagłówek 2 2" xfId="141" xr:uid="{00000000-0005-0000-0000-00008C000000}"/>
    <cellStyle name="Nagłówek 3 2" xfId="142" xr:uid="{00000000-0005-0000-0000-00008D000000}"/>
    <cellStyle name="Nagłówek 4 2" xfId="143" xr:uid="{00000000-0005-0000-0000-00008E000000}"/>
    <cellStyle name="Neutralne 2" xfId="144" xr:uid="{00000000-0005-0000-0000-00008F000000}"/>
    <cellStyle name="Niezdef." xfId="145" xr:uid="{00000000-0005-0000-0000-000090000000}"/>
    <cellStyle name="Normal 2" xfId="146" xr:uid="{00000000-0005-0000-0000-000091000000}"/>
    <cellStyle name="Normal 2 2" xfId="147" xr:uid="{00000000-0005-0000-0000-000092000000}"/>
    <cellStyle name="Normal_401K Planner" xfId="148" xr:uid="{00000000-0005-0000-0000-000093000000}"/>
    <cellStyle name="normální_laroux" xfId="149" xr:uid="{00000000-0005-0000-0000-000094000000}"/>
    <cellStyle name="Normalny" xfId="0" builtinId="0"/>
    <cellStyle name="Normalny 10" xfId="150" xr:uid="{00000000-0005-0000-0000-000096000000}"/>
    <cellStyle name="Normalny 11" xfId="196" xr:uid="{00000000-0005-0000-0000-000097000000}"/>
    <cellStyle name="Normalny 12" xfId="203" xr:uid="{00000000-0005-0000-0000-000098000000}"/>
    <cellStyle name="Normalny 12 2" xfId="204" xr:uid="{00000000-0005-0000-0000-000099000000}"/>
    <cellStyle name="Normalny 12 3" xfId="207" xr:uid="{00000000-0005-0000-0000-00009A000000}"/>
    <cellStyle name="Normalny 13" xfId="205" xr:uid="{00000000-0005-0000-0000-00009B000000}"/>
    <cellStyle name="Normalny 14" xfId="206" xr:uid="{00000000-0005-0000-0000-00009C000000}"/>
    <cellStyle name="Normalny 15" xfId="1" xr:uid="{00000000-0005-0000-0000-00009D000000}"/>
    <cellStyle name="Normalny 2" xfId="151" xr:uid="{00000000-0005-0000-0000-00009E000000}"/>
    <cellStyle name="Normalny 2 2" xfId="152" xr:uid="{00000000-0005-0000-0000-00009F000000}"/>
    <cellStyle name="Normalny 2 2 2" xfId="185" xr:uid="{00000000-0005-0000-0000-0000A0000000}"/>
    <cellStyle name="Normalny 2 3" xfId="194" xr:uid="{00000000-0005-0000-0000-0000A1000000}"/>
    <cellStyle name="Normalny 2 3 2" xfId="197" xr:uid="{00000000-0005-0000-0000-0000A2000000}"/>
    <cellStyle name="Normalny 2 3 2 2" xfId="201" xr:uid="{00000000-0005-0000-0000-0000A3000000}"/>
    <cellStyle name="Normalny 2 3 3" xfId="199" xr:uid="{00000000-0005-0000-0000-0000A4000000}"/>
    <cellStyle name="Normalny 3" xfId="153" xr:uid="{00000000-0005-0000-0000-0000A5000000}"/>
    <cellStyle name="Normalny 3 2" xfId="154" xr:uid="{00000000-0005-0000-0000-0000A6000000}"/>
    <cellStyle name="Normalny 3 2 2" xfId="186" xr:uid="{00000000-0005-0000-0000-0000A7000000}"/>
    <cellStyle name="Normalny 3 3" xfId="155" xr:uid="{00000000-0005-0000-0000-0000A8000000}"/>
    <cellStyle name="Normalny 3 3 2" xfId="187" xr:uid="{00000000-0005-0000-0000-0000A9000000}"/>
    <cellStyle name="Normalny 3 4" xfId="156" xr:uid="{00000000-0005-0000-0000-0000AA000000}"/>
    <cellStyle name="Normalny 3 4 2" xfId="188" xr:uid="{00000000-0005-0000-0000-0000AB000000}"/>
    <cellStyle name="Normalny 4" xfId="157" xr:uid="{00000000-0005-0000-0000-0000AC000000}"/>
    <cellStyle name="Normalny 4 2" xfId="158" xr:uid="{00000000-0005-0000-0000-0000AD000000}"/>
    <cellStyle name="Normalny 5" xfId="159" xr:uid="{00000000-0005-0000-0000-0000AE000000}"/>
    <cellStyle name="Normalny 6" xfId="160" xr:uid="{00000000-0005-0000-0000-0000AF000000}"/>
    <cellStyle name="Normalny 7" xfId="161" xr:uid="{00000000-0005-0000-0000-0000B0000000}"/>
    <cellStyle name="Normalny 8" xfId="162" xr:uid="{00000000-0005-0000-0000-0000B1000000}"/>
    <cellStyle name="Normalny 8 2" xfId="189" xr:uid="{00000000-0005-0000-0000-0000B2000000}"/>
    <cellStyle name="Normalny 9" xfId="163" xr:uid="{00000000-0005-0000-0000-0000B3000000}"/>
    <cellStyle name="Normalny_Sprzęt Wojsk Łączności_1" xfId="164" xr:uid="{00000000-0005-0000-0000-0000B4000000}"/>
    <cellStyle name="Obliczenia 2" xfId="165" xr:uid="{00000000-0005-0000-0000-0000B5000000}"/>
    <cellStyle name="Procentowy" xfId="564" builtinId="5"/>
    <cellStyle name="Procentowy 2" xfId="166" xr:uid="{00000000-0005-0000-0000-0000B7000000}"/>
    <cellStyle name="Red Subhead 3" xfId="167" xr:uid="{00000000-0005-0000-0000-0000B8000000}"/>
    <cellStyle name="Red Subhead 3 2" xfId="168" xr:uid="{00000000-0005-0000-0000-0000B9000000}"/>
    <cellStyle name="Subhead 1" xfId="169" xr:uid="{00000000-0005-0000-0000-0000BA000000}"/>
    <cellStyle name="Subhead 1 2" xfId="170" xr:uid="{00000000-0005-0000-0000-0000BB000000}"/>
    <cellStyle name="Subhead 1 2 2" xfId="190" xr:uid="{00000000-0005-0000-0000-0000BC000000}"/>
    <cellStyle name="Subhead 2" xfId="171" xr:uid="{00000000-0005-0000-0000-0000BD000000}"/>
    <cellStyle name="Subhead 2 2" xfId="172" xr:uid="{00000000-0005-0000-0000-0000BE000000}"/>
    <cellStyle name="Suma 2" xfId="173" xr:uid="{00000000-0005-0000-0000-0000BF000000}"/>
    <cellStyle name="Tekst objaśnienia 2" xfId="174" xr:uid="{00000000-0005-0000-0000-0000C0000000}"/>
    <cellStyle name="Tekst ostrzeżenia 2" xfId="175" xr:uid="{00000000-0005-0000-0000-0000C1000000}"/>
    <cellStyle name="Title" xfId="176" xr:uid="{00000000-0005-0000-0000-0000C2000000}"/>
    <cellStyle name="Title 2" xfId="177" xr:uid="{00000000-0005-0000-0000-0000C3000000}"/>
    <cellStyle name="Total" xfId="178" xr:uid="{00000000-0005-0000-0000-0000C4000000}"/>
    <cellStyle name="Total 2" xfId="179" xr:uid="{00000000-0005-0000-0000-0000C5000000}"/>
    <cellStyle name="Tytuł 2" xfId="180" xr:uid="{00000000-0005-0000-0000-0000C6000000}"/>
    <cellStyle name="Uwaga 2" xfId="181" xr:uid="{00000000-0005-0000-0000-0000C7000000}"/>
    <cellStyle name="Uwaga 2 2" xfId="191" xr:uid="{00000000-0005-0000-0000-0000C8000000}"/>
    <cellStyle name="Walutowy" xfId="208" builtinId="4"/>
    <cellStyle name="Walutowy 10" xfId="328" xr:uid="{00000000-0005-0000-0000-0000CA000000}"/>
    <cellStyle name="Walutowy 10 2" xfId="508" xr:uid="{00000000-0005-0000-0000-0000CB000000}"/>
    <cellStyle name="Walutowy 11" xfId="388" xr:uid="{00000000-0005-0000-0000-0000CC000000}"/>
    <cellStyle name="Walutowy 2" xfId="182" xr:uid="{00000000-0005-0000-0000-0000CD000000}"/>
    <cellStyle name="Walutowy 2 2" xfId="193" xr:uid="{00000000-0005-0000-0000-0000CE000000}"/>
    <cellStyle name="Walutowy 2 3" xfId="195" xr:uid="{00000000-0005-0000-0000-0000CF000000}"/>
    <cellStyle name="Walutowy 2 3 10" xfId="324" xr:uid="{00000000-0005-0000-0000-0000D0000000}"/>
    <cellStyle name="Walutowy 2 3 10 2" xfId="504" xr:uid="{00000000-0005-0000-0000-0000D1000000}"/>
    <cellStyle name="Walutowy 2 3 11" xfId="384" xr:uid="{00000000-0005-0000-0000-0000D2000000}"/>
    <cellStyle name="Walutowy 2 3 2" xfId="198" xr:uid="{00000000-0005-0000-0000-0000D3000000}"/>
    <cellStyle name="Walutowy 2 3 2 10" xfId="385" xr:uid="{00000000-0005-0000-0000-0000D4000000}"/>
    <cellStyle name="Walutowy 2 3 2 2" xfId="202" xr:uid="{00000000-0005-0000-0000-0000D5000000}"/>
    <cellStyle name="Walutowy 2 3 2 2 2" xfId="212" xr:uid="{00000000-0005-0000-0000-0000D6000000}"/>
    <cellStyle name="Walutowy 2 3 2 2 2 2" xfId="222" xr:uid="{00000000-0005-0000-0000-0000D7000000}"/>
    <cellStyle name="Walutowy 2 3 2 2 2 2 2" xfId="252" xr:uid="{00000000-0005-0000-0000-0000D8000000}"/>
    <cellStyle name="Walutowy 2 3 2 2 2 2 2 2" xfId="312" xr:uid="{00000000-0005-0000-0000-0000D9000000}"/>
    <cellStyle name="Walutowy 2 3 2 2 2 2 2 2 2" xfId="492" xr:uid="{00000000-0005-0000-0000-0000DA000000}"/>
    <cellStyle name="Walutowy 2 3 2 2 2 2 2 3" xfId="372" xr:uid="{00000000-0005-0000-0000-0000DB000000}"/>
    <cellStyle name="Walutowy 2 3 2 2 2 2 2 3 2" xfId="552" xr:uid="{00000000-0005-0000-0000-0000DC000000}"/>
    <cellStyle name="Walutowy 2 3 2 2 2 2 2 4" xfId="432" xr:uid="{00000000-0005-0000-0000-0000DD000000}"/>
    <cellStyle name="Walutowy 2 3 2 2 2 2 3" xfId="282" xr:uid="{00000000-0005-0000-0000-0000DE000000}"/>
    <cellStyle name="Walutowy 2 3 2 2 2 2 3 2" xfId="462" xr:uid="{00000000-0005-0000-0000-0000DF000000}"/>
    <cellStyle name="Walutowy 2 3 2 2 2 2 4" xfId="342" xr:uid="{00000000-0005-0000-0000-0000E0000000}"/>
    <cellStyle name="Walutowy 2 3 2 2 2 2 4 2" xfId="522" xr:uid="{00000000-0005-0000-0000-0000E1000000}"/>
    <cellStyle name="Walutowy 2 3 2 2 2 2 5" xfId="402" xr:uid="{00000000-0005-0000-0000-0000E2000000}"/>
    <cellStyle name="Walutowy 2 3 2 2 2 3" xfId="242" xr:uid="{00000000-0005-0000-0000-0000E3000000}"/>
    <cellStyle name="Walutowy 2 3 2 2 2 3 2" xfId="302" xr:uid="{00000000-0005-0000-0000-0000E4000000}"/>
    <cellStyle name="Walutowy 2 3 2 2 2 3 2 2" xfId="482" xr:uid="{00000000-0005-0000-0000-0000E5000000}"/>
    <cellStyle name="Walutowy 2 3 2 2 2 3 3" xfId="362" xr:uid="{00000000-0005-0000-0000-0000E6000000}"/>
    <cellStyle name="Walutowy 2 3 2 2 2 3 3 2" xfId="542" xr:uid="{00000000-0005-0000-0000-0000E7000000}"/>
    <cellStyle name="Walutowy 2 3 2 2 2 3 4" xfId="422" xr:uid="{00000000-0005-0000-0000-0000E8000000}"/>
    <cellStyle name="Walutowy 2 3 2 2 2 4" xfId="272" xr:uid="{00000000-0005-0000-0000-0000E9000000}"/>
    <cellStyle name="Walutowy 2 3 2 2 2 4 2" xfId="452" xr:uid="{00000000-0005-0000-0000-0000EA000000}"/>
    <cellStyle name="Walutowy 2 3 2 2 2 5" xfId="332" xr:uid="{00000000-0005-0000-0000-0000EB000000}"/>
    <cellStyle name="Walutowy 2 3 2 2 2 5 2" xfId="512" xr:uid="{00000000-0005-0000-0000-0000EC000000}"/>
    <cellStyle name="Walutowy 2 3 2 2 2 6" xfId="392" xr:uid="{00000000-0005-0000-0000-0000ED000000}"/>
    <cellStyle name="Walutowy 2 3 2 2 3" xfId="217" xr:uid="{00000000-0005-0000-0000-0000EE000000}"/>
    <cellStyle name="Walutowy 2 3 2 2 3 2" xfId="247" xr:uid="{00000000-0005-0000-0000-0000EF000000}"/>
    <cellStyle name="Walutowy 2 3 2 2 3 2 2" xfId="307" xr:uid="{00000000-0005-0000-0000-0000F0000000}"/>
    <cellStyle name="Walutowy 2 3 2 2 3 2 2 2" xfId="487" xr:uid="{00000000-0005-0000-0000-0000F1000000}"/>
    <cellStyle name="Walutowy 2 3 2 2 3 2 3" xfId="367" xr:uid="{00000000-0005-0000-0000-0000F2000000}"/>
    <cellStyle name="Walutowy 2 3 2 2 3 2 3 2" xfId="547" xr:uid="{00000000-0005-0000-0000-0000F3000000}"/>
    <cellStyle name="Walutowy 2 3 2 2 3 2 4" xfId="427" xr:uid="{00000000-0005-0000-0000-0000F4000000}"/>
    <cellStyle name="Walutowy 2 3 2 2 3 3" xfId="277" xr:uid="{00000000-0005-0000-0000-0000F5000000}"/>
    <cellStyle name="Walutowy 2 3 2 2 3 3 2" xfId="457" xr:uid="{00000000-0005-0000-0000-0000F6000000}"/>
    <cellStyle name="Walutowy 2 3 2 2 3 4" xfId="337" xr:uid="{00000000-0005-0000-0000-0000F7000000}"/>
    <cellStyle name="Walutowy 2 3 2 2 3 4 2" xfId="517" xr:uid="{00000000-0005-0000-0000-0000F8000000}"/>
    <cellStyle name="Walutowy 2 3 2 2 3 5" xfId="397" xr:uid="{00000000-0005-0000-0000-0000F9000000}"/>
    <cellStyle name="Walutowy 2 3 2 2 4" xfId="227" xr:uid="{00000000-0005-0000-0000-0000FA000000}"/>
    <cellStyle name="Walutowy 2 3 2 2 4 2" xfId="257" xr:uid="{00000000-0005-0000-0000-0000FB000000}"/>
    <cellStyle name="Walutowy 2 3 2 2 4 2 2" xfId="317" xr:uid="{00000000-0005-0000-0000-0000FC000000}"/>
    <cellStyle name="Walutowy 2 3 2 2 4 2 2 2" xfId="497" xr:uid="{00000000-0005-0000-0000-0000FD000000}"/>
    <cellStyle name="Walutowy 2 3 2 2 4 2 3" xfId="377" xr:uid="{00000000-0005-0000-0000-0000FE000000}"/>
    <cellStyle name="Walutowy 2 3 2 2 4 2 3 2" xfId="557" xr:uid="{00000000-0005-0000-0000-0000FF000000}"/>
    <cellStyle name="Walutowy 2 3 2 2 4 2 4" xfId="437" xr:uid="{00000000-0005-0000-0000-000000010000}"/>
    <cellStyle name="Walutowy 2 3 2 2 4 3" xfId="287" xr:uid="{00000000-0005-0000-0000-000001010000}"/>
    <cellStyle name="Walutowy 2 3 2 2 4 3 2" xfId="467" xr:uid="{00000000-0005-0000-0000-000002010000}"/>
    <cellStyle name="Walutowy 2 3 2 2 4 4" xfId="347" xr:uid="{00000000-0005-0000-0000-000003010000}"/>
    <cellStyle name="Walutowy 2 3 2 2 4 4 2" xfId="527" xr:uid="{00000000-0005-0000-0000-000004010000}"/>
    <cellStyle name="Walutowy 2 3 2 2 4 5" xfId="407" xr:uid="{00000000-0005-0000-0000-000005010000}"/>
    <cellStyle name="Walutowy 2 3 2 2 5" xfId="232" xr:uid="{00000000-0005-0000-0000-000006010000}"/>
    <cellStyle name="Walutowy 2 3 2 2 5 2" xfId="262" xr:uid="{00000000-0005-0000-0000-000007010000}"/>
    <cellStyle name="Walutowy 2 3 2 2 5 2 2" xfId="322" xr:uid="{00000000-0005-0000-0000-000008010000}"/>
    <cellStyle name="Walutowy 2 3 2 2 5 2 2 2" xfId="502" xr:uid="{00000000-0005-0000-0000-000009010000}"/>
    <cellStyle name="Walutowy 2 3 2 2 5 2 3" xfId="382" xr:uid="{00000000-0005-0000-0000-00000A010000}"/>
    <cellStyle name="Walutowy 2 3 2 2 5 2 3 2" xfId="562" xr:uid="{00000000-0005-0000-0000-00000B010000}"/>
    <cellStyle name="Walutowy 2 3 2 2 5 2 4" xfId="442" xr:uid="{00000000-0005-0000-0000-00000C010000}"/>
    <cellStyle name="Walutowy 2 3 2 2 5 3" xfId="292" xr:uid="{00000000-0005-0000-0000-00000D010000}"/>
    <cellStyle name="Walutowy 2 3 2 2 5 3 2" xfId="472" xr:uid="{00000000-0005-0000-0000-00000E010000}"/>
    <cellStyle name="Walutowy 2 3 2 2 5 4" xfId="352" xr:uid="{00000000-0005-0000-0000-00000F010000}"/>
    <cellStyle name="Walutowy 2 3 2 2 5 4 2" xfId="532" xr:uid="{00000000-0005-0000-0000-000010010000}"/>
    <cellStyle name="Walutowy 2 3 2 2 5 5" xfId="412" xr:uid="{00000000-0005-0000-0000-000011010000}"/>
    <cellStyle name="Walutowy 2 3 2 2 6" xfId="237" xr:uid="{00000000-0005-0000-0000-000012010000}"/>
    <cellStyle name="Walutowy 2 3 2 2 6 2" xfId="297" xr:uid="{00000000-0005-0000-0000-000013010000}"/>
    <cellStyle name="Walutowy 2 3 2 2 6 2 2" xfId="477" xr:uid="{00000000-0005-0000-0000-000014010000}"/>
    <cellStyle name="Walutowy 2 3 2 2 6 3" xfId="357" xr:uid="{00000000-0005-0000-0000-000015010000}"/>
    <cellStyle name="Walutowy 2 3 2 2 6 3 2" xfId="537" xr:uid="{00000000-0005-0000-0000-000016010000}"/>
    <cellStyle name="Walutowy 2 3 2 2 6 4" xfId="417" xr:uid="{00000000-0005-0000-0000-000017010000}"/>
    <cellStyle name="Walutowy 2 3 2 2 7" xfId="267" xr:uid="{00000000-0005-0000-0000-000018010000}"/>
    <cellStyle name="Walutowy 2 3 2 2 7 2" xfId="447" xr:uid="{00000000-0005-0000-0000-000019010000}"/>
    <cellStyle name="Walutowy 2 3 2 2 8" xfId="327" xr:uid="{00000000-0005-0000-0000-00001A010000}"/>
    <cellStyle name="Walutowy 2 3 2 2 8 2" xfId="507" xr:uid="{00000000-0005-0000-0000-00001B010000}"/>
    <cellStyle name="Walutowy 2 3 2 2 9" xfId="387" xr:uid="{00000000-0005-0000-0000-00001C010000}"/>
    <cellStyle name="Walutowy 2 3 2 3" xfId="210" xr:uid="{00000000-0005-0000-0000-00001D010000}"/>
    <cellStyle name="Walutowy 2 3 2 3 2" xfId="220" xr:uid="{00000000-0005-0000-0000-00001E010000}"/>
    <cellStyle name="Walutowy 2 3 2 3 2 2" xfId="250" xr:uid="{00000000-0005-0000-0000-00001F010000}"/>
    <cellStyle name="Walutowy 2 3 2 3 2 2 2" xfId="310" xr:uid="{00000000-0005-0000-0000-000020010000}"/>
    <cellStyle name="Walutowy 2 3 2 3 2 2 2 2" xfId="490" xr:uid="{00000000-0005-0000-0000-000021010000}"/>
    <cellStyle name="Walutowy 2 3 2 3 2 2 3" xfId="370" xr:uid="{00000000-0005-0000-0000-000022010000}"/>
    <cellStyle name="Walutowy 2 3 2 3 2 2 3 2" xfId="550" xr:uid="{00000000-0005-0000-0000-000023010000}"/>
    <cellStyle name="Walutowy 2 3 2 3 2 2 4" xfId="430" xr:uid="{00000000-0005-0000-0000-000024010000}"/>
    <cellStyle name="Walutowy 2 3 2 3 2 3" xfId="280" xr:uid="{00000000-0005-0000-0000-000025010000}"/>
    <cellStyle name="Walutowy 2 3 2 3 2 3 2" xfId="460" xr:uid="{00000000-0005-0000-0000-000026010000}"/>
    <cellStyle name="Walutowy 2 3 2 3 2 4" xfId="340" xr:uid="{00000000-0005-0000-0000-000027010000}"/>
    <cellStyle name="Walutowy 2 3 2 3 2 4 2" xfId="520" xr:uid="{00000000-0005-0000-0000-000028010000}"/>
    <cellStyle name="Walutowy 2 3 2 3 2 5" xfId="400" xr:uid="{00000000-0005-0000-0000-000029010000}"/>
    <cellStyle name="Walutowy 2 3 2 3 3" xfId="240" xr:uid="{00000000-0005-0000-0000-00002A010000}"/>
    <cellStyle name="Walutowy 2 3 2 3 3 2" xfId="300" xr:uid="{00000000-0005-0000-0000-00002B010000}"/>
    <cellStyle name="Walutowy 2 3 2 3 3 2 2" xfId="480" xr:uid="{00000000-0005-0000-0000-00002C010000}"/>
    <cellStyle name="Walutowy 2 3 2 3 3 3" xfId="360" xr:uid="{00000000-0005-0000-0000-00002D010000}"/>
    <cellStyle name="Walutowy 2 3 2 3 3 3 2" xfId="540" xr:uid="{00000000-0005-0000-0000-00002E010000}"/>
    <cellStyle name="Walutowy 2 3 2 3 3 4" xfId="420" xr:uid="{00000000-0005-0000-0000-00002F010000}"/>
    <cellStyle name="Walutowy 2 3 2 3 4" xfId="270" xr:uid="{00000000-0005-0000-0000-000030010000}"/>
    <cellStyle name="Walutowy 2 3 2 3 4 2" xfId="450" xr:uid="{00000000-0005-0000-0000-000031010000}"/>
    <cellStyle name="Walutowy 2 3 2 3 5" xfId="330" xr:uid="{00000000-0005-0000-0000-000032010000}"/>
    <cellStyle name="Walutowy 2 3 2 3 5 2" xfId="510" xr:uid="{00000000-0005-0000-0000-000033010000}"/>
    <cellStyle name="Walutowy 2 3 2 3 6" xfId="390" xr:uid="{00000000-0005-0000-0000-000034010000}"/>
    <cellStyle name="Walutowy 2 3 2 4" xfId="215" xr:uid="{00000000-0005-0000-0000-000035010000}"/>
    <cellStyle name="Walutowy 2 3 2 4 2" xfId="245" xr:uid="{00000000-0005-0000-0000-000036010000}"/>
    <cellStyle name="Walutowy 2 3 2 4 2 2" xfId="305" xr:uid="{00000000-0005-0000-0000-000037010000}"/>
    <cellStyle name="Walutowy 2 3 2 4 2 2 2" xfId="485" xr:uid="{00000000-0005-0000-0000-000038010000}"/>
    <cellStyle name="Walutowy 2 3 2 4 2 3" xfId="365" xr:uid="{00000000-0005-0000-0000-000039010000}"/>
    <cellStyle name="Walutowy 2 3 2 4 2 3 2" xfId="545" xr:uid="{00000000-0005-0000-0000-00003A010000}"/>
    <cellStyle name="Walutowy 2 3 2 4 2 4" xfId="425" xr:uid="{00000000-0005-0000-0000-00003B010000}"/>
    <cellStyle name="Walutowy 2 3 2 4 3" xfId="275" xr:uid="{00000000-0005-0000-0000-00003C010000}"/>
    <cellStyle name="Walutowy 2 3 2 4 3 2" xfId="455" xr:uid="{00000000-0005-0000-0000-00003D010000}"/>
    <cellStyle name="Walutowy 2 3 2 4 4" xfId="335" xr:uid="{00000000-0005-0000-0000-00003E010000}"/>
    <cellStyle name="Walutowy 2 3 2 4 4 2" xfId="515" xr:uid="{00000000-0005-0000-0000-00003F010000}"/>
    <cellStyle name="Walutowy 2 3 2 4 5" xfId="395" xr:uid="{00000000-0005-0000-0000-000040010000}"/>
    <cellStyle name="Walutowy 2 3 2 5" xfId="225" xr:uid="{00000000-0005-0000-0000-000041010000}"/>
    <cellStyle name="Walutowy 2 3 2 5 2" xfId="255" xr:uid="{00000000-0005-0000-0000-000042010000}"/>
    <cellStyle name="Walutowy 2 3 2 5 2 2" xfId="315" xr:uid="{00000000-0005-0000-0000-000043010000}"/>
    <cellStyle name="Walutowy 2 3 2 5 2 2 2" xfId="495" xr:uid="{00000000-0005-0000-0000-000044010000}"/>
    <cellStyle name="Walutowy 2 3 2 5 2 3" xfId="375" xr:uid="{00000000-0005-0000-0000-000045010000}"/>
    <cellStyle name="Walutowy 2 3 2 5 2 3 2" xfId="555" xr:uid="{00000000-0005-0000-0000-000046010000}"/>
    <cellStyle name="Walutowy 2 3 2 5 2 4" xfId="435" xr:uid="{00000000-0005-0000-0000-000047010000}"/>
    <cellStyle name="Walutowy 2 3 2 5 3" xfId="285" xr:uid="{00000000-0005-0000-0000-000048010000}"/>
    <cellStyle name="Walutowy 2 3 2 5 3 2" xfId="465" xr:uid="{00000000-0005-0000-0000-000049010000}"/>
    <cellStyle name="Walutowy 2 3 2 5 4" xfId="345" xr:uid="{00000000-0005-0000-0000-00004A010000}"/>
    <cellStyle name="Walutowy 2 3 2 5 4 2" xfId="525" xr:uid="{00000000-0005-0000-0000-00004B010000}"/>
    <cellStyle name="Walutowy 2 3 2 5 5" xfId="405" xr:uid="{00000000-0005-0000-0000-00004C010000}"/>
    <cellStyle name="Walutowy 2 3 2 6" xfId="230" xr:uid="{00000000-0005-0000-0000-00004D010000}"/>
    <cellStyle name="Walutowy 2 3 2 6 2" xfId="260" xr:uid="{00000000-0005-0000-0000-00004E010000}"/>
    <cellStyle name="Walutowy 2 3 2 6 2 2" xfId="320" xr:uid="{00000000-0005-0000-0000-00004F010000}"/>
    <cellStyle name="Walutowy 2 3 2 6 2 2 2" xfId="500" xr:uid="{00000000-0005-0000-0000-000050010000}"/>
    <cellStyle name="Walutowy 2 3 2 6 2 3" xfId="380" xr:uid="{00000000-0005-0000-0000-000051010000}"/>
    <cellStyle name="Walutowy 2 3 2 6 2 3 2" xfId="560" xr:uid="{00000000-0005-0000-0000-000052010000}"/>
    <cellStyle name="Walutowy 2 3 2 6 2 4" xfId="440" xr:uid="{00000000-0005-0000-0000-000053010000}"/>
    <cellStyle name="Walutowy 2 3 2 6 3" xfId="290" xr:uid="{00000000-0005-0000-0000-000054010000}"/>
    <cellStyle name="Walutowy 2 3 2 6 3 2" xfId="470" xr:uid="{00000000-0005-0000-0000-000055010000}"/>
    <cellStyle name="Walutowy 2 3 2 6 4" xfId="350" xr:uid="{00000000-0005-0000-0000-000056010000}"/>
    <cellStyle name="Walutowy 2 3 2 6 4 2" xfId="530" xr:uid="{00000000-0005-0000-0000-000057010000}"/>
    <cellStyle name="Walutowy 2 3 2 6 5" xfId="410" xr:uid="{00000000-0005-0000-0000-000058010000}"/>
    <cellStyle name="Walutowy 2 3 2 7" xfId="235" xr:uid="{00000000-0005-0000-0000-000059010000}"/>
    <cellStyle name="Walutowy 2 3 2 7 2" xfId="295" xr:uid="{00000000-0005-0000-0000-00005A010000}"/>
    <cellStyle name="Walutowy 2 3 2 7 2 2" xfId="475" xr:uid="{00000000-0005-0000-0000-00005B010000}"/>
    <cellStyle name="Walutowy 2 3 2 7 3" xfId="355" xr:uid="{00000000-0005-0000-0000-00005C010000}"/>
    <cellStyle name="Walutowy 2 3 2 7 3 2" xfId="535" xr:uid="{00000000-0005-0000-0000-00005D010000}"/>
    <cellStyle name="Walutowy 2 3 2 7 4" xfId="415" xr:uid="{00000000-0005-0000-0000-00005E010000}"/>
    <cellStyle name="Walutowy 2 3 2 8" xfId="265" xr:uid="{00000000-0005-0000-0000-00005F010000}"/>
    <cellStyle name="Walutowy 2 3 2 8 2" xfId="445" xr:uid="{00000000-0005-0000-0000-000060010000}"/>
    <cellStyle name="Walutowy 2 3 2 9" xfId="325" xr:uid="{00000000-0005-0000-0000-000061010000}"/>
    <cellStyle name="Walutowy 2 3 2 9 2" xfId="505" xr:uid="{00000000-0005-0000-0000-000062010000}"/>
    <cellStyle name="Walutowy 2 3 3" xfId="200" xr:uid="{00000000-0005-0000-0000-000063010000}"/>
    <cellStyle name="Walutowy 2 3 3 2" xfId="211" xr:uid="{00000000-0005-0000-0000-000064010000}"/>
    <cellStyle name="Walutowy 2 3 3 2 2" xfId="221" xr:uid="{00000000-0005-0000-0000-000065010000}"/>
    <cellStyle name="Walutowy 2 3 3 2 2 2" xfId="251" xr:uid="{00000000-0005-0000-0000-000066010000}"/>
    <cellStyle name="Walutowy 2 3 3 2 2 2 2" xfId="311" xr:uid="{00000000-0005-0000-0000-000067010000}"/>
    <cellStyle name="Walutowy 2 3 3 2 2 2 2 2" xfId="491" xr:uid="{00000000-0005-0000-0000-000068010000}"/>
    <cellStyle name="Walutowy 2 3 3 2 2 2 3" xfId="371" xr:uid="{00000000-0005-0000-0000-000069010000}"/>
    <cellStyle name="Walutowy 2 3 3 2 2 2 3 2" xfId="551" xr:uid="{00000000-0005-0000-0000-00006A010000}"/>
    <cellStyle name="Walutowy 2 3 3 2 2 2 4" xfId="431" xr:uid="{00000000-0005-0000-0000-00006B010000}"/>
    <cellStyle name="Walutowy 2 3 3 2 2 3" xfId="281" xr:uid="{00000000-0005-0000-0000-00006C010000}"/>
    <cellStyle name="Walutowy 2 3 3 2 2 3 2" xfId="461" xr:uid="{00000000-0005-0000-0000-00006D010000}"/>
    <cellStyle name="Walutowy 2 3 3 2 2 4" xfId="341" xr:uid="{00000000-0005-0000-0000-00006E010000}"/>
    <cellStyle name="Walutowy 2 3 3 2 2 4 2" xfId="521" xr:uid="{00000000-0005-0000-0000-00006F010000}"/>
    <cellStyle name="Walutowy 2 3 3 2 2 5" xfId="401" xr:uid="{00000000-0005-0000-0000-000070010000}"/>
    <cellStyle name="Walutowy 2 3 3 2 3" xfId="241" xr:uid="{00000000-0005-0000-0000-000071010000}"/>
    <cellStyle name="Walutowy 2 3 3 2 3 2" xfId="301" xr:uid="{00000000-0005-0000-0000-000072010000}"/>
    <cellStyle name="Walutowy 2 3 3 2 3 2 2" xfId="481" xr:uid="{00000000-0005-0000-0000-000073010000}"/>
    <cellStyle name="Walutowy 2 3 3 2 3 3" xfId="361" xr:uid="{00000000-0005-0000-0000-000074010000}"/>
    <cellStyle name="Walutowy 2 3 3 2 3 3 2" xfId="541" xr:uid="{00000000-0005-0000-0000-000075010000}"/>
    <cellStyle name="Walutowy 2 3 3 2 3 4" xfId="421" xr:uid="{00000000-0005-0000-0000-000076010000}"/>
    <cellStyle name="Walutowy 2 3 3 2 4" xfId="271" xr:uid="{00000000-0005-0000-0000-000077010000}"/>
    <cellStyle name="Walutowy 2 3 3 2 4 2" xfId="451" xr:uid="{00000000-0005-0000-0000-000078010000}"/>
    <cellStyle name="Walutowy 2 3 3 2 5" xfId="331" xr:uid="{00000000-0005-0000-0000-000079010000}"/>
    <cellStyle name="Walutowy 2 3 3 2 5 2" xfId="511" xr:uid="{00000000-0005-0000-0000-00007A010000}"/>
    <cellStyle name="Walutowy 2 3 3 2 6" xfId="391" xr:uid="{00000000-0005-0000-0000-00007B010000}"/>
    <cellStyle name="Walutowy 2 3 3 3" xfId="216" xr:uid="{00000000-0005-0000-0000-00007C010000}"/>
    <cellStyle name="Walutowy 2 3 3 3 2" xfId="246" xr:uid="{00000000-0005-0000-0000-00007D010000}"/>
    <cellStyle name="Walutowy 2 3 3 3 2 2" xfId="306" xr:uid="{00000000-0005-0000-0000-00007E010000}"/>
    <cellStyle name="Walutowy 2 3 3 3 2 2 2" xfId="486" xr:uid="{00000000-0005-0000-0000-00007F010000}"/>
    <cellStyle name="Walutowy 2 3 3 3 2 3" xfId="366" xr:uid="{00000000-0005-0000-0000-000080010000}"/>
    <cellStyle name="Walutowy 2 3 3 3 2 3 2" xfId="546" xr:uid="{00000000-0005-0000-0000-000081010000}"/>
    <cellStyle name="Walutowy 2 3 3 3 2 4" xfId="426" xr:uid="{00000000-0005-0000-0000-000082010000}"/>
    <cellStyle name="Walutowy 2 3 3 3 3" xfId="276" xr:uid="{00000000-0005-0000-0000-000083010000}"/>
    <cellStyle name="Walutowy 2 3 3 3 3 2" xfId="456" xr:uid="{00000000-0005-0000-0000-000084010000}"/>
    <cellStyle name="Walutowy 2 3 3 3 4" xfId="336" xr:uid="{00000000-0005-0000-0000-000085010000}"/>
    <cellStyle name="Walutowy 2 3 3 3 4 2" xfId="516" xr:uid="{00000000-0005-0000-0000-000086010000}"/>
    <cellStyle name="Walutowy 2 3 3 3 5" xfId="396" xr:uid="{00000000-0005-0000-0000-000087010000}"/>
    <cellStyle name="Walutowy 2 3 3 4" xfId="226" xr:uid="{00000000-0005-0000-0000-000088010000}"/>
    <cellStyle name="Walutowy 2 3 3 4 2" xfId="256" xr:uid="{00000000-0005-0000-0000-000089010000}"/>
    <cellStyle name="Walutowy 2 3 3 4 2 2" xfId="316" xr:uid="{00000000-0005-0000-0000-00008A010000}"/>
    <cellStyle name="Walutowy 2 3 3 4 2 2 2" xfId="496" xr:uid="{00000000-0005-0000-0000-00008B010000}"/>
    <cellStyle name="Walutowy 2 3 3 4 2 3" xfId="376" xr:uid="{00000000-0005-0000-0000-00008C010000}"/>
    <cellStyle name="Walutowy 2 3 3 4 2 3 2" xfId="556" xr:uid="{00000000-0005-0000-0000-00008D010000}"/>
    <cellStyle name="Walutowy 2 3 3 4 2 4" xfId="436" xr:uid="{00000000-0005-0000-0000-00008E010000}"/>
    <cellStyle name="Walutowy 2 3 3 4 3" xfId="286" xr:uid="{00000000-0005-0000-0000-00008F010000}"/>
    <cellStyle name="Walutowy 2 3 3 4 3 2" xfId="466" xr:uid="{00000000-0005-0000-0000-000090010000}"/>
    <cellStyle name="Walutowy 2 3 3 4 4" xfId="346" xr:uid="{00000000-0005-0000-0000-000091010000}"/>
    <cellStyle name="Walutowy 2 3 3 4 4 2" xfId="526" xr:uid="{00000000-0005-0000-0000-000092010000}"/>
    <cellStyle name="Walutowy 2 3 3 4 5" xfId="406" xr:uid="{00000000-0005-0000-0000-000093010000}"/>
    <cellStyle name="Walutowy 2 3 3 5" xfId="231" xr:uid="{00000000-0005-0000-0000-000094010000}"/>
    <cellStyle name="Walutowy 2 3 3 5 2" xfId="261" xr:uid="{00000000-0005-0000-0000-000095010000}"/>
    <cellStyle name="Walutowy 2 3 3 5 2 2" xfId="321" xr:uid="{00000000-0005-0000-0000-000096010000}"/>
    <cellStyle name="Walutowy 2 3 3 5 2 2 2" xfId="501" xr:uid="{00000000-0005-0000-0000-000097010000}"/>
    <cellStyle name="Walutowy 2 3 3 5 2 3" xfId="381" xr:uid="{00000000-0005-0000-0000-000098010000}"/>
    <cellStyle name="Walutowy 2 3 3 5 2 3 2" xfId="561" xr:uid="{00000000-0005-0000-0000-000099010000}"/>
    <cellStyle name="Walutowy 2 3 3 5 2 4" xfId="441" xr:uid="{00000000-0005-0000-0000-00009A010000}"/>
    <cellStyle name="Walutowy 2 3 3 5 3" xfId="291" xr:uid="{00000000-0005-0000-0000-00009B010000}"/>
    <cellStyle name="Walutowy 2 3 3 5 3 2" xfId="471" xr:uid="{00000000-0005-0000-0000-00009C010000}"/>
    <cellStyle name="Walutowy 2 3 3 5 4" xfId="351" xr:uid="{00000000-0005-0000-0000-00009D010000}"/>
    <cellStyle name="Walutowy 2 3 3 5 4 2" xfId="531" xr:uid="{00000000-0005-0000-0000-00009E010000}"/>
    <cellStyle name="Walutowy 2 3 3 5 5" xfId="411" xr:uid="{00000000-0005-0000-0000-00009F010000}"/>
    <cellStyle name="Walutowy 2 3 3 6" xfId="236" xr:uid="{00000000-0005-0000-0000-0000A0010000}"/>
    <cellStyle name="Walutowy 2 3 3 6 2" xfId="296" xr:uid="{00000000-0005-0000-0000-0000A1010000}"/>
    <cellStyle name="Walutowy 2 3 3 6 2 2" xfId="476" xr:uid="{00000000-0005-0000-0000-0000A2010000}"/>
    <cellStyle name="Walutowy 2 3 3 6 3" xfId="356" xr:uid="{00000000-0005-0000-0000-0000A3010000}"/>
    <cellStyle name="Walutowy 2 3 3 6 3 2" xfId="536" xr:uid="{00000000-0005-0000-0000-0000A4010000}"/>
    <cellStyle name="Walutowy 2 3 3 6 4" xfId="416" xr:uid="{00000000-0005-0000-0000-0000A5010000}"/>
    <cellStyle name="Walutowy 2 3 3 7" xfId="266" xr:uid="{00000000-0005-0000-0000-0000A6010000}"/>
    <cellStyle name="Walutowy 2 3 3 7 2" xfId="446" xr:uid="{00000000-0005-0000-0000-0000A7010000}"/>
    <cellStyle name="Walutowy 2 3 3 8" xfId="326" xr:uid="{00000000-0005-0000-0000-0000A8010000}"/>
    <cellStyle name="Walutowy 2 3 3 8 2" xfId="506" xr:uid="{00000000-0005-0000-0000-0000A9010000}"/>
    <cellStyle name="Walutowy 2 3 3 9" xfId="386" xr:uid="{00000000-0005-0000-0000-0000AA010000}"/>
    <cellStyle name="Walutowy 2 3 4" xfId="209" xr:uid="{00000000-0005-0000-0000-0000AB010000}"/>
    <cellStyle name="Walutowy 2 3 4 2" xfId="219" xr:uid="{00000000-0005-0000-0000-0000AC010000}"/>
    <cellStyle name="Walutowy 2 3 4 2 2" xfId="249" xr:uid="{00000000-0005-0000-0000-0000AD010000}"/>
    <cellStyle name="Walutowy 2 3 4 2 2 2" xfId="309" xr:uid="{00000000-0005-0000-0000-0000AE010000}"/>
    <cellStyle name="Walutowy 2 3 4 2 2 2 2" xfId="489" xr:uid="{00000000-0005-0000-0000-0000AF010000}"/>
    <cellStyle name="Walutowy 2 3 4 2 2 3" xfId="369" xr:uid="{00000000-0005-0000-0000-0000B0010000}"/>
    <cellStyle name="Walutowy 2 3 4 2 2 3 2" xfId="549" xr:uid="{00000000-0005-0000-0000-0000B1010000}"/>
    <cellStyle name="Walutowy 2 3 4 2 2 4" xfId="429" xr:uid="{00000000-0005-0000-0000-0000B2010000}"/>
    <cellStyle name="Walutowy 2 3 4 2 3" xfId="279" xr:uid="{00000000-0005-0000-0000-0000B3010000}"/>
    <cellStyle name="Walutowy 2 3 4 2 3 2" xfId="459" xr:uid="{00000000-0005-0000-0000-0000B4010000}"/>
    <cellStyle name="Walutowy 2 3 4 2 4" xfId="339" xr:uid="{00000000-0005-0000-0000-0000B5010000}"/>
    <cellStyle name="Walutowy 2 3 4 2 4 2" xfId="519" xr:uid="{00000000-0005-0000-0000-0000B6010000}"/>
    <cellStyle name="Walutowy 2 3 4 2 5" xfId="399" xr:uid="{00000000-0005-0000-0000-0000B7010000}"/>
    <cellStyle name="Walutowy 2 3 4 3" xfId="239" xr:uid="{00000000-0005-0000-0000-0000B8010000}"/>
    <cellStyle name="Walutowy 2 3 4 3 2" xfId="299" xr:uid="{00000000-0005-0000-0000-0000B9010000}"/>
    <cellStyle name="Walutowy 2 3 4 3 2 2" xfId="479" xr:uid="{00000000-0005-0000-0000-0000BA010000}"/>
    <cellStyle name="Walutowy 2 3 4 3 3" xfId="359" xr:uid="{00000000-0005-0000-0000-0000BB010000}"/>
    <cellStyle name="Walutowy 2 3 4 3 3 2" xfId="539" xr:uid="{00000000-0005-0000-0000-0000BC010000}"/>
    <cellStyle name="Walutowy 2 3 4 3 4" xfId="419" xr:uid="{00000000-0005-0000-0000-0000BD010000}"/>
    <cellStyle name="Walutowy 2 3 4 4" xfId="269" xr:uid="{00000000-0005-0000-0000-0000BE010000}"/>
    <cellStyle name="Walutowy 2 3 4 4 2" xfId="449" xr:uid="{00000000-0005-0000-0000-0000BF010000}"/>
    <cellStyle name="Walutowy 2 3 4 5" xfId="329" xr:uid="{00000000-0005-0000-0000-0000C0010000}"/>
    <cellStyle name="Walutowy 2 3 4 5 2" xfId="509" xr:uid="{00000000-0005-0000-0000-0000C1010000}"/>
    <cellStyle name="Walutowy 2 3 4 6" xfId="389" xr:uid="{00000000-0005-0000-0000-0000C2010000}"/>
    <cellStyle name="Walutowy 2 3 5" xfId="214" xr:uid="{00000000-0005-0000-0000-0000C3010000}"/>
    <cellStyle name="Walutowy 2 3 5 2" xfId="244" xr:uid="{00000000-0005-0000-0000-0000C4010000}"/>
    <cellStyle name="Walutowy 2 3 5 2 2" xfId="304" xr:uid="{00000000-0005-0000-0000-0000C5010000}"/>
    <cellStyle name="Walutowy 2 3 5 2 2 2" xfId="484" xr:uid="{00000000-0005-0000-0000-0000C6010000}"/>
    <cellStyle name="Walutowy 2 3 5 2 3" xfId="364" xr:uid="{00000000-0005-0000-0000-0000C7010000}"/>
    <cellStyle name="Walutowy 2 3 5 2 3 2" xfId="544" xr:uid="{00000000-0005-0000-0000-0000C8010000}"/>
    <cellStyle name="Walutowy 2 3 5 2 4" xfId="424" xr:uid="{00000000-0005-0000-0000-0000C9010000}"/>
    <cellStyle name="Walutowy 2 3 5 3" xfId="274" xr:uid="{00000000-0005-0000-0000-0000CA010000}"/>
    <cellStyle name="Walutowy 2 3 5 3 2" xfId="454" xr:uid="{00000000-0005-0000-0000-0000CB010000}"/>
    <cellStyle name="Walutowy 2 3 5 4" xfId="334" xr:uid="{00000000-0005-0000-0000-0000CC010000}"/>
    <cellStyle name="Walutowy 2 3 5 4 2" xfId="514" xr:uid="{00000000-0005-0000-0000-0000CD010000}"/>
    <cellStyle name="Walutowy 2 3 5 5" xfId="394" xr:uid="{00000000-0005-0000-0000-0000CE010000}"/>
    <cellStyle name="Walutowy 2 3 6" xfId="224" xr:uid="{00000000-0005-0000-0000-0000CF010000}"/>
    <cellStyle name="Walutowy 2 3 6 2" xfId="254" xr:uid="{00000000-0005-0000-0000-0000D0010000}"/>
    <cellStyle name="Walutowy 2 3 6 2 2" xfId="314" xr:uid="{00000000-0005-0000-0000-0000D1010000}"/>
    <cellStyle name="Walutowy 2 3 6 2 2 2" xfId="494" xr:uid="{00000000-0005-0000-0000-0000D2010000}"/>
    <cellStyle name="Walutowy 2 3 6 2 3" xfId="374" xr:uid="{00000000-0005-0000-0000-0000D3010000}"/>
    <cellStyle name="Walutowy 2 3 6 2 3 2" xfId="554" xr:uid="{00000000-0005-0000-0000-0000D4010000}"/>
    <cellStyle name="Walutowy 2 3 6 2 4" xfId="434" xr:uid="{00000000-0005-0000-0000-0000D5010000}"/>
    <cellStyle name="Walutowy 2 3 6 3" xfId="284" xr:uid="{00000000-0005-0000-0000-0000D6010000}"/>
    <cellStyle name="Walutowy 2 3 6 3 2" xfId="464" xr:uid="{00000000-0005-0000-0000-0000D7010000}"/>
    <cellStyle name="Walutowy 2 3 6 4" xfId="344" xr:uid="{00000000-0005-0000-0000-0000D8010000}"/>
    <cellStyle name="Walutowy 2 3 6 4 2" xfId="524" xr:uid="{00000000-0005-0000-0000-0000D9010000}"/>
    <cellStyle name="Walutowy 2 3 6 5" xfId="404" xr:uid="{00000000-0005-0000-0000-0000DA010000}"/>
    <cellStyle name="Walutowy 2 3 7" xfId="229" xr:uid="{00000000-0005-0000-0000-0000DB010000}"/>
    <cellStyle name="Walutowy 2 3 7 2" xfId="259" xr:uid="{00000000-0005-0000-0000-0000DC010000}"/>
    <cellStyle name="Walutowy 2 3 7 2 2" xfId="319" xr:uid="{00000000-0005-0000-0000-0000DD010000}"/>
    <cellStyle name="Walutowy 2 3 7 2 2 2" xfId="499" xr:uid="{00000000-0005-0000-0000-0000DE010000}"/>
    <cellStyle name="Walutowy 2 3 7 2 3" xfId="379" xr:uid="{00000000-0005-0000-0000-0000DF010000}"/>
    <cellStyle name="Walutowy 2 3 7 2 3 2" xfId="559" xr:uid="{00000000-0005-0000-0000-0000E0010000}"/>
    <cellStyle name="Walutowy 2 3 7 2 4" xfId="439" xr:uid="{00000000-0005-0000-0000-0000E1010000}"/>
    <cellStyle name="Walutowy 2 3 7 3" xfId="289" xr:uid="{00000000-0005-0000-0000-0000E2010000}"/>
    <cellStyle name="Walutowy 2 3 7 3 2" xfId="469" xr:uid="{00000000-0005-0000-0000-0000E3010000}"/>
    <cellStyle name="Walutowy 2 3 7 4" xfId="349" xr:uid="{00000000-0005-0000-0000-0000E4010000}"/>
    <cellStyle name="Walutowy 2 3 7 4 2" xfId="529" xr:uid="{00000000-0005-0000-0000-0000E5010000}"/>
    <cellStyle name="Walutowy 2 3 7 5" xfId="409" xr:uid="{00000000-0005-0000-0000-0000E6010000}"/>
    <cellStyle name="Walutowy 2 3 8" xfId="234" xr:uid="{00000000-0005-0000-0000-0000E7010000}"/>
    <cellStyle name="Walutowy 2 3 8 2" xfId="294" xr:uid="{00000000-0005-0000-0000-0000E8010000}"/>
    <cellStyle name="Walutowy 2 3 8 2 2" xfId="474" xr:uid="{00000000-0005-0000-0000-0000E9010000}"/>
    <cellStyle name="Walutowy 2 3 8 3" xfId="354" xr:uid="{00000000-0005-0000-0000-0000EA010000}"/>
    <cellStyle name="Walutowy 2 3 8 3 2" xfId="534" xr:uid="{00000000-0005-0000-0000-0000EB010000}"/>
    <cellStyle name="Walutowy 2 3 8 4" xfId="414" xr:uid="{00000000-0005-0000-0000-0000EC010000}"/>
    <cellStyle name="Walutowy 2 3 9" xfId="264" xr:uid="{00000000-0005-0000-0000-0000ED010000}"/>
    <cellStyle name="Walutowy 2 3 9 2" xfId="444" xr:uid="{00000000-0005-0000-0000-0000EE010000}"/>
    <cellStyle name="Walutowy 3" xfId="192" xr:uid="{00000000-0005-0000-0000-0000EF010000}"/>
    <cellStyle name="Walutowy 4" xfId="213" xr:uid="{00000000-0005-0000-0000-0000F0010000}"/>
    <cellStyle name="Walutowy 4 2" xfId="223" xr:uid="{00000000-0005-0000-0000-0000F1010000}"/>
    <cellStyle name="Walutowy 4 2 2" xfId="253" xr:uid="{00000000-0005-0000-0000-0000F2010000}"/>
    <cellStyle name="Walutowy 4 2 2 2" xfId="313" xr:uid="{00000000-0005-0000-0000-0000F3010000}"/>
    <cellStyle name="Walutowy 4 2 2 2 2" xfId="493" xr:uid="{00000000-0005-0000-0000-0000F4010000}"/>
    <cellStyle name="Walutowy 4 2 2 3" xfId="373" xr:uid="{00000000-0005-0000-0000-0000F5010000}"/>
    <cellStyle name="Walutowy 4 2 2 3 2" xfId="553" xr:uid="{00000000-0005-0000-0000-0000F6010000}"/>
    <cellStyle name="Walutowy 4 2 2 4" xfId="433" xr:uid="{00000000-0005-0000-0000-0000F7010000}"/>
    <cellStyle name="Walutowy 4 2 3" xfId="283" xr:uid="{00000000-0005-0000-0000-0000F8010000}"/>
    <cellStyle name="Walutowy 4 2 3 2" xfId="463" xr:uid="{00000000-0005-0000-0000-0000F9010000}"/>
    <cellStyle name="Walutowy 4 2 4" xfId="343" xr:uid="{00000000-0005-0000-0000-0000FA010000}"/>
    <cellStyle name="Walutowy 4 2 4 2" xfId="523" xr:uid="{00000000-0005-0000-0000-0000FB010000}"/>
    <cellStyle name="Walutowy 4 2 5" xfId="403" xr:uid="{00000000-0005-0000-0000-0000FC010000}"/>
    <cellStyle name="Walutowy 4 3" xfId="243" xr:uid="{00000000-0005-0000-0000-0000FD010000}"/>
    <cellStyle name="Walutowy 4 3 2" xfId="303" xr:uid="{00000000-0005-0000-0000-0000FE010000}"/>
    <cellStyle name="Walutowy 4 3 2 2" xfId="483" xr:uid="{00000000-0005-0000-0000-0000FF010000}"/>
    <cellStyle name="Walutowy 4 3 3" xfId="363" xr:uid="{00000000-0005-0000-0000-000000020000}"/>
    <cellStyle name="Walutowy 4 3 3 2" xfId="543" xr:uid="{00000000-0005-0000-0000-000001020000}"/>
    <cellStyle name="Walutowy 4 3 4" xfId="423" xr:uid="{00000000-0005-0000-0000-000002020000}"/>
    <cellStyle name="Walutowy 4 4" xfId="273" xr:uid="{00000000-0005-0000-0000-000003020000}"/>
    <cellStyle name="Walutowy 4 4 2" xfId="453" xr:uid="{00000000-0005-0000-0000-000004020000}"/>
    <cellStyle name="Walutowy 4 5" xfId="333" xr:uid="{00000000-0005-0000-0000-000005020000}"/>
    <cellStyle name="Walutowy 4 5 2" xfId="513" xr:uid="{00000000-0005-0000-0000-000006020000}"/>
    <cellStyle name="Walutowy 4 6" xfId="393" xr:uid="{00000000-0005-0000-0000-000007020000}"/>
    <cellStyle name="Walutowy 5" xfId="218" xr:uid="{00000000-0005-0000-0000-000008020000}"/>
    <cellStyle name="Walutowy 5 2" xfId="248" xr:uid="{00000000-0005-0000-0000-000009020000}"/>
    <cellStyle name="Walutowy 5 2 2" xfId="308" xr:uid="{00000000-0005-0000-0000-00000A020000}"/>
    <cellStyle name="Walutowy 5 2 2 2" xfId="488" xr:uid="{00000000-0005-0000-0000-00000B020000}"/>
    <cellStyle name="Walutowy 5 2 3" xfId="368" xr:uid="{00000000-0005-0000-0000-00000C020000}"/>
    <cellStyle name="Walutowy 5 2 3 2" xfId="548" xr:uid="{00000000-0005-0000-0000-00000D020000}"/>
    <cellStyle name="Walutowy 5 2 4" xfId="428" xr:uid="{00000000-0005-0000-0000-00000E020000}"/>
    <cellStyle name="Walutowy 5 3" xfId="278" xr:uid="{00000000-0005-0000-0000-00000F020000}"/>
    <cellStyle name="Walutowy 5 3 2" xfId="458" xr:uid="{00000000-0005-0000-0000-000010020000}"/>
    <cellStyle name="Walutowy 5 4" xfId="338" xr:uid="{00000000-0005-0000-0000-000011020000}"/>
    <cellStyle name="Walutowy 5 4 2" xfId="518" xr:uid="{00000000-0005-0000-0000-000012020000}"/>
    <cellStyle name="Walutowy 5 5" xfId="398" xr:uid="{00000000-0005-0000-0000-000013020000}"/>
    <cellStyle name="Walutowy 6" xfId="228" xr:uid="{00000000-0005-0000-0000-000014020000}"/>
    <cellStyle name="Walutowy 6 2" xfId="258" xr:uid="{00000000-0005-0000-0000-000015020000}"/>
    <cellStyle name="Walutowy 6 2 2" xfId="318" xr:uid="{00000000-0005-0000-0000-000016020000}"/>
    <cellStyle name="Walutowy 6 2 2 2" xfId="498" xr:uid="{00000000-0005-0000-0000-000017020000}"/>
    <cellStyle name="Walutowy 6 2 3" xfId="378" xr:uid="{00000000-0005-0000-0000-000018020000}"/>
    <cellStyle name="Walutowy 6 2 3 2" xfId="558" xr:uid="{00000000-0005-0000-0000-000019020000}"/>
    <cellStyle name="Walutowy 6 2 4" xfId="438" xr:uid="{00000000-0005-0000-0000-00001A020000}"/>
    <cellStyle name="Walutowy 6 3" xfId="288" xr:uid="{00000000-0005-0000-0000-00001B020000}"/>
    <cellStyle name="Walutowy 6 3 2" xfId="468" xr:uid="{00000000-0005-0000-0000-00001C020000}"/>
    <cellStyle name="Walutowy 6 4" xfId="348" xr:uid="{00000000-0005-0000-0000-00001D020000}"/>
    <cellStyle name="Walutowy 6 4 2" xfId="528" xr:uid="{00000000-0005-0000-0000-00001E020000}"/>
    <cellStyle name="Walutowy 6 5" xfId="408" xr:uid="{00000000-0005-0000-0000-00001F020000}"/>
    <cellStyle name="Walutowy 7" xfId="233" xr:uid="{00000000-0005-0000-0000-000020020000}"/>
    <cellStyle name="Walutowy 7 2" xfId="263" xr:uid="{00000000-0005-0000-0000-000021020000}"/>
    <cellStyle name="Walutowy 7 2 2" xfId="323" xr:uid="{00000000-0005-0000-0000-000022020000}"/>
    <cellStyle name="Walutowy 7 2 2 2" xfId="503" xr:uid="{00000000-0005-0000-0000-000023020000}"/>
    <cellStyle name="Walutowy 7 2 3" xfId="383" xr:uid="{00000000-0005-0000-0000-000024020000}"/>
    <cellStyle name="Walutowy 7 2 3 2" xfId="563" xr:uid="{00000000-0005-0000-0000-000025020000}"/>
    <cellStyle name="Walutowy 7 2 4" xfId="443" xr:uid="{00000000-0005-0000-0000-000026020000}"/>
    <cellStyle name="Walutowy 7 3" xfId="293" xr:uid="{00000000-0005-0000-0000-000027020000}"/>
    <cellStyle name="Walutowy 7 3 2" xfId="473" xr:uid="{00000000-0005-0000-0000-000028020000}"/>
    <cellStyle name="Walutowy 7 4" xfId="353" xr:uid="{00000000-0005-0000-0000-000029020000}"/>
    <cellStyle name="Walutowy 7 4 2" xfId="533" xr:uid="{00000000-0005-0000-0000-00002A020000}"/>
    <cellStyle name="Walutowy 7 5" xfId="413" xr:uid="{00000000-0005-0000-0000-00002B020000}"/>
    <cellStyle name="Walutowy 8" xfId="238" xr:uid="{00000000-0005-0000-0000-00002C020000}"/>
    <cellStyle name="Walutowy 8 2" xfId="298" xr:uid="{00000000-0005-0000-0000-00002D020000}"/>
    <cellStyle name="Walutowy 8 2 2" xfId="478" xr:uid="{00000000-0005-0000-0000-00002E020000}"/>
    <cellStyle name="Walutowy 8 3" xfId="358" xr:uid="{00000000-0005-0000-0000-00002F020000}"/>
    <cellStyle name="Walutowy 8 3 2" xfId="538" xr:uid="{00000000-0005-0000-0000-000030020000}"/>
    <cellStyle name="Walutowy 8 4" xfId="418" xr:uid="{00000000-0005-0000-0000-000031020000}"/>
    <cellStyle name="Walutowy 9" xfId="268" xr:uid="{00000000-0005-0000-0000-000032020000}"/>
    <cellStyle name="Walutowy 9 2" xfId="448" xr:uid="{00000000-0005-0000-0000-000033020000}"/>
    <cellStyle name="Złe 2" xfId="183" xr:uid="{00000000-0005-0000-0000-000034020000}"/>
  </cellStyles>
  <dxfs count="2"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122"/>
  <sheetViews>
    <sheetView tabSelected="1" topLeftCell="A114" zoomScale="70" zoomScaleNormal="70" zoomScaleSheetLayoutView="70" workbookViewId="0">
      <selection activeCell="O118" sqref="O118"/>
    </sheetView>
  </sheetViews>
  <sheetFormatPr defaultRowHeight="12.75"/>
  <cols>
    <col min="1" max="1" width="9.140625" style="2"/>
    <col min="2" max="2" width="34.85546875" style="2" customWidth="1"/>
    <col min="3" max="3" width="6.85546875" style="2" customWidth="1"/>
    <col min="4" max="4" width="7.140625" style="2" customWidth="1"/>
    <col min="5" max="5" width="11.42578125" style="2" customWidth="1"/>
    <col min="6" max="6" width="21.140625" style="2" customWidth="1"/>
    <col min="7" max="7" width="17.7109375" style="2" customWidth="1"/>
    <col min="8" max="8" width="14.85546875" style="2" customWidth="1"/>
    <col min="9" max="9" width="20.140625" style="2" customWidth="1"/>
    <col min="10" max="16384" width="9.140625" style="2"/>
  </cols>
  <sheetData>
    <row r="1" spans="1:9" s="8" customFormat="1">
      <c r="A1" s="6"/>
      <c r="B1" s="10"/>
      <c r="C1" s="13"/>
      <c r="D1" s="13"/>
      <c r="E1" s="14"/>
      <c r="F1" s="14"/>
      <c r="G1" s="14"/>
      <c r="H1" s="15"/>
      <c r="I1" s="11"/>
    </row>
    <row r="2" spans="1:9" s="8" customFormat="1">
      <c r="A2" s="6"/>
      <c r="B2" s="10"/>
      <c r="C2" s="13"/>
      <c r="D2" s="13"/>
      <c r="E2" s="14"/>
      <c r="F2" s="14"/>
      <c r="G2" s="14"/>
      <c r="H2" s="15"/>
      <c r="I2" s="11"/>
    </row>
    <row r="3" spans="1:9" s="8" customFormat="1" ht="15">
      <c r="A3" s="6"/>
      <c r="B3" s="44" t="s">
        <v>113</v>
      </c>
      <c r="C3" s="44"/>
      <c r="D3" s="44"/>
      <c r="E3" s="44"/>
      <c r="F3" s="44"/>
      <c r="G3" s="44"/>
      <c r="H3" s="44"/>
      <c r="I3" s="44"/>
    </row>
    <row r="4" spans="1:9" ht="32.25" customHeight="1">
      <c r="A4" s="45" t="s">
        <v>129</v>
      </c>
      <c r="B4" s="45"/>
      <c r="C4" s="45"/>
      <c r="D4" s="45"/>
      <c r="E4" s="45"/>
      <c r="F4" s="45"/>
      <c r="G4" s="45"/>
      <c r="H4" s="45"/>
      <c r="I4" s="45"/>
    </row>
    <row r="5" spans="1:9" s="1" customFormat="1" ht="83.25" customHeight="1">
      <c r="A5" s="12" t="s">
        <v>51</v>
      </c>
      <c r="B5" s="49" t="s">
        <v>7</v>
      </c>
      <c r="C5" s="50" t="s">
        <v>4</v>
      </c>
      <c r="D5" s="51" t="s">
        <v>65</v>
      </c>
      <c r="E5" s="52" t="s">
        <v>69</v>
      </c>
      <c r="F5" s="51" t="s">
        <v>110</v>
      </c>
      <c r="G5" s="51" t="s">
        <v>112</v>
      </c>
      <c r="H5" s="53" t="s">
        <v>55</v>
      </c>
      <c r="I5" s="51" t="s">
        <v>64</v>
      </c>
    </row>
    <row r="6" spans="1:9" s="1" customFormat="1" ht="21" customHeight="1">
      <c r="A6" s="34">
        <v>1</v>
      </c>
      <c r="B6" s="49">
        <f>A6+1</f>
        <v>2</v>
      </c>
      <c r="C6" s="49">
        <f t="shared" ref="C6:I6" si="0">B6+1</f>
        <v>3</v>
      </c>
      <c r="D6" s="49">
        <f t="shared" si="0"/>
        <v>4</v>
      </c>
      <c r="E6" s="49">
        <f t="shared" si="0"/>
        <v>5</v>
      </c>
      <c r="F6" s="49">
        <f t="shared" si="0"/>
        <v>6</v>
      </c>
      <c r="G6" s="49">
        <f t="shared" si="0"/>
        <v>7</v>
      </c>
      <c r="H6" s="49">
        <f t="shared" si="0"/>
        <v>8</v>
      </c>
      <c r="I6" s="49">
        <f t="shared" si="0"/>
        <v>9</v>
      </c>
    </row>
    <row r="7" spans="1:9" ht="30" customHeight="1">
      <c r="A7" s="7">
        <f ca="1">SUBTOTAL(3,$A$7:B7)</f>
        <v>1</v>
      </c>
      <c r="B7" s="21" t="s">
        <v>54</v>
      </c>
      <c r="C7" s="18" t="s">
        <v>0</v>
      </c>
      <c r="D7" s="22">
        <v>450</v>
      </c>
      <c r="E7" s="24"/>
      <c r="F7" s="25">
        <f>D7*E7</f>
        <v>0</v>
      </c>
      <c r="G7" s="26">
        <f>I7-F7</f>
        <v>0</v>
      </c>
      <c r="H7" s="27">
        <f>E7*1.23</f>
        <v>0</v>
      </c>
      <c r="I7" s="28">
        <f>F7*1.23</f>
        <v>0</v>
      </c>
    </row>
    <row r="8" spans="1:9" ht="28.5" customHeight="1">
      <c r="A8" s="7">
        <f t="shared" ref="A8:A17" ca="1" si="1">A7+1</f>
        <v>2</v>
      </c>
      <c r="B8" s="21" t="s">
        <v>35</v>
      </c>
      <c r="C8" s="18" t="s">
        <v>0</v>
      </c>
      <c r="D8" s="22">
        <v>490</v>
      </c>
      <c r="E8" s="24"/>
      <c r="F8" s="25">
        <f t="shared" ref="F8:F71" si="2">D8*E8</f>
        <v>0</v>
      </c>
      <c r="G8" s="26">
        <f t="shared" ref="G7:G56" si="3">I8-F8</f>
        <v>0</v>
      </c>
      <c r="H8" s="27">
        <f t="shared" ref="H8:H71" si="4">E8*1.23</f>
        <v>0</v>
      </c>
      <c r="I8" s="28">
        <f t="shared" ref="I8:I71" si="5">F8*1.23</f>
        <v>0</v>
      </c>
    </row>
    <row r="9" spans="1:9" ht="48" customHeight="1">
      <c r="A9" s="7">
        <f t="shared" ca="1" si="1"/>
        <v>3</v>
      </c>
      <c r="B9" s="17" t="s">
        <v>101</v>
      </c>
      <c r="C9" s="3" t="s">
        <v>0</v>
      </c>
      <c r="D9" s="22">
        <v>508</v>
      </c>
      <c r="E9" s="24"/>
      <c r="F9" s="25">
        <f t="shared" si="2"/>
        <v>0</v>
      </c>
      <c r="G9" s="26">
        <f t="shared" si="3"/>
        <v>0</v>
      </c>
      <c r="H9" s="27">
        <f t="shared" si="4"/>
        <v>0</v>
      </c>
      <c r="I9" s="28">
        <f t="shared" si="5"/>
        <v>0</v>
      </c>
    </row>
    <row r="10" spans="1:9" s="8" customFormat="1" ht="38.25" customHeight="1">
      <c r="A10" s="7">
        <f t="shared" ca="1" si="1"/>
        <v>4</v>
      </c>
      <c r="B10" s="17" t="s">
        <v>102</v>
      </c>
      <c r="C10" s="3" t="s">
        <v>0</v>
      </c>
      <c r="D10" s="22">
        <v>630</v>
      </c>
      <c r="E10" s="24"/>
      <c r="F10" s="25">
        <f t="shared" si="2"/>
        <v>0</v>
      </c>
      <c r="G10" s="26">
        <f t="shared" si="3"/>
        <v>0</v>
      </c>
      <c r="H10" s="27">
        <f t="shared" si="4"/>
        <v>0</v>
      </c>
      <c r="I10" s="28">
        <f t="shared" si="5"/>
        <v>0</v>
      </c>
    </row>
    <row r="11" spans="1:9" ht="43.5" customHeight="1">
      <c r="A11" s="7">
        <f t="shared" ca="1" si="1"/>
        <v>5</v>
      </c>
      <c r="B11" s="17" t="s">
        <v>5</v>
      </c>
      <c r="C11" s="3" t="s">
        <v>0</v>
      </c>
      <c r="D11" s="23">
        <v>670</v>
      </c>
      <c r="E11" s="24"/>
      <c r="F11" s="25">
        <f t="shared" si="2"/>
        <v>0</v>
      </c>
      <c r="G11" s="26">
        <f t="shared" si="3"/>
        <v>0</v>
      </c>
      <c r="H11" s="27">
        <f t="shared" si="4"/>
        <v>0</v>
      </c>
      <c r="I11" s="28">
        <f t="shared" si="5"/>
        <v>0</v>
      </c>
    </row>
    <row r="12" spans="1:9" ht="31.5" customHeight="1">
      <c r="A12" s="7">
        <f t="shared" ca="1" si="1"/>
        <v>6</v>
      </c>
      <c r="B12" s="17" t="s">
        <v>66</v>
      </c>
      <c r="C12" s="18" t="s">
        <v>0</v>
      </c>
      <c r="D12" s="23">
        <v>70</v>
      </c>
      <c r="E12" s="24"/>
      <c r="F12" s="25">
        <f t="shared" si="2"/>
        <v>0</v>
      </c>
      <c r="G12" s="26">
        <f t="shared" si="3"/>
        <v>0</v>
      </c>
      <c r="H12" s="27">
        <f t="shared" si="4"/>
        <v>0</v>
      </c>
      <c r="I12" s="28">
        <f t="shared" si="5"/>
        <v>0</v>
      </c>
    </row>
    <row r="13" spans="1:9" ht="99" customHeight="1">
      <c r="A13" s="7">
        <f t="shared" ca="1" si="1"/>
        <v>7</v>
      </c>
      <c r="B13" s="17" t="s">
        <v>6</v>
      </c>
      <c r="C13" s="3" t="s">
        <v>0</v>
      </c>
      <c r="D13" s="23">
        <v>660</v>
      </c>
      <c r="E13" s="24"/>
      <c r="F13" s="25">
        <f t="shared" si="2"/>
        <v>0</v>
      </c>
      <c r="G13" s="26">
        <f t="shared" si="3"/>
        <v>0</v>
      </c>
      <c r="H13" s="27">
        <f t="shared" si="4"/>
        <v>0</v>
      </c>
      <c r="I13" s="28">
        <f t="shared" si="5"/>
        <v>0</v>
      </c>
    </row>
    <row r="14" spans="1:9" s="8" customFormat="1" ht="75.75" customHeight="1">
      <c r="A14" s="7">
        <v>8</v>
      </c>
      <c r="B14" s="17" t="s">
        <v>109</v>
      </c>
      <c r="C14" s="18" t="s">
        <v>0</v>
      </c>
      <c r="D14" s="23">
        <v>220</v>
      </c>
      <c r="E14" s="24"/>
      <c r="F14" s="25">
        <f t="shared" si="2"/>
        <v>0</v>
      </c>
      <c r="G14" s="26">
        <f t="shared" si="3"/>
        <v>0</v>
      </c>
      <c r="H14" s="27">
        <f t="shared" si="4"/>
        <v>0</v>
      </c>
      <c r="I14" s="28">
        <f t="shared" si="5"/>
        <v>0</v>
      </c>
    </row>
    <row r="15" spans="1:9" ht="89.25" customHeight="1">
      <c r="A15" s="7">
        <f t="shared" si="1"/>
        <v>9</v>
      </c>
      <c r="B15" s="17" t="s">
        <v>36</v>
      </c>
      <c r="C15" s="18" t="s">
        <v>0</v>
      </c>
      <c r="D15" s="23">
        <v>465</v>
      </c>
      <c r="E15" s="24"/>
      <c r="F15" s="25">
        <f t="shared" si="2"/>
        <v>0</v>
      </c>
      <c r="G15" s="26">
        <f t="shared" si="3"/>
        <v>0</v>
      </c>
      <c r="H15" s="27">
        <f t="shared" si="4"/>
        <v>0</v>
      </c>
      <c r="I15" s="28">
        <f t="shared" si="5"/>
        <v>0</v>
      </c>
    </row>
    <row r="16" spans="1:9" ht="89.25" customHeight="1">
      <c r="A16" s="7">
        <f t="shared" si="1"/>
        <v>10</v>
      </c>
      <c r="B16" s="21" t="s">
        <v>84</v>
      </c>
      <c r="C16" s="18" t="s">
        <v>0</v>
      </c>
      <c r="D16" s="23">
        <v>15</v>
      </c>
      <c r="E16" s="24"/>
      <c r="F16" s="25">
        <f t="shared" si="2"/>
        <v>0</v>
      </c>
      <c r="G16" s="26">
        <f t="shared" si="3"/>
        <v>0</v>
      </c>
      <c r="H16" s="27">
        <f t="shared" si="4"/>
        <v>0</v>
      </c>
      <c r="I16" s="28">
        <f t="shared" si="5"/>
        <v>0</v>
      </c>
    </row>
    <row r="17" spans="1:9" ht="88.5" customHeight="1">
      <c r="A17" s="7">
        <f t="shared" si="1"/>
        <v>11</v>
      </c>
      <c r="B17" s="21" t="s">
        <v>83</v>
      </c>
      <c r="C17" s="18" t="s">
        <v>0</v>
      </c>
      <c r="D17" s="23">
        <v>430</v>
      </c>
      <c r="E17" s="24"/>
      <c r="F17" s="25">
        <f t="shared" si="2"/>
        <v>0</v>
      </c>
      <c r="G17" s="26">
        <f t="shared" si="3"/>
        <v>0</v>
      </c>
      <c r="H17" s="27">
        <f t="shared" si="4"/>
        <v>0</v>
      </c>
      <c r="I17" s="28">
        <f t="shared" si="5"/>
        <v>0</v>
      </c>
    </row>
    <row r="18" spans="1:9" ht="83.25" customHeight="1">
      <c r="A18" s="7">
        <f>A17+1</f>
        <v>12</v>
      </c>
      <c r="B18" s="21" t="s">
        <v>82</v>
      </c>
      <c r="C18" s="18" t="s">
        <v>0</v>
      </c>
      <c r="D18" s="23">
        <v>530</v>
      </c>
      <c r="E18" s="24"/>
      <c r="F18" s="25">
        <f t="shared" si="2"/>
        <v>0</v>
      </c>
      <c r="G18" s="26">
        <f t="shared" si="3"/>
        <v>0</v>
      </c>
      <c r="H18" s="27">
        <f t="shared" si="4"/>
        <v>0</v>
      </c>
      <c r="I18" s="28">
        <f t="shared" si="5"/>
        <v>0</v>
      </c>
    </row>
    <row r="19" spans="1:9" s="8" customFormat="1" ht="83.25" customHeight="1">
      <c r="A19" s="35">
        <v>13</v>
      </c>
      <c r="B19" s="21" t="s">
        <v>115</v>
      </c>
      <c r="C19" s="36" t="s">
        <v>0</v>
      </c>
      <c r="D19" s="23">
        <v>100</v>
      </c>
      <c r="E19" s="24"/>
      <c r="F19" s="25">
        <f t="shared" si="2"/>
        <v>0</v>
      </c>
      <c r="G19" s="26">
        <f t="shared" si="3"/>
        <v>0</v>
      </c>
      <c r="H19" s="27">
        <f t="shared" si="4"/>
        <v>0</v>
      </c>
      <c r="I19" s="28">
        <f t="shared" si="5"/>
        <v>0</v>
      </c>
    </row>
    <row r="20" spans="1:9" s="8" customFormat="1" ht="101.25" customHeight="1">
      <c r="A20" s="35">
        <v>14</v>
      </c>
      <c r="B20" s="5" t="s">
        <v>88</v>
      </c>
      <c r="C20" s="18" t="s">
        <v>0</v>
      </c>
      <c r="D20" s="22">
        <v>1200</v>
      </c>
      <c r="E20" s="24"/>
      <c r="F20" s="25">
        <f t="shared" si="2"/>
        <v>0</v>
      </c>
      <c r="G20" s="26">
        <f t="shared" si="3"/>
        <v>0</v>
      </c>
      <c r="H20" s="27">
        <f t="shared" si="4"/>
        <v>0</v>
      </c>
      <c r="I20" s="28">
        <f t="shared" si="5"/>
        <v>0</v>
      </c>
    </row>
    <row r="21" spans="1:9" ht="71.25" customHeight="1">
      <c r="A21" s="35">
        <v>15</v>
      </c>
      <c r="B21" s="17" t="s">
        <v>60</v>
      </c>
      <c r="C21" s="18" t="s">
        <v>0</v>
      </c>
      <c r="D21" s="22">
        <v>50</v>
      </c>
      <c r="E21" s="24"/>
      <c r="F21" s="25">
        <f t="shared" si="2"/>
        <v>0</v>
      </c>
      <c r="G21" s="26">
        <f t="shared" si="3"/>
        <v>0</v>
      </c>
      <c r="H21" s="27">
        <f t="shared" si="4"/>
        <v>0</v>
      </c>
      <c r="I21" s="28">
        <f t="shared" si="5"/>
        <v>0</v>
      </c>
    </row>
    <row r="22" spans="1:9" s="8" customFormat="1" ht="58.5" customHeight="1">
      <c r="A22" s="35">
        <v>16</v>
      </c>
      <c r="B22" s="17" t="s">
        <v>76</v>
      </c>
      <c r="C22" s="18" t="s">
        <v>0</v>
      </c>
      <c r="D22" s="22">
        <v>310</v>
      </c>
      <c r="E22" s="24"/>
      <c r="F22" s="25">
        <f t="shared" si="2"/>
        <v>0</v>
      </c>
      <c r="G22" s="26">
        <f t="shared" si="3"/>
        <v>0</v>
      </c>
      <c r="H22" s="27">
        <f t="shared" si="4"/>
        <v>0</v>
      </c>
      <c r="I22" s="28">
        <f t="shared" si="5"/>
        <v>0</v>
      </c>
    </row>
    <row r="23" spans="1:9" ht="140.25" customHeight="1">
      <c r="A23" s="35">
        <v>17</v>
      </c>
      <c r="B23" s="4" t="s">
        <v>116</v>
      </c>
      <c r="C23" s="18" t="s">
        <v>0</v>
      </c>
      <c r="D23" s="22">
        <v>14</v>
      </c>
      <c r="E23" s="24"/>
      <c r="F23" s="25">
        <f t="shared" si="2"/>
        <v>0</v>
      </c>
      <c r="G23" s="26">
        <f t="shared" si="3"/>
        <v>0</v>
      </c>
      <c r="H23" s="27">
        <f t="shared" si="4"/>
        <v>0</v>
      </c>
      <c r="I23" s="28">
        <f t="shared" si="5"/>
        <v>0</v>
      </c>
    </row>
    <row r="24" spans="1:9" ht="96.75" customHeight="1">
      <c r="A24" s="35">
        <v>18</v>
      </c>
      <c r="B24" s="17" t="s">
        <v>11</v>
      </c>
      <c r="C24" s="18" t="s">
        <v>0</v>
      </c>
      <c r="D24" s="23">
        <v>120</v>
      </c>
      <c r="E24" s="24"/>
      <c r="F24" s="25">
        <f t="shared" si="2"/>
        <v>0</v>
      </c>
      <c r="G24" s="26">
        <f t="shared" si="3"/>
        <v>0</v>
      </c>
      <c r="H24" s="27">
        <f t="shared" si="4"/>
        <v>0</v>
      </c>
      <c r="I24" s="28">
        <f t="shared" si="5"/>
        <v>0</v>
      </c>
    </row>
    <row r="25" spans="1:9" ht="111.75" customHeight="1">
      <c r="A25" s="35">
        <v>19</v>
      </c>
      <c r="B25" s="17" t="s">
        <v>90</v>
      </c>
      <c r="C25" s="18" t="s">
        <v>0</v>
      </c>
      <c r="D25" s="22">
        <v>11</v>
      </c>
      <c r="E25" s="24"/>
      <c r="F25" s="25">
        <f t="shared" si="2"/>
        <v>0</v>
      </c>
      <c r="G25" s="26">
        <f t="shared" si="3"/>
        <v>0</v>
      </c>
      <c r="H25" s="27">
        <f t="shared" si="4"/>
        <v>0</v>
      </c>
      <c r="I25" s="28">
        <f t="shared" si="5"/>
        <v>0</v>
      </c>
    </row>
    <row r="26" spans="1:9" s="19" customFormat="1" ht="66" customHeight="1">
      <c r="A26" s="35">
        <v>20</v>
      </c>
      <c r="B26" s="17" t="s">
        <v>77</v>
      </c>
      <c r="C26" s="3" t="s">
        <v>1</v>
      </c>
      <c r="D26" s="22">
        <v>5</v>
      </c>
      <c r="E26" s="24"/>
      <c r="F26" s="25">
        <f t="shared" si="2"/>
        <v>0</v>
      </c>
      <c r="G26" s="26">
        <f t="shared" si="3"/>
        <v>0</v>
      </c>
      <c r="H26" s="27">
        <f t="shared" si="4"/>
        <v>0</v>
      </c>
      <c r="I26" s="28">
        <f t="shared" si="5"/>
        <v>0</v>
      </c>
    </row>
    <row r="27" spans="1:9" ht="53.25" customHeight="1">
      <c r="A27" s="35">
        <v>21</v>
      </c>
      <c r="B27" s="17" t="s">
        <v>37</v>
      </c>
      <c r="C27" s="18" t="s">
        <v>1</v>
      </c>
      <c r="D27" s="22">
        <v>22</v>
      </c>
      <c r="E27" s="24"/>
      <c r="F27" s="25">
        <f t="shared" si="2"/>
        <v>0</v>
      </c>
      <c r="G27" s="26">
        <f t="shared" si="3"/>
        <v>0</v>
      </c>
      <c r="H27" s="27">
        <f t="shared" si="4"/>
        <v>0</v>
      </c>
      <c r="I27" s="28">
        <f t="shared" si="5"/>
        <v>0</v>
      </c>
    </row>
    <row r="28" spans="1:9" ht="67.5" customHeight="1">
      <c r="A28" s="35">
        <v>22</v>
      </c>
      <c r="B28" s="17" t="s">
        <v>38</v>
      </c>
      <c r="C28" s="18" t="s">
        <v>1</v>
      </c>
      <c r="D28" s="22">
        <v>21</v>
      </c>
      <c r="E28" s="24"/>
      <c r="F28" s="25">
        <f t="shared" si="2"/>
        <v>0</v>
      </c>
      <c r="G28" s="26">
        <f t="shared" si="3"/>
        <v>0</v>
      </c>
      <c r="H28" s="27">
        <f t="shared" si="4"/>
        <v>0</v>
      </c>
      <c r="I28" s="28">
        <f t="shared" si="5"/>
        <v>0</v>
      </c>
    </row>
    <row r="29" spans="1:9" ht="63.75" customHeight="1">
      <c r="A29" s="35">
        <v>23</v>
      </c>
      <c r="B29" s="17" t="s">
        <v>39</v>
      </c>
      <c r="C29" s="18" t="s">
        <v>1</v>
      </c>
      <c r="D29" s="22">
        <v>13</v>
      </c>
      <c r="E29" s="24"/>
      <c r="F29" s="25">
        <f t="shared" si="2"/>
        <v>0</v>
      </c>
      <c r="G29" s="26">
        <f t="shared" si="3"/>
        <v>0</v>
      </c>
      <c r="H29" s="27">
        <f t="shared" si="4"/>
        <v>0</v>
      </c>
      <c r="I29" s="28">
        <f t="shared" si="5"/>
        <v>0</v>
      </c>
    </row>
    <row r="30" spans="1:9" ht="56.25" customHeight="1">
      <c r="A30" s="35">
        <v>24</v>
      </c>
      <c r="B30" s="17" t="s">
        <v>80</v>
      </c>
      <c r="C30" s="18" t="s">
        <v>1</v>
      </c>
      <c r="D30" s="22">
        <v>55</v>
      </c>
      <c r="E30" s="24"/>
      <c r="F30" s="25">
        <f t="shared" si="2"/>
        <v>0</v>
      </c>
      <c r="G30" s="26">
        <f t="shared" si="3"/>
        <v>0</v>
      </c>
      <c r="H30" s="27">
        <f t="shared" si="4"/>
        <v>0</v>
      </c>
      <c r="I30" s="28">
        <f t="shared" si="5"/>
        <v>0</v>
      </c>
    </row>
    <row r="31" spans="1:9" ht="63" customHeight="1">
      <c r="A31" s="35">
        <v>25</v>
      </c>
      <c r="B31" s="17" t="s">
        <v>81</v>
      </c>
      <c r="C31" s="18" t="s">
        <v>1</v>
      </c>
      <c r="D31" s="22">
        <v>55</v>
      </c>
      <c r="E31" s="24"/>
      <c r="F31" s="25">
        <f t="shared" si="2"/>
        <v>0</v>
      </c>
      <c r="G31" s="26">
        <f t="shared" si="3"/>
        <v>0</v>
      </c>
      <c r="H31" s="27">
        <f t="shared" si="4"/>
        <v>0</v>
      </c>
      <c r="I31" s="28">
        <f t="shared" si="5"/>
        <v>0</v>
      </c>
    </row>
    <row r="32" spans="1:9" ht="65.25" customHeight="1">
      <c r="A32" s="35">
        <v>26</v>
      </c>
      <c r="B32" s="17" t="s">
        <v>58</v>
      </c>
      <c r="C32" s="18" t="s">
        <v>2</v>
      </c>
      <c r="D32" s="22">
        <v>2</v>
      </c>
      <c r="E32" s="24"/>
      <c r="F32" s="25">
        <f t="shared" si="2"/>
        <v>0</v>
      </c>
      <c r="G32" s="26">
        <f t="shared" si="3"/>
        <v>0</v>
      </c>
      <c r="H32" s="27">
        <f t="shared" si="4"/>
        <v>0</v>
      </c>
      <c r="I32" s="28">
        <f t="shared" si="5"/>
        <v>0</v>
      </c>
    </row>
    <row r="33" spans="1:9" ht="76.5">
      <c r="A33" s="35">
        <v>27</v>
      </c>
      <c r="B33" s="17" t="s">
        <v>13</v>
      </c>
      <c r="C33" s="18" t="s">
        <v>3</v>
      </c>
      <c r="D33" s="22">
        <v>8</v>
      </c>
      <c r="E33" s="24"/>
      <c r="F33" s="25">
        <f t="shared" si="2"/>
        <v>0</v>
      </c>
      <c r="G33" s="26">
        <f t="shared" si="3"/>
        <v>0</v>
      </c>
      <c r="H33" s="27">
        <f t="shared" si="4"/>
        <v>0</v>
      </c>
      <c r="I33" s="28">
        <f t="shared" si="5"/>
        <v>0</v>
      </c>
    </row>
    <row r="34" spans="1:9" ht="84" customHeight="1">
      <c r="A34" s="35">
        <v>28</v>
      </c>
      <c r="B34" s="17" t="s">
        <v>12</v>
      </c>
      <c r="C34" s="18" t="s">
        <v>3</v>
      </c>
      <c r="D34" s="23">
        <v>6</v>
      </c>
      <c r="E34" s="24"/>
      <c r="F34" s="25">
        <f t="shared" si="2"/>
        <v>0</v>
      </c>
      <c r="G34" s="26">
        <f t="shared" si="3"/>
        <v>0</v>
      </c>
      <c r="H34" s="27">
        <f t="shared" si="4"/>
        <v>0</v>
      </c>
      <c r="I34" s="28">
        <f t="shared" si="5"/>
        <v>0</v>
      </c>
    </row>
    <row r="35" spans="1:9" ht="129.75" customHeight="1">
      <c r="A35" s="35">
        <v>29</v>
      </c>
      <c r="B35" s="17" t="s">
        <v>14</v>
      </c>
      <c r="C35" s="18" t="s">
        <v>3</v>
      </c>
      <c r="D35" s="22">
        <v>65</v>
      </c>
      <c r="E35" s="24"/>
      <c r="F35" s="25">
        <f t="shared" si="2"/>
        <v>0</v>
      </c>
      <c r="G35" s="26">
        <f t="shared" si="3"/>
        <v>0</v>
      </c>
      <c r="H35" s="27">
        <f t="shared" si="4"/>
        <v>0</v>
      </c>
      <c r="I35" s="28">
        <f t="shared" si="5"/>
        <v>0</v>
      </c>
    </row>
    <row r="36" spans="1:9" ht="45" customHeight="1">
      <c r="A36" s="35">
        <v>30</v>
      </c>
      <c r="B36" s="17" t="s">
        <v>15</v>
      </c>
      <c r="C36" s="18" t="s">
        <v>1</v>
      </c>
      <c r="D36" s="22">
        <v>5</v>
      </c>
      <c r="E36" s="24"/>
      <c r="F36" s="25">
        <f t="shared" si="2"/>
        <v>0</v>
      </c>
      <c r="G36" s="26">
        <f t="shared" si="3"/>
        <v>0</v>
      </c>
      <c r="H36" s="27">
        <f t="shared" si="4"/>
        <v>0</v>
      </c>
      <c r="I36" s="28">
        <f t="shared" si="5"/>
        <v>0</v>
      </c>
    </row>
    <row r="37" spans="1:9" ht="58.5" customHeight="1">
      <c r="A37" s="35">
        <v>31</v>
      </c>
      <c r="B37" s="17" t="s">
        <v>42</v>
      </c>
      <c r="C37" s="18" t="s">
        <v>1</v>
      </c>
      <c r="D37" s="22">
        <v>160</v>
      </c>
      <c r="E37" s="24"/>
      <c r="F37" s="25">
        <f t="shared" si="2"/>
        <v>0</v>
      </c>
      <c r="G37" s="26">
        <f t="shared" si="3"/>
        <v>0</v>
      </c>
      <c r="H37" s="27">
        <f t="shared" si="4"/>
        <v>0</v>
      </c>
      <c r="I37" s="28">
        <f t="shared" si="5"/>
        <v>0</v>
      </c>
    </row>
    <row r="38" spans="1:9" ht="45.75" customHeight="1">
      <c r="A38" s="35">
        <v>32</v>
      </c>
      <c r="B38" s="17" t="s">
        <v>43</v>
      </c>
      <c r="C38" s="18" t="s">
        <v>1</v>
      </c>
      <c r="D38" s="22">
        <v>155</v>
      </c>
      <c r="E38" s="24"/>
      <c r="F38" s="25">
        <f t="shared" si="2"/>
        <v>0</v>
      </c>
      <c r="G38" s="26">
        <f t="shared" si="3"/>
        <v>0</v>
      </c>
      <c r="H38" s="27">
        <f t="shared" si="4"/>
        <v>0</v>
      </c>
      <c r="I38" s="28">
        <f t="shared" si="5"/>
        <v>0</v>
      </c>
    </row>
    <row r="39" spans="1:9" s="8" customFormat="1" ht="60.75" customHeight="1">
      <c r="A39" s="35">
        <v>33</v>
      </c>
      <c r="B39" s="17" t="s">
        <v>94</v>
      </c>
      <c r="C39" s="18" t="s">
        <v>1</v>
      </c>
      <c r="D39" s="22">
        <v>155</v>
      </c>
      <c r="E39" s="24"/>
      <c r="F39" s="25">
        <f t="shared" si="2"/>
        <v>0</v>
      </c>
      <c r="G39" s="26">
        <f t="shared" si="3"/>
        <v>0</v>
      </c>
      <c r="H39" s="27">
        <f t="shared" si="4"/>
        <v>0</v>
      </c>
      <c r="I39" s="28">
        <f t="shared" si="5"/>
        <v>0</v>
      </c>
    </row>
    <row r="40" spans="1:9" s="8" customFormat="1" ht="53.25" customHeight="1">
      <c r="A40" s="35">
        <v>34</v>
      </c>
      <c r="B40" s="17" t="s">
        <v>95</v>
      </c>
      <c r="C40" s="18" t="s">
        <v>1</v>
      </c>
      <c r="D40" s="22">
        <v>150</v>
      </c>
      <c r="E40" s="24"/>
      <c r="F40" s="25">
        <f t="shared" si="2"/>
        <v>0</v>
      </c>
      <c r="G40" s="26">
        <f t="shared" si="3"/>
        <v>0</v>
      </c>
      <c r="H40" s="27">
        <f t="shared" si="4"/>
        <v>0</v>
      </c>
      <c r="I40" s="28">
        <f t="shared" si="5"/>
        <v>0</v>
      </c>
    </row>
    <row r="41" spans="1:9" ht="75.75" customHeight="1">
      <c r="A41" s="35">
        <v>35</v>
      </c>
      <c r="B41" s="17" t="s">
        <v>71</v>
      </c>
      <c r="C41" s="18" t="s">
        <v>0</v>
      </c>
      <c r="D41" s="22">
        <v>1065</v>
      </c>
      <c r="E41" s="24"/>
      <c r="F41" s="25">
        <f t="shared" si="2"/>
        <v>0</v>
      </c>
      <c r="G41" s="26">
        <f t="shared" si="3"/>
        <v>0</v>
      </c>
      <c r="H41" s="27">
        <f t="shared" si="4"/>
        <v>0</v>
      </c>
      <c r="I41" s="28">
        <f t="shared" si="5"/>
        <v>0</v>
      </c>
    </row>
    <row r="42" spans="1:9" ht="49.5" customHeight="1">
      <c r="A42" s="35">
        <v>36</v>
      </c>
      <c r="B42" s="17" t="s">
        <v>40</v>
      </c>
      <c r="C42" s="18" t="s">
        <v>1</v>
      </c>
      <c r="D42" s="22">
        <v>5</v>
      </c>
      <c r="E42" s="24"/>
      <c r="F42" s="25">
        <f t="shared" si="2"/>
        <v>0</v>
      </c>
      <c r="G42" s="26">
        <f t="shared" si="3"/>
        <v>0</v>
      </c>
      <c r="H42" s="27">
        <f t="shared" si="4"/>
        <v>0</v>
      </c>
      <c r="I42" s="28">
        <f t="shared" si="5"/>
        <v>0</v>
      </c>
    </row>
    <row r="43" spans="1:9" ht="63.75" customHeight="1">
      <c r="A43" s="35">
        <v>37</v>
      </c>
      <c r="B43" s="17" t="s">
        <v>118</v>
      </c>
      <c r="C43" s="3" t="s">
        <v>0</v>
      </c>
      <c r="D43" s="22">
        <v>160</v>
      </c>
      <c r="E43" s="24"/>
      <c r="F43" s="25">
        <f t="shared" si="2"/>
        <v>0</v>
      </c>
      <c r="G43" s="26">
        <f t="shared" si="3"/>
        <v>0</v>
      </c>
      <c r="H43" s="27">
        <f t="shared" si="4"/>
        <v>0</v>
      </c>
      <c r="I43" s="28">
        <f t="shared" si="5"/>
        <v>0</v>
      </c>
    </row>
    <row r="44" spans="1:9" ht="61.5" customHeight="1">
      <c r="A44" s="35">
        <v>38</v>
      </c>
      <c r="B44" s="17" t="s">
        <v>117</v>
      </c>
      <c r="C44" s="3" t="s">
        <v>0</v>
      </c>
      <c r="D44" s="22">
        <v>160</v>
      </c>
      <c r="E44" s="24"/>
      <c r="F44" s="25">
        <f t="shared" si="2"/>
        <v>0</v>
      </c>
      <c r="G44" s="26">
        <f t="shared" si="3"/>
        <v>0</v>
      </c>
      <c r="H44" s="27">
        <f t="shared" si="4"/>
        <v>0</v>
      </c>
      <c r="I44" s="28">
        <f t="shared" si="5"/>
        <v>0</v>
      </c>
    </row>
    <row r="45" spans="1:9" ht="64.5" customHeight="1">
      <c r="A45" s="35">
        <v>39</v>
      </c>
      <c r="B45" s="17" t="s">
        <v>75</v>
      </c>
      <c r="C45" s="18" t="s">
        <v>0</v>
      </c>
      <c r="D45" s="22">
        <v>325</v>
      </c>
      <c r="E45" s="24"/>
      <c r="F45" s="25">
        <f t="shared" si="2"/>
        <v>0</v>
      </c>
      <c r="G45" s="26">
        <f t="shared" si="3"/>
        <v>0</v>
      </c>
      <c r="H45" s="27">
        <f t="shared" si="4"/>
        <v>0</v>
      </c>
      <c r="I45" s="28">
        <f t="shared" si="5"/>
        <v>0</v>
      </c>
    </row>
    <row r="46" spans="1:9" s="8" customFormat="1" ht="42.75" customHeight="1">
      <c r="A46" s="35">
        <v>40</v>
      </c>
      <c r="B46" s="20" t="s">
        <v>89</v>
      </c>
      <c r="C46" s="18" t="s">
        <v>0</v>
      </c>
      <c r="D46" s="22">
        <v>150</v>
      </c>
      <c r="E46" s="24"/>
      <c r="F46" s="25">
        <f t="shared" si="2"/>
        <v>0</v>
      </c>
      <c r="G46" s="26">
        <f t="shared" si="3"/>
        <v>0</v>
      </c>
      <c r="H46" s="27">
        <f t="shared" si="4"/>
        <v>0</v>
      </c>
      <c r="I46" s="28">
        <f t="shared" si="5"/>
        <v>0</v>
      </c>
    </row>
    <row r="47" spans="1:9" ht="31.5" customHeight="1">
      <c r="A47" s="35">
        <v>41</v>
      </c>
      <c r="B47" s="17" t="s">
        <v>17</v>
      </c>
      <c r="C47" s="18" t="s">
        <v>1</v>
      </c>
      <c r="D47" s="22">
        <v>85</v>
      </c>
      <c r="E47" s="24"/>
      <c r="F47" s="25">
        <f t="shared" si="2"/>
        <v>0</v>
      </c>
      <c r="G47" s="26">
        <f t="shared" si="3"/>
        <v>0</v>
      </c>
      <c r="H47" s="27">
        <f t="shared" si="4"/>
        <v>0</v>
      </c>
      <c r="I47" s="28">
        <f t="shared" si="5"/>
        <v>0</v>
      </c>
    </row>
    <row r="48" spans="1:9" ht="42" customHeight="1">
      <c r="A48" s="35">
        <v>42</v>
      </c>
      <c r="B48" s="17" t="s">
        <v>16</v>
      </c>
      <c r="C48" s="18" t="s">
        <v>1</v>
      </c>
      <c r="D48" s="22">
        <v>335</v>
      </c>
      <c r="E48" s="24"/>
      <c r="F48" s="25">
        <f t="shared" si="2"/>
        <v>0</v>
      </c>
      <c r="G48" s="26">
        <f t="shared" si="3"/>
        <v>0</v>
      </c>
      <c r="H48" s="27">
        <f t="shared" si="4"/>
        <v>0</v>
      </c>
      <c r="I48" s="28">
        <f t="shared" si="5"/>
        <v>0</v>
      </c>
    </row>
    <row r="49" spans="1:9" ht="36.75" customHeight="1">
      <c r="A49" s="35">
        <v>43</v>
      </c>
      <c r="B49" s="17" t="s">
        <v>18</v>
      </c>
      <c r="C49" s="18" t="s">
        <v>1</v>
      </c>
      <c r="D49" s="22">
        <v>335</v>
      </c>
      <c r="E49" s="24"/>
      <c r="F49" s="25">
        <f t="shared" si="2"/>
        <v>0</v>
      </c>
      <c r="G49" s="26">
        <f t="shared" si="3"/>
        <v>0</v>
      </c>
      <c r="H49" s="27">
        <f t="shared" si="4"/>
        <v>0</v>
      </c>
      <c r="I49" s="28">
        <f t="shared" si="5"/>
        <v>0</v>
      </c>
    </row>
    <row r="50" spans="1:9" ht="40.5" customHeight="1">
      <c r="A50" s="35">
        <v>44</v>
      </c>
      <c r="B50" s="17" t="s">
        <v>19</v>
      </c>
      <c r="C50" s="18" t="s">
        <v>1</v>
      </c>
      <c r="D50" s="22">
        <v>205</v>
      </c>
      <c r="E50" s="24"/>
      <c r="F50" s="25">
        <f t="shared" si="2"/>
        <v>0</v>
      </c>
      <c r="G50" s="26">
        <f t="shared" si="3"/>
        <v>0</v>
      </c>
      <c r="H50" s="27">
        <f t="shared" si="4"/>
        <v>0</v>
      </c>
      <c r="I50" s="28">
        <f t="shared" si="5"/>
        <v>0</v>
      </c>
    </row>
    <row r="51" spans="1:9" ht="46.5" customHeight="1">
      <c r="A51" s="35">
        <v>45</v>
      </c>
      <c r="B51" s="17" t="s">
        <v>44</v>
      </c>
      <c r="C51" s="18" t="s">
        <v>1</v>
      </c>
      <c r="D51" s="22">
        <v>10</v>
      </c>
      <c r="E51" s="24"/>
      <c r="F51" s="25">
        <f t="shared" si="2"/>
        <v>0</v>
      </c>
      <c r="G51" s="26">
        <f t="shared" si="3"/>
        <v>0</v>
      </c>
      <c r="H51" s="27">
        <f t="shared" si="4"/>
        <v>0</v>
      </c>
      <c r="I51" s="28">
        <f t="shared" si="5"/>
        <v>0</v>
      </c>
    </row>
    <row r="52" spans="1:9" ht="41.25" customHeight="1">
      <c r="A52" s="35">
        <v>46</v>
      </c>
      <c r="B52" s="17" t="s">
        <v>119</v>
      </c>
      <c r="C52" s="18" t="s">
        <v>1</v>
      </c>
      <c r="D52" s="22">
        <v>1</v>
      </c>
      <c r="E52" s="24"/>
      <c r="F52" s="25">
        <f t="shared" si="2"/>
        <v>0</v>
      </c>
      <c r="G52" s="26">
        <f t="shared" si="3"/>
        <v>0</v>
      </c>
      <c r="H52" s="27">
        <f t="shared" si="4"/>
        <v>0</v>
      </c>
      <c r="I52" s="28">
        <f t="shared" si="5"/>
        <v>0</v>
      </c>
    </row>
    <row r="53" spans="1:9" ht="42.75" customHeight="1">
      <c r="A53" s="35">
        <v>47</v>
      </c>
      <c r="B53" s="17" t="s">
        <v>47</v>
      </c>
      <c r="C53" s="18" t="s">
        <v>1</v>
      </c>
      <c r="D53" s="22">
        <v>4</v>
      </c>
      <c r="E53" s="24"/>
      <c r="F53" s="25">
        <f t="shared" si="2"/>
        <v>0</v>
      </c>
      <c r="G53" s="26">
        <f t="shared" si="3"/>
        <v>0</v>
      </c>
      <c r="H53" s="27">
        <f t="shared" si="4"/>
        <v>0</v>
      </c>
      <c r="I53" s="28">
        <f t="shared" si="5"/>
        <v>0</v>
      </c>
    </row>
    <row r="54" spans="1:9" ht="44.25" customHeight="1">
      <c r="A54" s="35">
        <v>48</v>
      </c>
      <c r="B54" s="17" t="s">
        <v>8</v>
      </c>
      <c r="C54" s="18" t="s">
        <v>1</v>
      </c>
      <c r="D54" s="22">
        <v>5</v>
      </c>
      <c r="E54" s="24"/>
      <c r="F54" s="25">
        <f t="shared" si="2"/>
        <v>0</v>
      </c>
      <c r="G54" s="26">
        <f t="shared" si="3"/>
        <v>0</v>
      </c>
      <c r="H54" s="27">
        <f t="shared" si="4"/>
        <v>0</v>
      </c>
      <c r="I54" s="28">
        <f t="shared" si="5"/>
        <v>0</v>
      </c>
    </row>
    <row r="55" spans="1:9" ht="94.5" customHeight="1">
      <c r="A55" s="35">
        <v>49</v>
      </c>
      <c r="B55" s="17" t="s">
        <v>61</v>
      </c>
      <c r="C55" s="18" t="s">
        <v>0</v>
      </c>
      <c r="D55" s="22">
        <v>320</v>
      </c>
      <c r="E55" s="24"/>
      <c r="F55" s="25">
        <f t="shared" si="2"/>
        <v>0</v>
      </c>
      <c r="G55" s="26">
        <f t="shared" si="3"/>
        <v>0</v>
      </c>
      <c r="H55" s="27">
        <f t="shared" si="4"/>
        <v>0</v>
      </c>
      <c r="I55" s="28">
        <f t="shared" si="5"/>
        <v>0</v>
      </c>
    </row>
    <row r="56" spans="1:9" ht="51.75" customHeight="1">
      <c r="A56" s="35">
        <v>50</v>
      </c>
      <c r="B56" s="17" t="s">
        <v>62</v>
      </c>
      <c r="C56" s="18" t="s">
        <v>0</v>
      </c>
      <c r="D56" s="22">
        <v>300</v>
      </c>
      <c r="E56" s="24"/>
      <c r="F56" s="25">
        <f t="shared" si="2"/>
        <v>0</v>
      </c>
      <c r="G56" s="26">
        <f t="shared" si="3"/>
        <v>0</v>
      </c>
      <c r="H56" s="27">
        <f t="shared" si="4"/>
        <v>0</v>
      </c>
      <c r="I56" s="28">
        <f t="shared" si="5"/>
        <v>0</v>
      </c>
    </row>
    <row r="57" spans="1:9" ht="83.25" customHeight="1">
      <c r="A57" s="35">
        <v>51</v>
      </c>
      <c r="B57" s="17" t="s">
        <v>79</v>
      </c>
      <c r="C57" s="18" t="s">
        <v>1</v>
      </c>
      <c r="D57" s="22">
        <v>250</v>
      </c>
      <c r="E57" s="24"/>
      <c r="F57" s="25">
        <f t="shared" si="2"/>
        <v>0</v>
      </c>
      <c r="G57" s="26">
        <f t="shared" ref="G57:G107" si="6">I57-F57</f>
        <v>0</v>
      </c>
      <c r="H57" s="27">
        <f t="shared" si="4"/>
        <v>0</v>
      </c>
      <c r="I57" s="28">
        <f t="shared" si="5"/>
        <v>0</v>
      </c>
    </row>
    <row r="58" spans="1:9" ht="75.75" customHeight="1">
      <c r="A58" s="35">
        <v>52</v>
      </c>
      <c r="B58" s="17" t="s">
        <v>45</v>
      </c>
      <c r="C58" s="18" t="s">
        <v>1</v>
      </c>
      <c r="D58" s="22">
        <v>10</v>
      </c>
      <c r="E58" s="24"/>
      <c r="F58" s="25">
        <f t="shared" si="2"/>
        <v>0</v>
      </c>
      <c r="G58" s="26">
        <f t="shared" si="6"/>
        <v>0</v>
      </c>
      <c r="H58" s="27">
        <f t="shared" si="4"/>
        <v>0</v>
      </c>
      <c r="I58" s="28">
        <f t="shared" si="5"/>
        <v>0</v>
      </c>
    </row>
    <row r="59" spans="1:9" ht="67.5" customHeight="1">
      <c r="A59" s="35">
        <v>53</v>
      </c>
      <c r="B59" s="17" t="s">
        <v>52</v>
      </c>
      <c r="C59" s="18" t="s">
        <v>0</v>
      </c>
      <c r="D59" s="22">
        <v>10</v>
      </c>
      <c r="E59" s="24"/>
      <c r="F59" s="25">
        <f t="shared" si="2"/>
        <v>0</v>
      </c>
      <c r="G59" s="26">
        <f t="shared" si="6"/>
        <v>0</v>
      </c>
      <c r="H59" s="27">
        <f t="shared" si="4"/>
        <v>0</v>
      </c>
      <c r="I59" s="28">
        <f t="shared" si="5"/>
        <v>0</v>
      </c>
    </row>
    <row r="60" spans="1:9" ht="64.5" customHeight="1">
      <c r="A60" s="35">
        <v>54</v>
      </c>
      <c r="B60" s="17" t="s">
        <v>20</v>
      </c>
      <c r="C60" s="18" t="s">
        <v>0</v>
      </c>
      <c r="D60" s="22">
        <v>225</v>
      </c>
      <c r="E60" s="24"/>
      <c r="F60" s="25">
        <f t="shared" si="2"/>
        <v>0</v>
      </c>
      <c r="G60" s="26">
        <f t="shared" si="6"/>
        <v>0</v>
      </c>
      <c r="H60" s="27">
        <f t="shared" si="4"/>
        <v>0</v>
      </c>
      <c r="I60" s="28">
        <f t="shared" si="5"/>
        <v>0</v>
      </c>
    </row>
    <row r="61" spans="1:9" ht="60" customHeight="1">
      <c r="A61" s="35">
        <v>55</v>
      </c>
      <c r="B61" s="17" t="s">
        <v>21</v>
      </c>
      <c r="C61" s="18" t="s">
        <v>0</v>
      </c>
      <c r="D61" s="22">
        <v>110</v>
      </c>
      <c r="E61" s="24"/>
      <c r="F61" s="25">
        <f t="shared" si="2"/>
        <v>0</v>
      </c>
      <c r="G61" s="26">
        <f t="shared" si="6"/>
        <v>0</v>
      </c>
      <c r="H61" s="27">
        <f t="shared" si="4"/>
        <v>0</v>
      </c>
      <c r="I61" s="28">
        <f t="shared" si="5"/>
        <v>0</v>
      </c>
    </row>
    <row r="62" spans="1:9" ht="45.75" customHeight="1">
      <c r="A62" s="35">
        <v>56</v>
      </c>
      <c r="B62" s="17" t="s">
        <v>22</v>
      </c>
      <c r="C62" s="18" t="s">
        <v>1</v>
      </c>
      <c r="D62" s="22">
        <v>20</v>
      </c>
      <c r="E62" s="24"/>
      <c r="F62" s="25">
        <f t="shared" si="2"/>
        <v>0</v>
      </c>
      <c r="G62" s="26">
        <f t="shared" si="6"/>
        <v>0</v>
      </c>
      <c r="H62" s="27">
        <f t="shared" si="4"/>
        <v>0</v>
      </c>
      <c r="I62" s="28">
        <f t="shared" si="5"/>
        <v>0</v>
      </c>
    </row>
    <row r="63" spans="1:9" s="8" customFormat="1" ht="137.25" customHeight="1">
      <c r="A63" s="35">
        <v>57</v>
      </c>
      <c r="B63" s="17" t="s">
        <v>105</v>
      </c>
      <c r="C63" s="18" t="s">
        <v>0</v>
      </c>
      <c r="D63" s="22">
        <v>40</v>
      </c>
      <c r="E63" s="24"/>
      <c r="F63" s="25">
        <f t="shared" si="2"/>
        <v>0</v>
      </c>
      <c r="G63" s="26">
        <f t="shared" si="6"/>
        <v>0</v>
      </c>
      <c r="H63" s="27">
        <f t="shared" si="4"/>
        <v>0</v>
      </c>
      <c r="I63" s="28">
        <f t="shared" si="5"/>
        <v>0</v>
      </c>
    </row>
    <row r="64" spans="1:9" s="8" customFormat="1" ht="132" customHeight="1">
      <c r="A64" s="35">
        <v>58</v>
      </c>
      <c r="B64" s="17" t="s">
        <v>106</v>
      </c>
      <c r="C64" s="18" t="s">
        <v>0</v>
      </c>
      <c r="D64" s="22">
        <v>20</v>
      </c>
      <c r="E64" s="24"/>
      <c r="F64" s="25">
        <f t="shared" si="2"/>
        <v>0</v>
      </c>
      <c r="G64" s="26">
        <f t="shared" si="6"/>
        <v>0</v>
      </c>
      <c r="H64" s="27">
        <f t="shared" si="4"/>
        <v>0</v>
      </c>
      <c r="I64" s="28">
        <f t="shared" si="5"/>
        <v>0</v>
      </c>
    </row>
    <row r="65" spans="1:9" ht="144" customHeight="1">
      <c r="A65" s="35">
        <v>59</v>
      </c>
      <c r="B65" s="17" t="s">
        <v>23</v>
      </c>
      <c r="C65" s="18" t="s">
        <v>1</v>
      </c>
      <c r="D65" s="22">
        <v>150</v>
      </c>
      <c r="E65" s="24"/>
      <c r="F65" s="25">
        <f t="shared" si="2"/>
        <v>0</v>
      </c>
      <c r="G65" s="26">
        <f t="shared" si="6"/>
        <v>0</v>
      </c>
      <c r="H65" s="27">
        <f t="shared" si="4"/>
        <v>0</v>
      </c>
      <c r="I65" s="28">
        <f t="shared" si="5"/>
        <v>0</v>
      </c>
    </row>
    <row r="66" spans="1:9" ht="189" customHeight="1">
      <c r="A66" s="35">
        <v>60</v>
      </c>
      <c r="B66" s="17" t="s">
        <v>104</v>
      </c>
      <c r="C66" s="18" t="s">
        <v>3</v>
      </c>
      <c r="D66" s="22">
        <v>105</v>
      </c>
      <c r="E66" s="24"/>
      <c r="F66" s="25">
        <f t="shared" si="2"/>
        <v>0</v>
      </c>
      <c r="G66" s="26">
        <f t="shared" si="6"/>
        <v>0</v>
      </c>
      <c r="H66" s="27">
        <f t="shared" si="4"/>
        <v>0</v>
      </c>
      <c r="I66" s="28">
        <f t="shared" si="5"/>
        <v>0</v>
      </c>
    </row>
    <row r="67" spans="1:9" ht="33" customHeight="1">
      <c r="A67" s="35">
        <v>61</v>
      </c>
      <c r="B67" s="17" t="s">
        <v>53</v>
      </c>
      <c r="C67" s="18" t="s">
        <v>2</v>
      </c>
      <c r="D67" s="22">
        <v>10</v>
      </c>
      <c r="E67" s="24"/>
      <c r="F67" s="25">
        <f t="shared" si="2"/>
        <v>0</v>
      </c>
      <c r="G67" s="26">
        <f t="shared" si="6"/>
        <v>0</v>
      </c>
      <c r="H67" s="27">
        <f t="shared" si="4"/>
        <v>0</v>
      </c>
      <c r="I67" s="28">
        <f t="shared" si="5"/>
        <v>0</v>
      </c>
    </row>
    <row r="68" spans="1:9" ht="83.25" customHeight="1">
      <c r="A68" s="35">
        <v>62</v>
      </c>
      <c r="B68" s="17" t="s">
        <v>24</v>
      </c>
      <c r="C68" s="18" t="s">
        <v>0</v>
      </c>
      <c r="D68" s="23">
        <v>110</v>
      </c>
      <c r="E68" s="24"/>
      <c r="F68" s="25">
        <f t="shared" si="2"/>
        <v>0</v>
      </c>
      <c r="G68" s="26">
        <f t="shared" si="6"/>
        <v>0</v>
      </c>
      <c r="H68" s="27">
        <f t="shared" si="4"/>
        <v>0</v>
      </c>
      <c r="I68" s="28">
        <f t="shared" si="5"/>
        <v>0</v>
      </c>
    </row>
    <row r="69" spans="1:9" ht="34.5" customHeight="1">
      <c r="A69" s="35">
        <v>63</v>
      </c>
      <c r="B69" s="17" t="s">
        <v>46</v>
      </c>
      <c r="C69" s="18" t="s">
        <v>1</v>
      </c>
      <c r="D69" s="22">
        <v>60</v>
      </c>
      <c r="E69" s="24"/>
      <c r="F69" s="25">
        <f t="shared" si="2"/>
        <v>0</v>
      </c>
      <c r="G69" s="26">
        <f t="shared" si="6"/>
        <v>0</v>
      </c>
      <c r="H69" s="27">
        <f t="shared" si="4"/>
        <v>0</v>
      </c>
      <c r="I69" s="28">
        <f t="shared" si="5"/>
        <v>0</v>
      </c>
    </row>
    <row r="70" spans="1:9" ht="60" customHeight="1">
      <c r="A70" s="35">
        <v>64</v>
      </c>
      <c r="B70" s="17" t="s">
        <v>72</v>
      </c>
      <c r="C70" s="18" t="s">
        <v>1</v>
      </c>
      <c r="D70" s="22">
        <v>30</v>
      </c>
      <c r="E70" s="24"/>
      <c r="F70" s="25">
        <f t="shared" si="2"/>
        <v>0</v>
      </c>
      <c r="G70" s="26">
        <f t="shared" si="6"/>
        <v>0</v>
      </c>
      <c r="H70" s="27">
        <f t="shared" si="4"/>
        <v>0</v>
      </c>
      <c r="I70" s="28">
        <f t="shared" si="5"/>
        <v>0</v>
      </c>
    </row>
    <row r="71" spans="1:9" ht="69.75" customHeight="1">
      <c r="A71" s="35">
        <v>65</v>
      </c>
      <c r="B71" s="17" t="s">
        <v>25</v>
      </c>
      <c r="C71" s="18" t="s">
        <v>0</v>
      </c>
      <c r="D71" s="22">
        <v>230</v>
      </c>
      <c r="E71" s="24"/>
      <c r="F71" s="25">
        <f t="shared" si="2"/>
        <v>0</v>
      </c>
      <c r="G71" s="26">
        <f t="shared" si="6"/>
        <v>0</v>
      </c>
      <c r="H71" s="27">
        <f t="shared" si="4"/>
        <v>0</v>
      </c>
      <c r="I71" s="28">
        <f t="shared" si="5"/>
        <v>0</v>
      </c>
    </row>
    <row r="72" spans="1:9" s="8" customFormat="1" ht="63.75" customHeight="1">
      <c r="A72" s="35">
        <v>66</v>
      </c>
      <c r="B72" s="17" t="s">
        <v>96</v>
      </c>
      <c r="C72" s="18" t="s">
        <v>0</v>
      </c>
      <c r="D72" s="22">
        <v>10</v>
      </c>
      <c r="E72" s="24"/>
      <c r="F72" s="25">
        <f t="shared" ref="F72:F119" si="7">D72*E72</f>
        <v>0</v>
      </c>
      <c r="G72" s="26">
        <f t="shared" si="6"/>
        <v>0</v>
      </c>
      <c r="H72" s="27">
        <f t="shared" ref="H72:H119" si="8">E72*1.23</f>
        <v>0</v>
      </c>
      <c r="I72" s="28">
        <f t="shared" ref="I72:I119" si="9">F72*1.23</f>
        <v>0</v>
      </c>
    </row>
    <row r="73" spans="1:9" ht="55.5" customHeight="1">
      <c r="A73" s="35">
        <v>67</v>
      </c>
      <c r="B73" s="17" t="s">
        <v>26</v>
      </c>
      <c r="C73" s="18" t="s">
        <v>0</v>
      </c>
      <c r="D73" s="22">
        <v>680</v>
      </c>
      <c r="E73" s="24"/>
      <c r="F73" s="25">
        <f t="shared" si="7"/>
        <v>0</v>
      </c>
      <c r="G73" s="26">
        <f t="shared" si="6"/>
        <v>0</v>
      </c>
      <c r="H73" s="27">
        <f t="shared" si="8"/>
        <v>0</v>
      </c>
      <c r="I73" s="28">
        <f t="shared" si="9"/>
        <v>0</v>
      </c>
    </row>
    <row r="74" spans="1:9" s="8" customFormat="1" ht="57.75" customHeight="1">
      <c r="A74" s="35">
        <v>68</v>
      </c>
      <c r="B74" s="17" t="s">
        <v>87</v>
      </c>
      <c r="C74" s="18" t="s">
        <v>0</v>
      </c>
      <c r="D74" s="22">
        <v>10</v>
      </c>
      <c r="E74" s="24"/>
      <c r="F74" s="25">
        <f t="shared" si="7"/>
        <v>0</v>
      </c>
      <c r="G74" s="26">
        <f t="shared" si="6"/>
        <v>0</v>
      </c>
      <c r="H74" s="27">
        <f t="shared" si="8"/>
        <v>0</v>
      </c>
      <c r="I74" s="28">
        <f t="shared" si="9"/>
        <v>0</v>
      </c>
    </row>
    <row r="75" spans="1:9" ht="68.25" customHeight="1">
      <c r="A75" s="35">
        <v>69</v>
      </c>
      <c r="B75" s="9" t="s">
        <v>9</v>
      </c>
      <c r="C75" s="18" t="s">
        <v>1</v>
      </c>
      <c r="D75" s="22">
        <v>15</v>
      </c>
      <c r="E75" s="24"/>
      <c r="F75" s="25">
        <f t="shared" si="7"/>
        <v>0</v>
      </c>
      <c r="G75" s="26">
        <f t="shared" si="6"/>
        <v>0</v>
      </c>
      <c r="H75" s="27">
        <f t="shared" si="8"/>
        <v>0</v>
      </c>
      <c r="I75" s="28">
        <f t="shared" si="9"/>
        <v>0</v>
      </c>
    </row>
    <row r="76" spans="1:9" s="8" customFormat="1" ht="58.5" customHeight="1">
      <c r="A76" s="35">
        <v>70</v>
      </c>
      <c r="B76" s="17" t="s">
        <v>120</v>
      </c>
      <c r="C76" s="18" t="s">
        <v>1</v>
      </c>
      <c r="D76" s="22">
        <v>1</v>
      </c>
      <c r="E76" s="24"/>
      <c r="F76" s="25">
        <f t="shared" si="7"/>
        <v>0</v>
      </c>
      <c r="G76" s="26">
        <f t="shared" si="6"/>
        <v>0</v>
      </c>
      <c r="H76" s="27">
        <f t="shared" si="8"/>
        <v>0</v>
      </c>
      <c r="I76" s="28">
        <f t="shared" si="9"/>
        <v>0</v>
      </c>
    </row>
    <row r="77" spans="1:9" ht="36" customHeight="1">
      <c r="A77" s="35">
        <v>71</v>
      </c>
      <c r="B77" s="17" t="s">
        <v>27</v>
      </c>
      <c r="C77" s="18" t="s">
        <v>1</v>
      </c>
      <c r="D77" s="22">
        <v>10</v>
      </c>
      <c r="E77" s="24"/>
      <c r="F77" s="25">
        <f t="shared" si="7"/>
        <v>0</v>
      </c>
      <c r="G77" s="26">
        <f t="shared" si="6"/>
        <v>0</v>
      </c>
      <c r="H77" s="27">
        <f t="shared" si="8"/>
        <v>0</v>
      </c>
      <c r="I77" s="28">
        <f t="shared" si="9"/>
        <v>0</v>
      </c>
    </row>
    <row r="78" spans="1:9" ht="15" customHeight="1">
      <c r="A78" s="35">
        <v>72</v>
      </c>
      <c r="B78" s="17" t="s">
        <v>28</v>
      </c>
      <c r="C78" s="18" t="s">
        <v>1</v>
      </c>
      <c r="D78" s="22">
        <v>15</v>
      </c>
      <c r="E78" s="24"/>
      <c r="F78" s="25">
        <f t="shared" si="7"/>
        <v>0</v>
      </c>
      <c r="G78" s="26">
        <f t="shared" si="6"/>
        <v>0</v>
      </c>
      <c r="H78" s="27">
        <f t="shared" si="8"/>
        <v>0</v>
      </c>
      <c r="I78" s="28">
        <f t="shared" si="9"/>
        <v>0</v>
      </c>
    </row>
    <row r="79" spans="1:9" s="8" customFormat="1" ht="58.5" customHeight="1">
      <c r="A79" s="35">
        <v>73</v>
      </c>
      <c r="B79" s="17" t="s">
        <v>29</v>
      </c>
      <c r="C79" s="18" t="s">
        <v>0</v>
      </c>
      <c r="D79" s="22">
        <v>15</v>
      </c>
      <c r="E79" s="24"/>
      <c r="F79" s="25">
        <f t="shared" si="7"/>
        <v>0</v>
      </c>
      <c r="G79" s="26">
        <f t="shared" si="6"/>
        <v>0</v>
      </c>
      <c r="H79" s="27">
        <f t="shared" si="8"/>
        <v>0</v>
      </c>
      <c r="I79" s="28">
        <f t="shared" si="9"/>
        <v>0</v>
      </c>
    </row>
    <row r="80" spans="1:9" ht="59.25" customHeight="1">
      <c r="A80" s="35">
        <v>74</v>
      </c>
      <c r="B80" s="17" t="s">
        <v>30</v>
      </c>
      <c r="C80" s="18" t="s">
        <v>0</v>
      </c>
      <c r="D80" s="22">
        <v>19</v>
      </c>
      <c r="E80" s="24"/>
      <c r="F80" s="25">
        <f t="shared" si="7"/>
        <v>0</v>
      </c>
      <c r="G80" s="26">
        <f t="shared" si="6"/>
        <v>0</v>
      </c>
      <c r="H80" s="27">
        <f t="shared" si="8"/>
        <v>0</v>
      </c>
      <c r="I80" s="28">
        <f t="shared" si="9"/>
        <v>0</v>
      </c>
    </row>
    <row r="81" spans="1:9" ht="83.25" customHeight="1">
      <c r="A81" s="35">
        <v>75</v>
      </c>
      <c r="B81" s="17" t="s">
        <v>50</v>
      </c>
      <c r="C81" s="18" t="s">
        <v>0</v>
      </c>
      <c r="D81" s="22">
        <v>10</v>
      </c>
      <c r="E81" s="24"/>
      <c r="F81" s="25">
        <f t="shared" si="7"/>
        <v>0</v>
      </c>
      <c r="G81" s="26">
        <f t="shared" si="6"/>
        <v>0</v>
      </c>
      <c r="H81" s="27">
        <f t="shared" si="8"/>
        <v>0</v>
      </c>
      <c r="I81" s="28">
        <f t="shared" si="9"/>
        <v>0</v>
      </c>
    </row>
    <row r="82" spans="1:9" ht="51" customHeight="1">
      <c r="A82" s="35">
        <v>76</v>
      </c>
      <c r="B82" s="17" t="s">
        <v>41</v>
      </c>
      <c r="C82" s="18" t="s">
        <v>0</v>
      </c>
      <c r="D82" s="22">
        <v>20</v>
      </c>
      <c r="E82" s="24"/>
      <c r="F82" s="25">
        <f t="shared" si="7"/>
        <v>0</v>
      </c>
      <c r="G82" s="26">
        <f t="shared" si="6"/>
        <v>0</v>
      </c>
      <c r="H82" s="27">
        <f t="shared" si="8"/>
        <v>0</v>
      </c>
      <c r="I82" s="28">
        <f t="shared" si="9"/>
        <v>0</v>
      </c>
    </row>
    <row r="83" spans="1:9" ht="87.75" customHeight="1">
      <c r="A83" s="35">
        <v>77</v>
      </c>
      <c r="B83" s="17" t="s">
        <v>92</v>
      </c>
      <c r="C83" s="18" t="s">
        <v>0</v>
      </c>
      <c r="D83" s="22">
        <v>20</v>
      </c>
      <c r="E83" s="24"/>
      <c r="F83" s="25">
        <f t="shared" si="7"/>
        <v>0</v>
      </c>
      <c r="G83" s="26">
        <f t="shared" si="6"/>
        <v>0</v>
      </c>
      <c r="H83" s="27">
        <f t="shared" si="8"/>
        <v>0</v>
      </c>
      <c r="I83" s="28">
        <f t="shared" si="9"/>
        <v>0</v>
      </c>
    </row>
    <row r="84" spans="1:9" ht="49.5" customHeight="1">
      <c r="A84" s="35">
        <v>78</v>
      </c>
      <c r="B84" s="17" t="s">
        <v>93</v>
      </c>
      <c r="C84" s="18" t="s">
        <v>1</v>
      </c>
      <c r="D84" s="22">
        <v>6</v>
      </c>
      <c r="E84" s="24"/>
      <c r="F84" s="25">
        <f t="shared" si="7"/>
        <v>0</v>
      </c>
      <c r="G84" s="26">
        <f t="shared" si="6"/>
        <v>0</v>
      </c>
      <c r="H84" s="27">
        <f t="shared" si="8"/>
        <v>0</v>
      </c>
      <c r="I84" s="28">
        <f t="shared" si="9"/>
        <v>0</v>
      </c>
    </row>
    <row r="85" spans="1:9" ht="95.25" customHeight="1">
      <c r="A85" s="35">
        <v>79</v>
      </c>
      <c r="B85" s="17" t="s">
        <v>85</v>
      </c>
      <c r="C85" s="18" t="s">
        <v>1</v>
      </c>
      <c r="D85" s="22">
        <v>25</v>
      </c>
      <c r="E85" s="24"/>
      <c r="F85" s="25">
        <f t="shared" si="7"/>
        <v>0</v>
      </c>
      <c r="G85" s="26">
        <f t="shared" si="6"/>
        <v>0</v>
      </c>
      <c r="H85" s="27">
        <f t="shared" si="8"/>
        <v>0</v>
      </c>
      <c r="I85" s="28">
        <f t="shared" si="9"/>
        <v>0</v>
      </c>
    </row>
    <row r="86" spans="1:9" s="8" customFormat="1" ht="87.75" customHeight="1">
      <c r="A86" s="35">
        <v>80</v>
      </c>
      <c r="B86" s="17" t="s">
        <v>107</v>
      </c>
      <c r="C86" s="18" t="s">
        <v>1</v>
      </c>
      <c r="D86" s="22">
        <v>8</v>
      </c>
      <c r="E86" s="24"/>
      <c r="F86" s="25">
        <f t="shared" si="7"/>
        <v>0</v>
      </c>
      <c r="G86" s="26">
        <f t="shared" si="6"/>
        <v>0</v>
      </c>
      <c r="H86" s="27">
        <f t="shared" si="8"/>
        <v>0</v>
      </c>
      <c r="I86" s="28">
        <f t="shared" si="9"/>
        <v>0</v>
      </c>
    </row>
    <row r="87" spans="1:9" s="8" customFormat="1" ht="68.25" customHeight="1">
      <c r="A87" s="35">
        <v>81</v>
      </c>
      <c r="B87" s="17" t="s">
        <v>121</v>
      </c>
      <c r="C87" s="18" t="s">
        <v>1</v>
      </c>
      <c r="D87" s="22">
        <v>10</v>
      </c>
      <c r="E87" s="24"/>
      <c r="F87" s="25">
        <f t="shared" si="7"/>
        <v>0</v>
      </c>
      <c r="G87" s="26">
        <f t="shared" si="6"/>
        <v>0</v>
      </c>
      <c r="H87" s="27">
        <f t="shared" si="8"/>
        <v>0</v>
      </c>
      <c r="I87" s="28">
        <f t="shared" si="9"/>
        <v>0</v>
      </c>
    </row>
    <row r="88" spans="1:9" s="16" customFormat="1" ht="107.25" customHeight="1">
      <c r="A88" s="35">
        <v>82</v>
      </c>
      <c r="B88" s="17" t="s">
        <v>91</v>
      </c>
      <c r="C88" s="18" t="s">
        <v>0</v>
      </c>
      <c r="D88" s="22">
        <v>474</v>
      </c>
      <c r="E88" s="24"/>
      <c r="F88" s="25">
        <f t="shared" si="7"/>
        <v>0</v>
      </c>
      <c r="G88" s="26">
        <f t="shared" si="6"/>
        <v>0</v>
      </c>
      <c r="H88" s="27">
        <f t="shared" si="8"/>
        <v>0</v>
      </c>
      <c r="I88" s="28">
        <f t="shared" si="9"/>
        <v>0</v>
      </c>
    </row>
    <row r="89" spans="1:9" s="16" customFormat="1" ht="132" customHeight="1">
      <c r="A89" s="35">
        <v>83</v>
      </c>
      <c r="B89" s="17" t="s">
        <v>108</v>
      </c>
      <c r="C89" s="18" t="s">
        <v>0</v>
      </c>
      <c r="D89" s="22">
        <v>24</v>
      </c>
      <c r="E89" s="24"/>
      <c r="F89" s="25">
        <f t="shared" si="7"/>
        <v>0</v>
      </c>
      <c r="G89" s="26">
        <f t="shared" si="6"/>
        <v>0</v>
      </c>
      <c r="H89" s="27">
        <f t="shared" si="8"/>
        <v>0</v>
      </c>
      <c r="I89" s="28">
        <f t="shared" si="9"/>
        <v>0</v>
      </c>
    </row>
    <row r="90" spans="1:9" s="16" customFormat="1" ht="132" customHeight="1">
      <c r="A90" s="35">
        <v>84</v>
      </c>
      <c r="B90" s="17" t="s">
        <v>122</v>
      </c>
      <c r="C90" s="36" t="s">
        <v>0</v>
      </c>
      <c r="D90" s="22">
        <v>10</v>
      </c>
      <c r="E90" s="24"/>
      <c r="F90" s="25">
        <f t="shared" si="7"/>
        <v>0</v>
      </c>
      <c r="G90" s="26">
        <f t="shared" si="6"/>
        <v>0</v>
      </c>
      <c r="H90" s="27">
        <f t="shared" si="8"/>
        <v>0</v>
      </c>
      <c r="I90" s="28">
        <f t="shared" si="9"/>
        <v>0</v>
      </c>
    </row>
    <row r="91" spans="1:9" ht="106.5" customHeight="1">
      <c r="A91" s="35">
        <v>85</v>
      </c>
      <c r="B91" s="4" t="s">
        <v>74</v>
      </c>
      <c r="C91" s="18" t="s">
        <v>0</v>
      </c>
      <c r="D91" s="22">
        <v>100</v>
      </c>
      <c r="E91" s="24"/>
      <c r="F91" s="25">
        <f t="shared" si="7"/>
        <v>0</v>
      </c>
      <c r="G91" s="26">
        <f t="shared" si="6"/>
        <v>0</v>
      </c>
      <c r="H91" s="27">
        <f t="shared" si="8"/>
        <v>0</v>
      </c>
      <c r="I91" s="28">
        <f t="shared" si="9"/>
        <v>0</v>
      </c>
    </row>
    <row r="92" spans="1:9" ht="40.5" customHeight="1">
      <c r="A92" s="35">
        <v>86</v>
      </c>
      <c r="B92" s="17" t="s">
        <v>31</v>
      </c>
      <c r="C92" s="18" t="s">
        <v>1</v>
      </c>
      <c r="D92" s="22">
        <v>540</v>
      </c>
      <c r="E92" s="24"/>
      <c r="F92" s="25">
        <f t="shared" si="7"/>
        <v>0</v>
      </c>
      <c r="G92" s="26">
        <f t="shared" si="6"/>
        <v>0</v>
      </c>
      <c r="H92" s="27">
        <f t="shared" si="8"/>
        <v>0</v>
      </c>
      <c r="I92" s="28">
        <f t="shared" si="9"/>
        <v>0</v>
      </c>
    </row>
    <row r="93" spans="1:9" ht="57.75" customHeight="1">
      <c r="A93" s="35">
        <v>87</v>
      </c>
      <c r="B93" s="17" t="s">
        <v>48</v>
      </c>
      <c r="C93" s="3" t="s">
        <v>0</v>
      </c>
      <c r="D93" s="22">
        <v>245</v>
      </c>
      <c r="E93" s="24"/>
      <c r="F93" s="25">
        <f t="shared" si="7"/>
        <v>0</v>
      </c>
      <c r="G93" s="26">
        <f t="shared" si="6"/>
        <v>0</v>
      </c>
      <c r="H93" s="27">
        <f t="shared" si="8"/>
        <v>0</v>
      </c>
      <c r="I93" s="28">
        <f t="shared" si="9"/>
        <v>0</v>
      </c>
    </row>
    <row r="94" spans="1:9" s="8" customFormat="1" ht="39.75" customHeight="1">
      <c r="A94" s="35">
        <v>88</v>
      </c>
      <c r="B94" s="17" t="s">
        <v>86</v>
      </c>
      <c r="C94" s="3" t="s">
        <v>0</v>
      </c>
      <c r="D94" s="22">
        <v>420</v>
      </c>
      <c r="E94" s="24"/>
      <c r="F94" s="25">
        <f t="shared" si="7"/>
        <v>0</v>
      </c>
      <c r="G94" s="26">
        <f t="shared" si="6"/>
        <v>0</v>
      </c>
      <c r="H94" s="27">
        <f t="shared" si="8"/>
        <v>0</v>
      </c>
      <c r="I94" s="28">
        <f t="shared" si="9"/>
        <v>0</v>
      </c>
    </row>
    <row r="95" spans="1:9" ht="36.75" customHeight="1">
      <c r="A95" s="35">
        <v>89</v>
      </c>
      <c r="B95" s="17" t="s">
        <v>32</v>
      </c>
      <c r="C95" s="18" t="s">
        <v>0</v>
      </c>
      <c r="D95" s="22">
        <v>500</v>
      </c>
      <c r="E95" s="24"/>
      <c r="F95" s="25">
        <f t="shared" si="7"/>
        <v>0</v>
      </c>
      <c r="G95" s="26">
        <f t="shared" si="6"/>
        <v>0</v>
      </c>
      <c r="H95" s="27">
        <f t="shared" si="8"/>
        <v>0</v>
      </c>
      <c r="I95" s="28">
        <f t="shared" si="9"/>
        <v>0</v>
      </c>
    </row>
    <row r="96" spans="1:9" ht="40.5" customHeight="1">
      <c r="A96" s="35">
        <v>90</v>
      </c>
      <c r="B96" s="17" t="s">
        <v>68</v>
      </c>
      <c r="C96" s="3" t="s">
        <v>0</v>
      </c>
      <c r="D96" s="22">
        <v>35</v>
      </c>
      <c r="E96" s="24"/>
      <c r="F96" s="25">
        <f t="shared" si="7"/>
        <v>0</v>
      </c>
      <c r="G96" s="26">
        <f t="shared" si="6"/>
        <v>0</v>
      </c>
      <c r="H96" s="27">
        <f t="shared" si="8"/>
        <v>0</v>
      </c>
      <c r="I96" s="28">
        <f t="shared" si="9"/>
        <v>0</v>
      </c>
    </row>
    <row r="97" spans="1:9" ht="63" customHeight="1">
      <c r="A97" s="35">
        <v>91</v>
      </c>
      <c r="B97" s="17" t="s">
        <v>100</v>
      </c>
      <c r="C97" s="3" t="s">
        <v>0</v>
      </c>
      <c r="D97" s="22">
        <v>110</v>
      </c>
      <c r="E97" s="24"/>
      <c r="F97" s="25">
        <f t="shared" si="7"/>
        <v>0</v>
      </c>
      <c r="G97" s="26">
        <f t="shared" si="6"/>
        <v>0</v>
      </c>
      <c r="H97" s="27">
        <f t="shared" si="8"/>
        <v>0</v>
      </c>
      <c r="I97" s="28">
        <f t="shared" si="9"/>
        <v>0</v>
      </c>
    </row>
    <row r="98" spans="1:9" ht="127.5" customHeight="1">
      <c r="A98" s="35">
        <v>92</v>
      </c>
      <c r="B98" s="17" t="s">
        <v>97</v>
      </c>
      <c r="C98" s="18" t="s">
        <v>0</v>
      </c>
      <c r="D98" s="22">
        <v>30</v>
      </c>
      <c r="E98" s="24"/>
      <c r="F98" s="25">
        <f t="shared" si="7"/>
        <v>0</v>
      </c>
      <c r="G98" s="26">
        <f t="shared" si="6"/>
        <v>0</v>
      </c>
      <c r="H98" s="27">
        <f t="shared" si="8"/>
        <v>0</v>
      </c>
      <c r="I98" s="28">
        <f t="shared" si="9"/>
        <v>0</v>
      </c>
    </row>
    <row r="99" spans="1:9" ht="124.5" customHeight="1">
      <c r="A99" s="35">
        <v>93</v>
      </c>
      <c r="B99" s="17" t="s">
        <v>98</v>
      </c>
      <c r="C99" s="18" t="s">
        <v>0</v>
      </c>
      <c r="D99" s="22">
        <v>30</v>
      </c>
      <c r="E99" s="24"/>
      <c r="F99" s="25">
        <f t="shared" si="7"/>
        <v>0</v>
      </c>
      <c r="G99" s="26">
        <f t="shared" si="6"/>
        <v>0</v>
      </c>
      <c r="H99" s="27">
        <f t="shared" si="8"/>
        <v>0</v>
      </c>
      <c r="I99" s="28">
        <f t="shared" si="9"/>
        <v>0</v>
      </c>
    </row>
    <row r="100" spans="1:9" ht="122.25" customHeight="1">
      <c r="A100" s="35">
        <v>94</v>
      </c>
      <c r="B100" s="17" t="s">
        <v>99</v>
      </c>
      <c r="C100" s="18" t="s">
        <v>0</v>
      </c>
      <c r="D100" s="22">
        <v>80</v>
      </c>
      <c r="E100" s="24"/>
      <c r="F100" s="25">
        <f t="shared" si="7"/>
        <v>0</v>
      </c>
      <c r="G100" s="26">
        <f t="shared" si="6"/>
        <v>0</v>
      </c>
      <c r="H100" s="27">
        <f t="shared" si="8"/>
        <v>0</v>
      </c>
      <c r="I100" s="28">
        <f t="shared" si="9"/>
        <v>0</v>
      </c>
    </row>
    <row r="101" spans="1:9" ht="81.75" customHeight="1">
      <c r="A101" s="35">
        <v>95</v>
      </c>
      <c r="B101" s="17" t="s">
        <v>73</v>
      </c>
      <c r="C101" s="18" t="s">
        <v>0</v>
      </c>
      <c r="D101" s="22">
        <v>300</v>
      </c>
      <c r="E101" s="24"/>
      <c r="F101" s="25">
        <f t="shared" si="7"/>
        <v>0</v>
      </c>
      <c r="G101" s="26">
        <f t="shared" si="6"/>
        <v>0</v>
      </c>
      <c r="H101" s="27">
        <f t="shared" si="8"/>
        <v>0</v>
      </c>
      <c r="I101" s="28">
        <f t="shared" si="9"/>
        <v>0</v>
      </c>
    </row>
    <row r="102" spans="1:9" ht="81" customHeight="1">
      <c r="A102" s="35">
        <v>96</v>
      </c>
      <c r="B102" s="17" t="s">
        <v>70</v>
      </c>
      <c r="C102" s="18" t="s">
        <v>0</v>
      </c>
      <c r="D102" s="22">
        <v>570</v>
      </c>
      <c r="E102" s="24"/>
      <c r="F102" s="25">
        <f t="shared" si="7"/>
        <v>0</v>
      </c>
      <c r="G102" s="26">
        <f t="shared" si="6"/>
        <v>0</v>
      </c>
      <c r="H102" s="27">
        <f t="shared" si="8"/>
        <v>0</v>
      </c>
      <c r="I102" s="28">
        <f t="shared" si="9"/>
        <v>0</v>
      </c>
    </row>
    <row r="103" spans="1:9" ht="60.75" customHeight="1">
      <c r="A103" s="35">
        <v>97</v>
      </c>
      <c r="B103" s="17" t="s">
        <v>123</v>
      </c>
      <c r="C103" s="18" t="s">
        <v>0</v>
      </c>
      <c r="D103" s="22">
        <v>220</v>
      </c>
      <c r="E103" s="24"/>
      <c r="F103" s="25">
        <f t="shared" si="7"/>
        <v>0</v>
      </c>
      <c r="G103" s="26">
        <f t="shared" si="6"/>
        <v>0</v>
      </c>
      <c r="H103" s="27">
        <f t="shared" si="8"/>
        <v>0</v>
      </c>
      <c r="I103" s="28">
        <f t="shared" si="9"/>
        <v>0</v>
      </c>
    </row>
    <row r="104" spans="1:9" s="8" customFormat="1" ht="120" customHeight="1">
      <c r="A104" s="35">
        <v>98</v>
      </c>
      <c r="B104" s="41" t="s">
        <v>124</v>
      </c>
      <c r="C104" s="18" t="s">
        <v>0</v>
      </c>
      <c r="D104" s="22">
        <v>30</v>
      </c>
      <c r="E104" s="24"/>
      <c r="F104" s="25">
        <f t="shared" si="7"/>
        <v>0</v>
      </c>
      <c r="G104" s="26">
        <f t="shared" si="6"/>
        <v>0</v>
      </c>
      <c r="H104" s="27">
        <f t="shared" si="8"/>
        <v>0</v>
      </c>
      <c r="I104" s="28">
        <f t="shared" si="9"/>
        <v>0</v>
      </c>
    </row>
    <row r="105" spans="1:9" s="8" customFormat="1" ht="76.5" customHeight="1">
      <c r="A105" s="37">
        <v>99</v>
      </c>
      <c r="B105" s="41" t="s">
        <v>125</v>
      </c>
      <c r="C105" s="38" t="s">
        <v>0</v>
      </c>
      <c r="D105" s="39">
        <v>30</v>
      </c>
      <c r="E105" s="24"/>
      <c r="F105" s="25">
        <f t="shared" si="7"/>
        <v>0</v>
      </c>
      <c r="G105" s="40">
        <f t="shared" si="6"/>
        <v>0</v>
      </c>
      <c r="H105" s="27">
        <f t="shared" si="8"/>
        <v>0</v>
      </c>
      <c r="I105" s="28">
        <f t="shared" si="9"/>
        <v>0</v>
      </c>
    </row>
    <row r="106" spans="1:9" s="8" customFormat="1" ht="76.5" customHeight="1">
      <c r="A106" s="37">
        <v>100</v>
      </c>
      <c r="B106" s="41" t="s">
        <v>126</v>
      </c>
      <c r="C106" s="38" t="s">
        <v>0</v>
      </c>
      <c r="D106" s="39">
        <v>210</v>
      </c>
      <c r="E106" s="24"/>
      <c r="F106" s="25">
        <f t="shared" si="7"/>
        <v>0</v>
      </c>
      <c r="G106" s="40">
        <f t="shared" si="6"/>
        <v>0</v>
      </c>
      <c r="H106" s="27">
        <f t="shared" si="8"/>
        <v>0</v>
      </c>
      <c r="I106" s="28">
        <f t="shared" si="9"/>
        <v>0</v>
      </c>
    </row>
    <row r="107" spans="1:9" s="8" customFormat="1" ht="76.5" customHeight="1">
      <c r="A107" s="37">
        <v>101</v>
      </c>
      <c r="B107" s="41" t="s">
        <v>127</v>
      </c>
      <c r="C107" s="38" t="s">
        <v>0</v>
      </c>
      <c r="D107" s="39">
        <v>205</v>
      </c>
      <c r="E107" s="24"/>
      <c r="F107" s="25">
        <f t="shared" si="7"/>
        <v>0</v>
      </c>
      <c r="G107" s="40">
        <f t="shared" si="6"/>
        <v>0</v>
      </c>
      <c r="H107" s="27">
        <f t="shared" si="8"/>
        <v>0</v>
      </c>
      <c r="I107" s="28">
        <f t="shared" si="9"/>
        <v>0</v>
      </c>
    </row>
    <row r="108" spans="1:9" s="8" customFormat="1" ht="54" customHeight="1">
      <c r="A108" s="35">
        <v>102</v>
      </c>
      <c r="B108" s="17" t="s">
        <v>33</v>
      </c>
      <c r="C108" s="18" t="s">
        <v>0</v>
      </c>
      <c r="D108" s="22">
        <v>155</v>
      </c>
      <c r="E108" s="24"/>
      <c r="F108" s="25">
        <f t="shared" si="7"/>
        <v>0</v>
      </c>
      <c r="G108" s="26">
        <f t="shared" ref="G108:G119" si="10">I108-F108</f>
        <v>0</v>
      </c>
      <c r="H108" s="27">
        <f t="shared" si="8"/>
        <v>0</v>
      </c>
      <c r="I108" s="28">
        <f t="shared" si="9"/>
        <v>0</v>
      </c>
    </row>
    <row r="109" spans="1:9" s="8" customFormat="1" ht="40.5" customHeight="1">
      <c r="A109" s="35">
        <v>103</v>
      </c>
      <c r="B109" s="17" t="s">
        <v>63</v>
      </c>
      <c r="C109" s="18" t="s">
        <v>0</v>
      </c>
      <c r="D109" s="22">
        <v>200</v>
      </c>
      <c r="E109" s="24"/>
      <c r="F109" s="25">
        <f t="shared" si="7"/>
        <v>0</v>
      </c>
      <c r="G109" s="26">
        <f t="shared" si="10"/>
        <v>0</v>
      </c>
      <c r="H109" s="27">
        <f t="shared" si="8"/>
        <v>0</v>
      </c>
      <c r="I109" s="28">
        <f t="shared" si="9"/>
        <v>0</v>
      </c>
    </row>
    <row r="110" spans="1:9" s="8" customFormat="1" ht="144" customHeight="1">
      <c r="A110" s="35">
        <v>104</v>
      </c>
      <c r="B110" s="17" t="s">
        <v>34</v>
      </c>
      <c r="C110" s="18" t="s">
        <v>3</v>
      </c>
      <c r="D110" s="22">
        <v>310</v>
      </c>
      <c r="E110" s="24"/>
      <c r="F110" s="25">
        <f t="shared" si="7"/>
        <v>0</v>
      </c>
      <c r="G110" s="26">
        <f t="shared" si="10"/>
        <v>0</v>
      </c>
      <c r="H110" s="27">
        <f t="shared" si="8"/>
        <v>0</v>
      </c>
      <c r="I110" s="28">
        <f t="shared" si="9"/>
        <v>0</v>
      </c>
    </row>
    <row r="111" spans="1:9" s="8" customFormat="1" ht="82.5" customHeight="1">
      <c r="A111" s="37">
        <v>105</v>
      </c>
      <c r="B111" s="42" t="s">
        <v>128</v>
      </c>
      <c r="C111" s="38" t="s">
        <v>0</v>
      </c>
      <c r="D111" s="39">
        <v>100</v>
      </c>
      <c r="E111" s="24"/>
      <c r="F111" s="25">
        <f t="shared" si="7"/>
        <v>0</v>
      </c>
      <c r="G111" s="40">
        <f t="shared" si="10"/>
        <v>0</v>
      </c>
      <c r="H111" s="27">
        <f t="shared" si="8"/>
        <v>0</v>
      </c>
      <c r="I111" s="28">
        <f t="shared" si="9"/>
        <v>0</v>
      </c>
    </row>
    <row r="112" spans="1:9" s="8" customFormat="1" ht="139.5" customHeight="1">
      <c r="A112" s="35">
        <v>106</v>
      </c>
      <c r="B112" s="17" t="s">
        <v>103</v>
      </c>
      <c r="C112" s="18" t="s">
        <v>0</v>
      </c>
      <c r="D112" s="22">
        <v>15</v>
      </c>
      <c r="E112" s="24"/>
      <c r="F112" s="25">
        <f t="shared" si="7"/>
        <v>0</v>
      </c>
      <c r="G112" s="26">
        <f t="shared" si="10"/>
        <v>0</v>
      </c>
      <c r="H112" s="27">
        <f t="shared" si="8"/>
        <v>0</v>
      </c>
      <c r="I112" s="28">
        <f t="shared" si="9"/>
        <v>0</v>
      </c>
    </row>
    <row r="113" spans="1:9" s="8" customFormat="1" ht="47.25" customHeight="1">
      <c r="A113" s="35">
        <v>107</v>
      </c>
      <c r="B113" s="17" t="s">
        <v>57</v>
      </c>
      <c r="C113" s="18" t="s">
        <v>0</v>
      </c>
      <c r="D113" s="22">
        <v>300</v>
      </c>
      <c r="E113" s="24"/>
      <c r="F113" s="25">
        <f t="shared" si="7"/>
        <v>0</v>
      </c>
      <c r="G113" s="26">
        <f t="shared" si="10"/>
        <v>0</v>
      </c>
      <c r="H113" s="27">
        <f t="shared" si="8"/>
        <v>0</v>
      </c>
      <c r="I113" s="28">
        <f t="shared" si="9"/>
        <v>0</v>
      </c>
    </row>
    <row r="114" spans="1:9" s="8" customFormat="1" ht="57.75" customHeight="1">
      <c r="A114" s="35">
        <v>108</v>
      </c>
      <c r="B114" s="17" t="s">
        <v>10</v>
      </c>
      <c r="C114" s="18" t="s">
        <v>0</v>
      </c>
      <c r="D114" s="22">
        <v>500</v>
      </c>
      <c r="E114" s="24"/>
      <c r="F114" s="25">
        <f t="shared" si="7"/>
        <v>0</v>
      </c>
      <c r="G114" s="26">
        <f t="shared" si="10"/>
        <v>0</v>
      </c>
      <c r="H114" s="27">
        <f t="shared" si="8"/>
        <v>0</v>
      </c>
      <c r="I114" s="28">
        <f t="shared" si="9"/>
        <v>0</v>
      </c>
    </row>
    <row r="115" spans="1:9" s="8" customFormat="1" ht="49.5" customHeight="1">
      <c r="A115" s="35">
        <v>109</v>
      </c>
      <c r="B115" s="17" t="s">
        <v>56</v>
      </c>
      <c r="C115" s="18" t="s">
        <v>0</v>
      </c>
      <c r="D115" s="22">
        <v>515</v>
      </c>
      <c r="E115" s="24"/>
      <c r="F115" s="25">
        <f t="shared" si="7"/>
        <v>0</v>
      </c>
      <c r="G115" s="26">
        <f t="shared" si="10"/>
        <v>0</v>
      </c>
      <c r="H115" s="27">
        <f t="shared" si="8"/>
        <v>0</v>
      </c>
      <c r="I115" s="28">
        <f t="shared" si="9"/>
        <v>0</v>
      </c>
    </row>
    <row r="116" spans="1:9" s="8" customFormat="1" ht="56.25" customHeight="1">
      <c r="A116" s="35">
        <v>110</v>
      </c>
      <c r="B116" s="17" t="s">
        <v>67</v>
      </c>
      <c r="C116" s="18" t="s">
        <v>0</v>
      </c>
      <c r="D116" s="22">
        <v>200</v>
      </c>
      <c r="E116" s="24"/>
      <c r="F116" s="25">
        <f t="shared" si="7"/>
        <v>0</v>
      </c>
      <c r="G116" s="26">
        <f t="shared" si="10"/>
        <v>0</v>
      </c>
      <c r="H116" s="27">
        <f t="shared" si="8"/>
        <v>0</v>
      </c>
      <c r="I116" s="28">
        <f t="shared" si="9"/>
        <v>0</v>
      </c>
    </row>
    <row r="117" spans="1:9" s="8" customFormat="1" ht="138.75" customHeight="1">
      <c r="A117" s="35">
        <v>111</v>
      </c>
      <c r="B117" s="17" t="s">
        <v>78</v>
      </c>
      <c r="C117" s="18" t="s">
        <v>0</v>
      </c>
      <c r="D117" s="22">
        <v>171</v>
      </c>
      <c r="E117" s="24"/>
      <c r="F117" s="25">
        <f t="shared" si="7"/>
        <v>0</v>
      </c>
      <c r="G117" s="26">
        <f t="shared" si="10"/>
        <v>0</v>
      </c>
      <c r="H117" s="27">
        <f t="shared" si="8"/>
        <v>0</v>
      </c>
      <c r="I117" s="28">
        <f t="shared" si="9"/>
        <v>0</v>
      </c>
    </row>
    <row r="118" spans="1:9" s="8" customFormat="1" ht="56.25" customHeight="1">
      <c r="A118" s="35">
        <v>112</v>
      </c>
      <c r="B118" s="17" t="s">
        <v>49</v>
      </c>
      <c r="C118" s="18" t="s">
        <v>1</v>
      </c>
      <c r="D118" s="22">
        <v>1012</v>
      </c>
      <c r="E118" s="24"/>
      <c r="F118" s="25">
        <f t="shared" si="7"/>
        <v>0</v>
      </c>
      <c r="G118" s="26">
        <f t="shared" si="10"/>
        <v>0</v>
      </c>
      <c r="H118" s="27">
        <f t="shared" si="8"/>
        <v>0</v>
      </c>
      <c r="I118" s="28">
        <f t="shared" si="9"/>
        <v>0</v>
      </c>
    </row>
    <row r="119" spans="1:9" s="8" customFormat="1" ht="63.75" customHeight="1">
      <c r="A119" s="35">
        <v>113</v>
      </c>
      <c r="B119" s="17" t="s">
        <v>59</v>
      </c>
      <c r="C119" s="18" t="s">
        <v>0</v>
      </c>
      <c r="D119" s="22">
        <v>20</v>
      </c>
      <c r="E119" s="24"/>
      <c r="F119" s="25">
        <f t="shared" si="7"/>
        <v>0</v>
      </c>
      <c r="G119" s="26">
        <f t="shared" si="10"/>
        <v>0</v>
      </c>
      <c r="H119" s="27">
        <f t="shared" si="8"/>
        <v>0</v>
      </c>
      <c r="I119" s="28">
        <f t="shared" si="9"/>
        <v>0</v>
      </c>
    </row>
    <row r="120" spans="1:9" s="8" customFormat="1" ht="17.25" customHeight="1">
      <c r="A120" s="7"/>
      <c r="B120" s="46" t="s">
        <v>111</v>
      </c>
      <c r="C120" s="47"/>
      <c r="D120" s="47"/>
      <c r="E120" s="48"/>
      <c r="F120" s="29">
        <f>SUM(F7:F119)</f>
        <v>0</v>
      </c>
      <c r="G120" s="29">
        <f>SUM(G7:G119)</f>
        <v>0</v>
      </c>
      <c r="H120" s="31"/>
      <c r="I120" s="30">
        <f>SUM(I7:I119)</f>
        <v>0</v>
      </c>
    </row>
    <row r="121" spans="1:9" ht="58.5" customHeight="1">
      <c r="A121" s="32"/>
      <c r="B121" s="33"/>
      <c r="C121" s="32"/>
      <c r="D121" s="32"/>
      <c r="E121" s="32"/>
      <c r="F121" s="32"/>
      <c r="G121" s="32"/>
      <c r="H121" s="32"/>
      <c r="I121" s="32"/>
    </row>
    <row r="122" spans="1:9" ht="15" customHeight="1">
      <c r="A122" s="43" t="s">
        <v>114</v>
      </c>
      <c r="B122" s="43"/>
      <c r="C122" s="43"/>
      <c r="D122" s="43"/>
      <c r="E122" s="43"/>
      <c r="F122" s="43"/>
      <c r="G122" s="43"/>
      <c r="H122" s="43"/>
      <c r="I122" s="43"/>
    </row>
  </sheetData>
  <mergeCells count="4">
    <mergeCell ref="A122:I122"/>
    <mergeCell ref="B3:I3"/>
    <mergeCell ref="A4:I4"/>
    <mergeCell ref="B120:E120"/>
  </mergeCells>
  <conditionalFormatting sqref="B22">
    <cfRule type="cellIs" dxfId="1" priority="1" stopIfTrue="1" operator="equal">
      <formula>0</formula>
    </cfRule>
    <cfRule type="cellIs" dxfId="0" priority="2" stopIfTrue="1" operator="equal">
      <formula>0</formula>
    </cfRule>
  </conditionalFormatting>
  <pageMargins left="0.7" right="0.7" top="0.75" bottom="0.75" header="0.3" footer="0.3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99345BD-E8D0-4901-ABAB-D21A0FB7A47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Lipiec Sebastian</dc:creator>
  <cp:lastModifiedBy>Romak Monika</cp:lastModifiedBy>
  <cp:lastPrinted>2025-04-16T08:03:49Z</cp:lastPrinted>
  <dcterms:created xsi:type="dcterms:W3CDTF">2018-04-19T07:30:45Z</dcterms:created>
  <dcterms:modified xsi:type="dcterms:W3CDTF">2026-04-29T10:33:56Z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3801a85d-9d8c-4f89-b2e8-715a20ca57d8</vt:lpwstr>
  </property>
  <property fmtid="{D5CDD505-2E9C-101B-9397-08002B2CF9AE}" pid="3" name="bjSaver">
    <vt:lpwstr>iLsBm0vXq7/ZL1ZplaOChRwlCwiGCkUG</vt:lpwstr>
  </property>
  <property fmtid="{D5CDD505-2E9C-101B-9397-08002B2CF9AE}" pid="4" name="bjClsUserRVM">
    <vt:lpwstr>[]</vt:lpwstr>
  </property>
  <property fmtid="{D5CDD505-2E9C-101B-9397-08002B2CF9AE}" pid="5" name="s5636:Creator type=author">
    <vt:lpwstr>Lipiec Sebastian</vt:lpwstr>
  </property>
  <property fmtid="{D5CDD505-2E9C-101B-9397-08002B2CF9AE}" pid="6" name="s5636:Creator type=organization">
    <vt:lpwstr>MILNET-Z</vt:lpwstr>
  </property>
  <property fmtid="{D5CDD505-2E9C-101B-9397-08002B2CF9AE}" pid="7" name="s5636:Creator type=IP">
    <vt:lpwstr>10.102.79.248</vt:lpwstr>
  </property>
  <property fmtid="{D5CDD505-2E9C-101B-9397-08002B2CF9AE}" pid="8" name="bjDocumentSecurityLabel">
    <vt:lpwstr>[d7220eed-17a6-431d-810c-83a0ddfed893]</vt:lpwstr>
  </property>
  <property fmtid="{D5CDD505-2E9C-101B-9397-08002B2CF9AE}" pid="9" name="bjPortionMark">
    <vt:lpwstr>[JAW]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