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2.53.250\2295\ZAMÓWIENIA PUBLICZNE\Udostepniony\PRZETARGI 2026\ZP-2380-10-26-MK - Dostawy środków i materiałów do utrzymania czystości - K\SWZ ostateczny\"/>
    </mc:Choice>
  </mc:AlternateContent>
  <bookViews>
    <workbookView xWindow="0" yWindow="0" windowWidth="28800" windowHeight="12720"/>
  </bookViews>
  <sheets>
    <sheet name="część 2" sheetId="2" r:id="rId1"/>
  </sheets>
  <calcPr calcId="152511" iterateDelta="1E-4" fullPrecision="0"/>
</workbook>
</file>

<file path=xl/calcChain.xml><?xml version="1.0" encoding="utf-8"?>
<calcChain xmlns="http://schemas.openxmlformats.org/spreadsheetml/2006/main">
  <c r="C93" i="2" l="1"/>
  <c r="C95" i="2"/>
  <c r="C97" i="2"/>
  <c r="F83" i="2" l="1"/>
  <c r="H83" i="2" s="1"/>
  <c r="F84" i="2"/>
  <c r="H84" i="2" s="1"/>
  <c r="I84" i="2" s="1"/>
  <c r="F85" i="2"/>
  <c r="H85" i="2" s="1"/>
  <c r="I85" i="2" s="1"/>
  <c r="F86" i="2"/>
  <c r="H86" i="2" s="1"/>
  <c r="I86" i="2" s="1"/>
  <c r="F81" i="2"/>
  <c r="H81" i="2" s="1"/>
  <c r="I81" i="2" s="1"/>
  <c r="F66" i="2"/>
  <c r="H66" i="2" s="1"/>
  <c r="I66" i="2" s="1"/>
  <c r="F80" i="2"/>
  <c r="I83" i="2" l="1"/>
  <c r="H80" i="2"/>
  <c r="I80" i="2" s="1"/>
  <c r="F79" i="2"/>
  <c r="H79" i="2" s="1"/>
  <c r="I79" i="2" l="1"/>
  <c r="F70" i="2" l="1"/>
  <c r="F76" i="2"/>
  <c r="H76" i="2" s="1"/>
  <c r="I76" i="2" s="1"/>
  <c r="F11" i="2"/>
  <c r="F12" i="2"/>
  <c r="F13" i="2"/>
  <c r="F14" i="2"/>
  <c r="F15" i="2"/>
  <c r="F16" i="2"/>
  <c r="F18" i="2"/>
  <c r="F17" i="2"/>
  <c r="F20" i="2"/>
  <c r="F21" i="2"/>
  <c r="F22" i="2"/>
  <c r="F23" i="2"/>
  <c r="F24" i="2"/>
  <c r="F25" i="2"/>
  <c r="F26" i="2"/>
  <c r="F28" i="2"/>
  <c r="F73" i="2"/>
  <c r="F29" i="2"/>
  <c r="F30" i="2"/>
  <c r="F27" i="2"/>
  <c r="F31" i="2"/>
  <c r="F32" i="2"/>
  <c r="F33" i="2"/>
  <c r="F34" i="2"/>
  <c r="F35" i="2"/>
  <c r="F36" i="2"/>
  <c r="F37" i="2"/>
  <c r="F38" i="2"/>
  <c r="F43" i="2"/>
  <c r="F40" i="2"/>
  <c r="F41" i="2"/>
  <c r="F42" i="2"/>
  <c r="F45" i="2"/>
  <c r="F39" i="2"/>
  <c r="F44" i="2"/>
  <c r="F46" i="2"/>
  <c r="F47" i="2"/>
  <c r="F48" i="2"/>
  <c r="F49" i="2"/>
  <c r="F50" i="2"/>
  <c r="F51" i="2"/>
  <c r="F52" i="2"/>
  <c r="F53" i="2"/>
  <c r="F54" i="2"/>
  <c r="F55" i="2"/>
  <c r="F56" i="2"/>
  <c r="F19" i="2"/>
  <c r="F57" i="2"/>
  <c r="F58" i="2"/>
  <c r="F59" i="2"/>
  <c r="F60" i="2"/>
  <c r="F64" i="2"/>
  <c r="F63" i="2"/>
  <c r="F61" i="2"/>
  <c r="F62" i="2"/>
  <c r="F65" i="2"/>
  <c r="F67" i="2"/>
  <c r="F68" i="2"/>
  <c r="F69" i="2"/>
  <c r="F71" i="2"/>
  <c r="F72" i="2"/>
  <c r="F74" i="2"/>
  <c r="F75" i="2"/>
  <c r="F78" i="2"/>
  <c r="F77" i="2"/>
  <c r="F82" i="2"/>
  <c r="H82" i="2" l="1"/>
  <c r="I82" i="2" s="1"/>
  <c r="H70" i="2"/>
  <c r="I70" i="2" s="1"/>
  <c r="H77" i="2"/>
  <c r="I77" i="2" s="1"/>
  <c r="H78" i="2"/>
  <c r="I78" i="2" s="1"/>
  <c r="H75" i="2"/>
  <c r="I75" i="2" s="1"/>
  <c r="H74" i="2"/>
  <c r="I74" i="2" s="1"/>
  <c r="H72" i="2"/>
  <c r="I72" i="2" s="1"/>
  <c r="H71" i="2"/>
  <c r="I71" i="2" s="1"/>
  <c r="H69" i="2"/>
  <c r="I69" i="2" s="1"/>
  <c r="H68" i="2"/>
  <c r="I68" i="2" s="1"/>
  <c r="H67" i="2"/>
  <c r="I67" i="2" s="1"/>
  <c r="H65" i="2"/>
  <c r="I65" i="2" s="1"/>
  <c r="H62" i="2"/>
  <c r="I62" i="2" s="1"/>
  <c r="H61" i="2"/>
  <c r="I61" i="2" s="1"/>
  <c r="H63" i="2"/>
  <c r="I63" i="2" s="1"/>
  <c r="H64" i="2"/>
  <c r="I64" i="2" s="1"/>
  <c r="H60" i="2"/>
  <c r="I60" i="2" s="1"/>
  <c r="H59" i="2"/>
  <c r="I59" i="2" s="1"/>
  <c r="H58" i="2"/>
  <c r="I58" i="2" s="1"/>
  <c r="H57" i="2"/>
  <c r="I57" i="2" s="1"/>
  <c r="H19" i="2"/>
  <c r="I19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4" i="2"/>
  <c r="I44" i="2" s="1"/>
  <c r="H39" i="2"/>
  <c r="I39" i="2" s="1"/>
  <c r="H45" i="2"/>
  <c r="I45" i="2" s="1"/>
  <c r="H42" i="2"/>
  <c r="I42" i="2" s="1"/>
  <c r="H41" i="2"/>
  <c r="I41" i="2" s="1"/>
  <c r="H40" i="2"/>
  <c r="I40" i="2" s="1"/>
  <c r="H43" i="2"/>
  <c r="I43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27" i="2"/>
  <c r="I27" i="2" s="1"/>
  <c r="H30" i="2"/>
  <c r="I30" i="2" s="1"/>
  <c r="H29" i="2"/>
  <c r="I29" i="2" s="1"/>
  <c r="H73" i="2"/>
  <c r="I73" i="2" s="1"/>
  <c r="H28" i="2"/>
  <c r="I28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7" i="2"/>
  <c r="I17" i="2" s="1"/>
  <c r="H18" i="2"/>
  <c r="I18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F10" i="2"/>
  <c r="F87" i="2" s="1"/>
  <c r="H10" i="2" l="1"/>
  <c r="H87" i="2" l="1"/>
  <c r="I10" i="2"/>
  <c r="I87" i="2" s="1"/>
</calcChain>
</file>

<file path=xl/sharedStrings.xml><?xml version="1.0" encoding="utf-8"?>
<sst xmlns="http://schemas.openxmlformats.org/spreadsheetml/2006/main" count="179" uniqueCount="103">
  <si>
    <t>l.p</t>
  </si>
  <si>
    <t>nazwa asortymentu</t>
  </si>
  <si>
    <t>j.m</t>
  </si>
  <si>
    <t>cena jednostowa</t>
  </si>
  <si>
    <t>wartość ogółem netto</t>
  </si>
  <si>
    <t>%</t>
  </si>
  <si>
    <t>kwota</t>
  </si>
  <si>
    <t>wartość brutto ogółem</t>
  </si>
  <si>
    <t>podatek VAT</t>
  </si>
  <si>
    <t>op.</t>
  </si>
  <si>
    <t>szt.</t>
  </si>
  <si>
    <t>ilość</t>
  </si>
  <si>
    <t>m.b</t>
  </si>
  <si>
    <t>koło do taczki wymienionej w ofercie</t>
  </si>
  <si>
    <t>szczotka plastikowa do szorowania typu żelazko dł. 15 cm z twardym włosiem</t>
  </si>
  <si>
    <t>siekiera gospodarcza standard, masa 1,5 kg</t>
  </si>
  <si>
    <t>wiadro budowlane z tworzywa sztucznego 20 l</t>
  </si>
  <si>
    <t>miska okrągła, o pojemności 9 l, wykonana z wysokiej jakości tworzywa sztucznego.</t>
  </si>
  <si>
    <t>szczotka ulicówka z kijem, drewniana, sztywne włosie 40 cm.</t>
  </si>
  <si>
    <t>ściągacz do szyb z gumy czarnej, z uchwytem,  przeznaczony do okien, oraz wszelkich powierzchni szklanych; powierzchnia ściągająca o szer. minimum 25 cm.</t>
  </si>
  <si>
    <t xml:space="preserve">CENA OGÓŁEM  NETTO </t>
  </si>
  <si>
    <t>VAT</t>
  </si>
  <si>
    <t>CENA OGÓŁEM  BRUTTO</t>
  </si>
  <si>
    <t>RAZEM</t>
  </si>
  <si>
    <t>Załącznik nr 2.2. do SWZ</t>
  </si>
  <si>
    <t xml:space="preserve">słownie: </t>
  </si>
  <si>
    <t>wąż ogrodowy, standard, średnica 3/4 cala, 1 mb.</t>
  </si>
  <si>
    <t>zestaw mop płaski składający się ze stelaża z nakładką i kijem,  oraz  wiadra do wyciskania.</t>
  </si>
  <si>
    <t>zbierak podłogowy, olejoodporny, o szerokości 45 cm.</t>
  </si>
  <si>
    <t>zestaw mop płaski kieszeniowy 40 cm, składający się ze stelaża z nakładką i kija, możliwość stosowania na sucho i mokro.</t>
  </si>
  <si>
    <t>wiadro plastikowe bez pokrywy o poj. 5l, mix kolorów.</t>
  </si>
  <si>
    <t>tablica ostrzegawcza "Uwaga ślisko" o wym. ok. 30 cm x 60 cm.</t>
  </si>
  <si>
    <t>ścierka do podłogi biała o wymiarach 60 x 70 cm wykonana z wysokiej jakości bawełny, wchłaniająca dobrze wilgoć.</t>
  </si>
  <si>
    <t>szczotka do zamiatania podłóg w pomieszczeniach biurowych plastikowa, sztuczne włosie 30 cm, z kijem wkręcanym.</t>
  </si>
  <si>
    <t>miotła wykonana z tzw. słomy sorgo, na kiju.</t>
  </si>
  <si>
    <t>łopata do śniegu z trzonkiem, wykonana z aluminium odpornego na złamania, pęknięcia, deformację oraz niską temperaturę, wysokość 365 mm, szerokość 465 mmm (+/-10 mm).</t>
  </si>
  <si>
    <t>łopata do śniegu na rolkach szerokość ok. 80 cm i wysokość pługu ok. 44 cm z uchwytem z rurki metalowej; tolerancja rozmiarów +/-3 cm.</t>
  </si>
  <si>
    <t>druciak do szorowania naczyń spiralny, a'1.</t>
  </si>
  <si>
    <t>kij  pasujący do mopów płaskich   występujących w formularzu.</t>
  </si>
  <si>
    <t>motyczka - pazurki do pielenia.</t>
  </si>
  <si>
    <t>pistolet zraszający, prosty do szybkozłączki.</t>
  </si>
  <si>
    <t>szczotka do zamiatania podłóg drewniana, włosie mieszane z trzonkiem drewnianym wkręcanym na gwint fi 22 mm, standardowy, długość całkowita ok.116,5 cm, długość trzonka ok. 107 cm, włosia ok. 6 cm, szerokość części roboczej ok. 40 cm.</t>
  </si>
  <si>
    <t>szczotka do WC z podstawą, z tworzywa sztucznego, mix kolorów.</t>
  </si>
  <si>
    <t>szpadel ostry z trzonkiem metalowym, wykonany z hartowanej stali, szerokość ok. 20 cm, nitowany, tolerancja rozmiaru +/- 3 cm.</t>
  </si>
  <si>
    <t>szybkozłączka do węża 1/2 cala.</t>
  </si>
  <si>
    <t>szybkozłączka do węża 3/4 cala.</t>
  </si>
  <si>
    <t>ściereczka domowa, przeznaczona do ścierania kurzu na sucho i mokro, a'3.</t>
  </si>
  <si>
    <t>ściereczka gąbczasta, wyjątkowo chłonna wykonana z celulozy, a'3.</t>
  </si>
  <si>
    <t>wiadro plastikowe bez pokrywy o poj. 10 l.</t>
  </si>
  <si>
    <t>trzonek drewniany z gwintem do szczotek i mioteł wymienionych w formularzu, dł. 150 cm.</t>
  </si>
  <si>
    <t>szczotka - zmiotka z szufelką w komplecie, wykonana z plastiku, szufelka z gumką, włosie sztuczne, mix kolorów.</t>
  </si>
  <si>
    <t>zestaw mop obrotowy i wiadro z wyciskaczem oraz wkład z grubym włosiem, niepozostawiający smug.</t>
  </si>
  <si>
    <t>grabie do liści typu wachlarz wykonane z płaskowników ze stali ocynkowanej, z możliwością regulowania odstępów zębów w zależności od potrzeb za pomocą ruchomej dźwigni, zaopatrzone w trzonek.</t>
  </si>
  <si>
    <t>przyłącze na kran do węża ogrodowego do szybkozłączki 1/2 cala</t>
  </si>
  <si>
    <t>przyłącze na kran do węża ogrodowego do szybkozłączki 3/4 cala</t>
  </si>
  <si>
    <t>trawa boiskowa charakteryzująca się dużą odpornością na deptanie oraz odporna na wymarzanie, przeznaczona do zatrawiania terenów intensywnie użytkowanych, poj. 5 kg</t>
  </si>
  <si>
    <t>worek do odkurzacza DeWalt D27901, pakowany po 5 szt.</t>
  </si>
  <si>
    <t>worek do odkurzacza Karcher T 10/1, pakowany po 10 szt.</t>
  </si>
  <si>
    <t>grabie plastik typu wachlarz, zęby wykonane z wysokiej jakości tworzyw sztucznych. Grabie winny posiadać nagwintowane gniazdo, umożliwiające zamontowanie trzonka drewnianego. Szerokość robocza nie mniej niż 58 cm.</t>
  </si>
  <si>
    <t>łopata/odgarniacz do śniegu wykonana z plastiku ze wzmocnioną krawędzią przednią, o wadze poniżej 2 kg zaopatrzona w aluminiowy ergonomiczny uchwyt, szerokość  części roboczej minimum 45 cm.</t>
  </si>
  <si>
    <t>miotła brzozowa ze sztylem, długość kija nie mniej niż 110 cm.</t>
  </si>
  <si>
    <t>szczotka gospodarcza z kijem, włosie sztuczne, sztywne o długości ok. 15 cm, szer. szczotki ok. 25 cm.</t>
  </si>
  <si>
    <t>ścierka do podłogi szara o wymiarach 60 x 70 cm, wykonana z wysokiej jakości bawełny, wchłaniająca dobrze wilgoć.</t>
  </si>
  <si>
    <t>żyłka tnąca, okrągła, 2,7 mm. x minimum 90 m</t>
  </si>
  <si>
    <t>sekator ogrodowy nożycowy, ręczny, do cięcia gałęzi, łodyg itp. materiał ostrza z hartowanej stali posiadający blokadę, umozliwiajacą bezpieczny transport, długośc robocza minimum 20 cm.</t>
  </si>
  <si>
    <t>piłka ręczna ogrodnicza do drzew i gałęzi w ksztacie łuku, ostrze ze stali hartowanej, dlugość ostrza 32 cm, metalowa rączka pokryta gumą.</t>
  </si>
  <si>
    <t>grabie ogrodnicze metalowe minimum 18 zębów, z trzonkiem drewnianym minimum 150 cm.</t>
  </si>
  <si>
    <t>mop  z mikrofibry typu sukienka, zaopatrzony w gwintowaną końcówkę.</t>
  </si>
  <si>
    <t>drzewce do flag dł.minimum 140 cm.</t>
  </si>
  <si>
    <t>grabie ogrodnicze plastikowe do siana, liści,  ilość zębów minimum 18, szerokość głowicy minimum 60 cm, grabie powinny posiadać nagwintowane gniazdo umożliwiające zamontowanie drewnianego trzonka.</t>
  </si>
  <si>
    <t>kij  do mopa z klasycznym mocowaniem na gwint,  gumowany dł. minimum 130 cm,   pasujący do mopów sznurkowych i paskowych  wymienionych w formularzu.</t>
  </si>
  <si>
    <t>kij aluminiowy długości 140 cm, fi 22 mm,  pasujący do zbieraków z ramą metalową, wymienionych w formularzu.</t>
  </si>
  <si>
    <t>łopata piaskowa oprawiona trzonkiem, wykonana z blachy o zwiększonej wytrzymałości, o szerokości ok. 25 cm, tolerancja rozmiaru +/-3 cm.</t>
  </si>
  <si>
    <t>mop bawełniany sznurkowy z zapinką i kijem (komplet), waga minimum 350 gram</t>
  </si>
  <si>
    <t>mop paskowy wykonany z chłonnej włókniny o wadze minimum 200 gram</t>
  </si>
  <si>
    <t>mop sznurkowy bawełniany - zapas, wykonany z bawełny o dużej chłonności,  waga minimium 250 gram, długość sznurków nie mniej niż 20 cm, zaopatrzony w gwintowaną końcówkę.</t>
  </si>
  <si>
    <t>plandeka z polipropylenu dwustronnie pokryta warstwą polietylenu z pierścieniami mocującymi co 1 m na całym obwodzie, gramatura minimum 70 g/m kw., rozmiar 4 x 5 metrów.</t>
  </si>
  <si>
    <t>przepychacz do syfonu zakończony gumą w kształcie harmonijki z drugiej strony plastikową rączką.</t>
  </si>
  <si>
    <t>stelaż do mopa płaskiego z nakładką i kijem pasujący do zestawu przedstawionego w ofercie w pkt. 69</t>
  </si>
  <si>
    <t>ściereczka z mikrofibry 40 cm x 40 cm (+/- 5 %) o gramaturze minimum 220 g/m kw., wykonana z włókien 100 % mikrofibra.</t>
  </si>
  <si>
    <t>taczka stalowa wykonana z blachy o grubości minimum 2 mm, malowana natryskowo, koło na łożysku pompowane, konstrukcja spawana, rękojeść z tworzywa, poj. 80 l, ładowność ok. 180 kg.</t>
  </si>
  <si>
    <t>wąż ogrodowy, standard, średnica 1/2 cala, 1 mb.</t>
  </si>
  <si>
    <t>wiadro do mopa paskowego i  sznurkowego z wyciskaczem tj. z koszyczkiem zdejmowanym, o pojemności minimum 10 l, wykonane z mocnego plastiku, odpornego na nacisk i tarcie.</t>
  </si>
  <si>
    <t>wiadro z wyciskaczem do mopów  płaskich, pasujące do zestawu przedstawionego w ofercie w pkt. 69</t>
  </si>
  <si>
    <t>wiadro z wyciskaczem do mopów obrotowych, pasujace do zestawu przedstawionego w opercie w pkt. 67</t>
  </si>
  <si>
    <t>wiadro/wózek do mopa bawełniano - sznurkowego, wyposażone w jedno wiadro, wykonane z tworzywa sztucznego o poj. Minimum 20 l oraz wyciskarkę szczękową do usuwania wody i brudu z włókien mopa. Cała konstrukcja umieszczona na gumowych kółkach samoskrętnych.</t>
  </si>
  <si>
    <t>widły do obornika i siana, 4 zębne, dł. 130-140 cm</t>
  </si>
  <si>
    <t>wkład  do mopa płaskiego pasujący do zestawu przedstawionego w ofercie w pkt. 69</t>
  </si>
  <si>
    <t>wkład do mopa obrotowego z grubym włosiem, niepozostawiający smug wymieniony w formularzu w pkt. 67</t>
  </si>
  <si>
    <t>wkład kieszeniowy 40 cm do mopa płaskiego pasujący do zestawu przedstawionego w ofercie w pkt. 68</t>
  </si>
  <si>
    <t>wózek do sprzątania dwuwiadrowy, z prasą do wyciskania mopów. Konstrukcja wózka składa się z dwóch wiader o poj. minimum 17 l z uchwytem ze stali chromowanej. Podstawa wózka umieszczona na gumowych kółkach skrętnych, nierysujących powierzchni. Prasa do wyciskania mopów dokładnie usuwająca wode i brud.</t>
  </si>
  <si>
    <t>zapas do mopa bawełniano - sznurkowego, waga minimum 350 g wymienionego w formularzu w pkt. 19</t>
  </si>
  <si>
    <t>zapinka do mopa bawełniano - sznurkowego, wymienionego w ofercie, pkt 19</t>
  </si>
  <si>
    <t>zmywak kuchenny wykonany z żółtej gąbki z nylonową włókniną, usuwający silne zabrudzenia, nierysujący czyszczonej powierzchni, pakowany po 10 szt. wymiary minimum 8,8 cm x 3 cm x 5,5 cm.</t>
  </si>
  <si>
    <t>worek do odkurzacza Karcher WD 3,6,959 - 130 pakowany po 10 sztuk.pakowany po 10 szt.</t>
  </si>
  <si>
    <t>żyłka tnąca, okrągła, 3,0 mm. x minimum 160 m</t>
  </si>
  <si>
    <t>na sukcesywne dostawy artykułów gospodarczych i narzędzi ogrodniczych dla potrzeb KWP w Łodzi i jednostek jej podległych</t>
  </si>
  <si>
    <t>ZP-2380/10/26/MK</t>
  </si>
  <si>
    <r>
      <t>Formularz asortymentowo-cenowy dla</t>
    </r>
    <r>
      <rPr>
        <b/>
        <sz val="10"/>
        <rFont val="Arial"/>
        <family val="2"/>
        <charset val="238"/>
      </rPr>
      <t xml:space="preserve"> Części 2</t>
    </r>
  </si>
  <si>
    <t xml:space="preserve">Nazwa oferowanego produktu (producent i oznaczenia lub typ lub model oferowanego asortymentu.  </t>
  </si>
  <si>
    <t>UWAGA</t>
  </si>
  <si>
    <t>Wszystkie pozycje i kolumny formularza asortymentowo-cenowego (odpowiednio do części)  muszą zostać wypełnione pod rygorem odrzucenia oferty.</t>
  </si>
  <si>
    <t>Wykonawca ma obowiązek podania producenta i oznaczenia lub typu lub modelu oferowanego asortymentu, które pozwolą Zamawiającemu jednoznacznie określić, że oferowany asortyment spełnia wymagania wskazane w dokumentach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</si>
</sst>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 ;\-#,##0.00\ "/>
  </numFmts>
  <fonts count="17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zcionka tekstu podstawowego"/>
      <charset val="238"/>
    </font>
    <font>
      <i/>
      <sz val="8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i/>
      <sz val="8"/>
      <color rgb="FFFF0000"/>
      <name val="Czcionka tekstu podstawowego"/>
      <charset val="238"/>
    </font>
    <font>
      <b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59987182226020086"/>
        <bgColor rgb="FFCCCC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9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9" fontId="8" fillId="2" borderId="8" xfId="0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11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0" fontId="0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4" fontId="13" fillId="0" borderId="0" xfId="0" applyNumberFormat="1" applyFont="1" applyBorder="1" applyAlignment="1">
      <alignment vertical="center" wrapText="1"/>
    </xf>
    <xf numFmtId="4" fontId="0" fillId="0" borderId="0" xfId="0" applyNumberFormat="1" applyFont="1" applyBorder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86</xdr:row>
      <xdr:rowOff>0</xdr:rowOff>
    </xdr:from>
    <xdr:to>
      <xdr:col>7</xdr:col>
      <xdr:colOff>0</xdr:colOff>
      <xdr:row>87</xdr:row>
      <xdr:rowOff>9525</xdr:rowOff>
    </xdr:to>
    <xdr:cxnSp macro="">
      <xdr:nvCxnSpPr>
        <xdr:cNvPr id="3" name="Łącznik prosty 2">
          <a:extLst>
            <a:ext uri="{FF2B5EF4-FFF2-40B4-BE49-F238E27FC236}">
              <a16:creationId xmlns="" xmlns:a16="http://schemas.microsoft.com/office/drawing/2014/main" id="{55D4E811-5108-4315-AC31-9375F94B81E8}"/>
            </a:ext>
          </a:extLst>
        </xdr:cNvPr>
        <xdr:cNvCxnSpPr/>
      </xdr:nvCxnSpPr>
      <xdr:spPr>
        <a:xfrm>
          <a:off x="5734050" y="42900600"/>
          <a:ext cx="68580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86</xdr:row>
      <xdr:rowOff>9525</xdr:rowOff>
    </xdr:from>
    <xdr:to>
      <xdr:col>7</xdr:col>
      <xdr:colOff>9525</xdr:colOff>
      <xdr:row>87</xdr:row>
      <xdr:rowOff>0</xdr:rowOff>
    </xdr:to>
    <xdr:cxnSp macro="">
      <xdr:nvCxnSpPr>
        <xdr:cNvPr id="5" name="Łącznik prosty 4">
          <a:extLst>
            <a:ext uri="{FF2B5EF4-FFF2-40B4-BE49-F238E27FC236}">
              <a16:creationId xmlns="" xmlns:a16="http://schemas.microsoft.com/office/drawing/2014/main" id="{2585BC25-1635-4166-B04E-50FB2A3C0CD4}"/>
            </a:ext>
          </a:extLst>
        </xdr:cNvPr>
        <xdr:cNvCxnSpPr/>
      </xdr:nvCxnSpPr>
      <xdr:spPr>
        <a:xfrm flipV="1">
          <a:off x="5734050" y="42910125"/>
          <a:ext cx="6953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topLeftCell="A85" zoomScaleNormal="100" workbookViewId="0">
      <selection activeCell="I2" sqref="I2:J2"/>
    </sheetView>
  </sheetViews>
  <sheetFormatPr defaultColWidth="9" defaultRowHeight="14.25"/>
  <cols>
    <col min="1" max="1" width="2.75" style="6" bestFit="1" customWidth="1"/>
    <col min="2" max="2" width="33.25" style="7" bestFit="1" customWidth="1"/>
    <col min="3" max="4" width="7.25" style="6" customWidth="1"/>
    <col min="5" max="5" width="10.75" style="8" customWidth="1"/>
    <col min="6" max="6" width="13.5" style="8" customWidth="1"/>
    <col min="7" max="7" width="9" style="9"/>
    <col min="8" max="8" width="14.625" style="8" customWidth="1"/>
    <col min="9" max="9" width="12.25" style="8" customWidth="1"/>
    <col min="10" max="10" width="19.25" style="7" customWidth="1"/>
    <col min="11" max="11" width="15" style="6" customWidth="1"/>
    <col min="12" max="16384" width="9" style="6"/>
  </cols>
  <sheetData>
    <row r="1" spans="1:10">
      <c r="I1" s="56" t="s">
        <v>24</v>
      </c>
      <c r="J1" s="56"/>
    </row>
    <row r="2" spans="1:10">
      <c r="I2" s="57" t="s">
        <v>97</v>
      </c>
      <c r="J2" s="57"/>
    </row>
    <row r="5" spans="1:10">
      <c r="A5" s="46" t="s">
        <v>98</v>
      </c>
      <c r="B5" s="46"/>
      <c r="C5" s="46"/>
      <c r="D5" s="46"/>
      <c r="E5" s="46"/>
      <c r="F5" s="46"/>
      <c r="G5" s="46"/>
      <c r="H5" s="46"/>
      <c r="I5" s="46"/>
      <c r="J5" s="46"/>
    </row>
    <row r="6" spans="1:10">
      <c r="A6" s="46" t="s">
        <v>96</v>
      </c>
      <c r="B6" s="46"/>
      <c r="C6" s="46"/>
      <c r="D6" s="46"/>
      <c r="E6" s="46"/>
      <c r="F6" s="46"/>
      <c r="G6" s="46"/>
      <c r="H6" s="46"/>
      <c r="I6" s="46"/>
      <c r="J6" s="46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4.25" customHeight="1">
      <c r="A8" s="45" t="s">
        <v>0</v>
      </c>
      <c r="B8" s="45" t="s">
        <v>1</v>
      </c>
      <c r="C8" s="45" t="s">
        <v>2</v>
      </c>
      <c r="D8" s="45" t="s">
        <v>11</v>
      </c>
      <c r="E8" s="43" t="s">
        <v>3</v>
      </c>
      <c r="F8" s="43" t="s">
        <v>4</v>
      </c>
      <c r="G8" s="42" t="s">
        <v>8</v>
      </c>
      <c r="H8" s="42"/>
      <c r="I8" s="43" t="s">
        <v>7</v>
      </c>
      <c r="J8" s="48" t="s">
        <v>99</v>
      </c>
    </row>
    <row r="9" spans="1:10" s="7" customFormat="1" ht="64.5" customHeight="1">
      <c r="A9" s="47"/>
      <c r="B9" s="45"/>
      <c r="C9" s="47"/>
      <c r="D9" s="47"/>
      <c r="E9" s="44"/>
      <c r="F9" s="44"/>
      <c r="G9" s="1" t="s">
        <v>5</v>
      </c>
      <c r="H9" s="2" t="s">
        <v>6</v>
      </c>
      <c r="I9" s="44"/>
      <c r="J9" s="48"/>
    </row>
    <row r="10" spans="1:10" ht="28.5">
      <c r="A10" s="10">
        <v>1</v>
      </c>
      <c r="B10" s="23" t="s">
        <v>37</v>
      </c>
      <c r="C10" s="10" t="s">
        <v>10</v>
      </c>
      <c r="D10" s="12">
        <v>100</v>
      </c>
      <c r="E10" s="13"/>
      <c r="F10" s="13">
        <f t="shared" ref="F10:F41" si="0">D10*E10</f>
        <v>0</v>
      </c>
      <c r="G10" s="14">
        <v>0.23</v>
      </c>
      <c r="H10" s="13">
        <f t="shared" ref="H10:H41" si="1">F10*G10</f>
        <v>0</v>
      </c>
      <c r="I10" s="13">
        <f t="shared" ref="I10:I41" si="2">F10+H10</f>
        <v>0</v>
      </c>
      <c r="J10" s="15"/>
    </row>
    <row r="11" spans="1:10" ht="20.25" customHeight="1">
      <c r="A11" s="10">
        <v>2</v>
      </c>
      <c r="B11" s="24" t="s">
        <v>68</v>
      </c>
      <c r="C11" s="10" t="s">
        <v>10</v>
      </c>
      <c r="D11" s="12">
        <v>10</v>
      </c>
      <c r="E11" s="13"/>
      <c r="F11" s="13">
        <f t="shared" si="0"/>
        <v>0</v>
      </c>
      <c r="G11" s="14">
        <v>0.23</v>
      </c>
      <c r="H11" s="13">
        <f t="shared" si="1"/>
        <v>0</v>
      </c>
      <c r="I11" s="13">
        <f t="shared" si="2"/>
        <v>0</v>
      </c>
      <c r="J11" s="15"/>
    </row>
    <row r="12" spans="1:10" ht="85.5">
      <c r="A12" s="10">
        <v>3</v>
      </c>
      <c r="B12" s="23" t="s">
        <v>52</v>
      </c>
      <c r="C12" s="10" t="s">
        <v>10</v>
      </c>
      <c r="D12" s="12">
        <v>15</v>
      </c>
      <c r="E12" s="13"/>
      <c r="F12" s="13">
        <f t="shared" si="0"/>
        <v>0</v>
      </c>
      <c r="G12" s="14">
        <v>0.23</v>
      </c>
      <c r="H12" s="13">
        <f t="shared" si="1"/>
        <v>0</v>
      </c>
      <c r="I12" s="13">
        <f t="shared" si="2"/>
        <v>0</v>
      </c>
      <c r="J12" s="11"/>
    </row>
    <row r="13" spans="1:10" ht="42.75">
      <c r="A13" s="10">
        <v>4</v>
      </c>
      <c r="B13" s="24" t="s">
        <v>66</v>
      </c>
      <c r="C13" s="10" t="s">
        <v>10</v>
      </c>
      <c r="D13" s="12">
        <v>5</v>
      </c>
      <c r="E13" s="13"/>
      <c r="F13" s="13">
        <f t="shared" si="0"/>
        <v>0</v>
      </c>
      <c r="G13" s="14">
        <v>0.23</v>
      </c>
      <c r="H13" s="13">
        <f t="shared" si="1"/>
        <v>0</v>
      </c>
      <c r="I13" s="13">
        <f t="shared" si="2"/>
        <v>0</v>
      </c>
      <c r="J13" s="11"/>
    </row>
    <row r="14" spans="1:10" ht="85.5">
      <c r="A14" s="10">
        <v>5</v>
      </c>
      <c r="B14" s="24" t="s">
        <v>69</v>
      </c>
      <c r="C14" s="10" t="s">
        <v>10</v>
      </c>
      <c r="D14" s="12">
        <v>2</v>
      </c>
      <c r="E14" s="13"/>
      <c r="F14" s="13">
        <f t="shared" si="0"/>
        <v>0</v>
      </c>
      <c r="G14" s="14">
        <v>0.23</v>
      </c>
      <c r="H14" s="13">
        <f t="shared" si="1"/>
        <v>0</v>
      </c>
      <c r="I14" s="13">
        <f t="shared" si="2"/>
        <v>0</v>
      </c>
      <c r="J14" s="11"/>
    </row>
    <row r="15" spans="1:10" ht="88.5" customHeight="1">
      <c r="A15" s="10">
        <v>6</v>
      </c>
      <c r="B15" s="24" t="s">
        <v>58</v>
      </c>
      <c r="C15" s="10" t="s">
        <v>10</v>
      </c>
      <c r="D15" s="12">
        <v>10</v>
      </c>
      <c r="E15" s="13"/>
      <c r="F15" s="13">
        <f t="shared" si="0"/>
        <v>0</v>
      </c>
      <c r="G15" s="14">
        <v>0.23</v>
      </c>
      <c r="H15" s="13">
        <f t="shared" si="1"/>
        <v>0</v>
      </c>
      <c r="I15" s="13">
        <f t="shared" si="2"/>
        <v>0</v>
      </c>
      <c r="J15" s="11"/>
    </row>
    <row r="16" spans="1:10" ht="72.75" customHeight="1">
      <c r="A16" s="10">
        <v>7</v>
      </c>
      <c r="B16" s="24" t="s">
        <v>70</v>
      </c>
      <c r="C16" s="10" t="s">
        <v>10</v>
      </c>
      <c r="D16" s="12">
        <v>300</v>
      </c>
      <c r="E16" s="13"/>
      <c r="F16" s="13">
        <f t="shared" si="0"/>
        <v>0</v>
      </c>
      <c r="G16" s="14">
        <v>0.23</v>
      </c>
      <c r="H16" s="13">
        <f t="shared" si="1"/>
        <v>0</v>
      </c>
      <c r="I16" s="13">
        <f t="shared" si="2"/>
        <v>0</v>
      </c>
      <c r="J16" s="15"/>
    </row>
    <row r="17" spans="1:10" ht="32.25" customHeight="1">
      <c r="A17" s="10">
        <v>8</v>
      </c>
      <c r="B17" s="23" t="s">
        <v>38</v>
      </c>
      <c r="C17" s="10" t="s">
        <v>10</v>
      </c>
      <c r="D17" s="12">
        <v>20</v>
      </c>
      <c r="E17" s="13"/>
      <c r="F17" s="13">
        <f t="shared" si="0"/>
        <v>0</v>
      </c>
      <c r="G17" s="14">
        <v>0.23</v>
      </c>
      <c r="H17" s="13">
        <f t="shared" si="1"/>
        <v>0</v>
      </c>
      <c r="I17" s="13">
        <f t="shared" si="2"/>
        <v>0</v>
      </c>
      <c r="J17" s="11"/>
    </row>
    <row r="18" spans="1:10" ht="57">
      <c r="A18" s="10">
        <v>9</v>
      </c>
      <c r="B18" s="24" t="s">
        <v>71</v>
      </c>
      <c r="C18" s="10" t="s">
        <v>10</v>
      </c>
      <c r="D18" s="12">
        <v>10</v>
      </c>
      <c r="E18" s="13"/>
      <c r="F18" s="13">
        <f t="shared" si="0"/>
        <v>0</v>
      </c>
      <c r="G18" s="14">
        <v>0.23</v>
      </c>
      <c r="H18" s="13">
        <f t="shared" si="1"/>
        <v>0</v>
      </c>
      <c r="I18" s="13">
        <f t="shared" si="2"/>
        <v>0</v>
      </c>
      <c r="J18" s="11"/>
    </row>
    <row r="19" spans="1:10" ht="19.5" customHeight="1">
      <c r="A19" s="10">
        <v>10</v>
      </c>
      <c r="B19" s="23" t="s">
        <v>13</v>
      </c>
      <c r="C19" s="10" t="s">
        <v>10</v>
      </c>
      <c r="D19" s="12">
        <v>15</v>
      </c>
      <c r="E19" s="13"/>
      <c r="F19" s="13">
        <f t="shared" si="0"/>
        <v>0</v>
      </c>
      <c r="G19" s="14">
        <v>0.23</v>
      </c>
      <c r="H19" s="13">
        <f t="shared" si="1"/>
        <v>0</v>
      </c>
      <c r="I19" s="13">
        <f t="shared" si="2"/>
        <v>0</v>
      </c>
      <c r="J19" s="11"/>
    </row>
    <row r="20" spans="1:10" ht="60" customHeight="1">
      <c r="A20" s="10">
        <v>11</v>
      </c>
      <c r="B20" s="23" t="s">
        <v>36</v>
      </c>
      <c r="C20" s="10" t="s">
        <v>10</v>
      </c>
      <c r="D20" s="12">
        <v>10</v>
      </c>
      <c r="E20" s="13"/>
      <c r="F20" s="13">
        <f t="shared" si="0"/>
        <v>0</v>
      </c>
      <c r="G20" s="14">
        <v>0.23</v>
      </c>
      <c r="H20" s="13">
        <f t="shared" si="1"/>
        <v>0</v>
      </c>
      <c r="I20" s="13">
        <f t="shared" si="2"/>
        <v>0</v>
      </c>
      <c r="J20" s="11"/>
    </row>
    <row r="21" spans="1:10" ht="71.25">
      <c r="A21" s="10">
        <v>12</v>
      </c>
      <c r="B21" s="23" t="s">
        <v>35</v>
      </c>
      <c r="C21" s="10" t="s">
        <v>10</v>
      </c>
      <c r="D21" s="12">
        <v>20</v>
      </c>
      <c r="E21" s="13"/>
      <c r="F21" s="13">
        <f t="shared" si="0"/>
        <v>0</v>
      </c>
      <c r="G21" s="14">
        <v>0.23</v>
      </c>
      <c r="H21" s="13">
        <f t="shared" si="1"/>
        <v>0</v>
      </c>
      <c r="I21" s="13">
        <f t="shared" si="2"/>
        <v>0</v>
      </c>
      <c r="J21" s="11"/>
    </row>
    <row r="22" spans="1:10" ht="57">
      <c r="A22" s="10">
        <v>13</v>
      </c>
      <c r="B22" s="24" t="s">
        <v>72</v>
      </c>
      <c r="C22" s="10" t="s">
        <v>10</v>
      </c>
      <c r="D22" s="12">
        <v>20</v>
      </c>
      <c r="E22" s="13"/>
      <c r="F22" s="13">
        <f t="shared" si="0"/>
        <v>0</v>
      </c>
      <c r="G22" s="14">
        <v>0.23</v>
      </c>
      <c r="H22" s="13">
        <f t="shared" si="1"/>
        <v>0</v>
      </c>
      <c r="I22" s="13">
        <f t="shared" si="2"/>
        <v>0</v>
      </c>
      <c r="J22" s="11"/>
    </row>
    <row r="23" spans="1:10" ht="85.5">
      <c r="A23" s="10">
        <v>14</v>
      </c>
      <c r="B23" s="25" t="s">
        <v>59</v>
      </c>
      <c r="C23" s="10" t="s">
        <v>10</v>
      </c>
      <c r="D23" s="12">
        <v>40</v>
      </c>
      <c r="E23" s="13"/>
      <c r="F23" s="13">
        <f t="shared" si="0"/>
        <v>0</v>
      </c>
      <c r="G23" s="14">
        <v>0.23</v>
      </c>
      <c r="H23" s="13">
        <f t="shared" si="1"/>
        <v>0</v>
      </c>
      <c r="I23" s="13">
        <f t="shared" si="2"/>
        <v>0</v>
      </c>
      <c r="J23" s="11"/>
    </row>
    <row r="24" spans="1:10" ht="28.5">
      <c r="A24" s="10">
        <v>15</v>
      </c>
      <c r="B24" s="24" t="s">
        <v>60</v>
      </c>
      <c r="C24" s="10" t="s">
        <v>10</v>
      </c>
      <c r="D24" s="12">
        <v>35</v>
      </c>
      <c r="E24" s="13"/>
      <c r="F24" s="13">
        <f t="shared" si="0"/>
        <v>0</v>
      </c>
      <c r="G24" s="14">
        <v>0.23</v>
      </c>
      <c r="H24" s="13">
        <f t="shared" si="1"/>
        <v>0</v>
      </c>
      <c r="I24" s="13">
        <f t="shared" si="2"/>
        <v>0</v>
      </c>
      <c r="J24" s="11"/>
    </row>
    <row r="25" spans="1:10" ht="28.5">
      <c r="A25" s="10">
        <v>16</v>
      </c>
      <c r="B25" s="23" t="s">
        <v>34</v>
      </c>
      <c r="C25" s="10" t="s">
        <v>10</v>
      </c>
      <c r="D25" s="12">
        <v>10</v>
      </c>
      <c r="E25" s="13"/>
      <c r="F25" s="13">
        <f t="shared" si="0"/>
        <v>0</v>
      </c>
      <c r="G25" s="14">
        <v>0.23</v>
      </c>
      <c r="H25" s="13">
        <f t="shared" si="1"/>
        <v>0</v>
      </c>
      <c r="I25" s="13">
        <f t="shared" si="2"/>
        <v>0</v>
      </c>
      <c r="J25" s="11"/>
    </row>
    <row r="26" spans="1:10" ht="42.75">
      <c r="A26" s="10">
        <v>17</v>
      </c>
      <c r="B26" s="26" t="s">
        <v>17</v>
      </c>
      <c r="C26" s="10" t="s">
        <v>10</v>
      </c>
      <c r="D26" s="12">
        <v>5</v>
      </c>
      <c r="E26" s="13"/>
      <c r="F26" s="13">
        <f t="shared" si="0"/>
        <v>0</v>
      </c>
      <c r="G26" s="14">
        <v>0.23</v>
      </c>
      <c r="H26" s="13">
        <f t="shared" si="1"/>
        <v>0</v>
      </c>
      <c r="I26" s="13">
        <f t="shared" si="2"/>
        <v>0</v>
      </c>
      <c r="J26" s="11"/>
    </row>
    <row r="27" spans="1:10" ht="30.75" customHeight="1">
      <c r="A27" s="10">
        <v>18</v>
      </c>
      <c r="B27" s="27" t="s">
        <v>67</v>
      </c>
      <c r="C27" s="10" t="s">
        <v>10</v>
      </c>
      <c r="D27" s="12">
        <v>20</v>
      </c>
      <c r="E27" s="13"/>
      <c r="F27" s="13">
        <f t="shared" si="0"/>
        <v>0</v>
      </c>
      <c r="G27" s="14">
        <v>0.23</v>
      </c>
      <c r="H27" s="13">
        <f t="shared" si="1"/>
        <v>0</v>
      </c>
      <c r="I27" s="13">
        <f t="shared" si="2"/>
        <v>0</v>
      </c>
      <c r="J27" s="11"/>
    </row>
    <row r="28" spans="1:10" ht="41.25" customHeight="1">
      <c r="A28" s="10">
        <v>19</v>
      </c>
      <c r="B28" s="24" t="s">
        <v>73</v>
      </c>
      <c r="C28" s="10" t="s">
        <v>10</v>
      </c>
      <c r="D28" s="12">
        <v>5</v>
      </c>
      <c r="E28" s="13"/>
      <c r="F28" s="13">
        <f t="shared" si="0"/>
        <v>0</v>
      </c>
      <c r="G28" s="14">
        <v>0.23</v>
      </c>
      <c r="H28" s="13">
        <f t="shared" si="1"/>
        <v>0</v>
      </c>
      <c r="I28" s="13">
        <f t="shared" si="2"/>
        <v>0</v>
      </c>
      <c r="J28" s="11"/>
    </row>
    <row r="29" spans="1:10" ht="34.5" customHeight="1">
      <c r="A29" s="10">
        <v>20</v>
      </c>
      <c r="B29" s="24" t="s">
        <v>74</v>
      </c>
      <c r="C29" s="10" t="s">
        <v>10</v>
      </c>
      <c r="D29" s="12">
        <v>150</v>
      </c>
      <c r="E29" s="13"/>
      <c r="F29" s="13">
        <f t="shared" si="0"/>
        <v>0</v>
      </c>
      <c r="G29" s="14">
        <v>0.23</v>
      </c>
      <c r="H29" s="13">
        <f t="shared" si="1"/>
        <v>0</v>
      </c>
      <c r="I29" s="13">
        <f t="shared" si="2"/>
        <v>0</v>
      </c>
      <c r="J29" s="11"/>
    </row>
    <row r="30" spans="1:10" ht="85.5">
      <c r="A30" s="10">
        <v>21</v>
      </c>
      <c r="B30" s="24" t="s">
        <v>75</v>
      </c>
      <c r="C30" s="10" t="s">
        <v>10</v>
      </c>
      <c r="D30" s="12">
        <v>1800</v>
      </c>
      <c r="E30" s="13"/>
      <c r="F30" s="13">
        <f t="shared" si="0"/>
        <v>0</v>
      </c>
      <c r="G30" s="14">
        <v>0.23</v>
      </c>
      <c r="H30" s="13">
        <f t="shared" si="1"/>
        <v>0</v>
      </c>
      <c r="I30" s="13">
        <f t="shared" si="2"/>
        <v>0</v>
      </c>
      <c r="J30" s="11"/>
    </row>
    <row r="31" spans="1:10">
      <c r="A31" s="10">
        <v>22</v>
      </c>
      <c r="B31" s="27" t="s">
        <v>39</v>
      </c>
      <c r="C31" s="10" t="s">
        <v>10</v>
      </c>
      <c r="D31" s="12">
        <v>10</v>
      </c>
      <c r="E31" s="13"/>
      <c r="F31" s="13">
        <f t="shared" si="0"/>
        <v>0</v>
      </c>
      <c r="G31" s="14">
        <v>0.23</v>
      </c>
      <c r="H31" s="13">
        <f t="shared" si="1"/>
        <v>0</v>
      </c>
      <c r="I31" s="13">
        <f t="shared" si="2"/>
        <v>0</v>
      </c>
      <c r="J31" s="11"/>
    </row>
    <row r="32" spans="1:10" ht="28.5">
      <c r="A32" s="10">
        <v>23</v>
      </c>
      <c r="B32" s="23" t="s">
        <v>40</v>
      </c>
      <c r="C32" s="10" t="s">
        <v>10</v>
      </c>
      <c r="D32" s="12">
        <v>10</v>
      </c>
      <c r="E32" s="13"/>
      <c r="F32" s="13">
        <f t="shared" si="0"/>
        <v>0</v>
      </c>
      <c r="G32" s="14">
        <v>0.23</v>
      </c>
      <c r="H32" s="13">
        <f t="shared" si="1"/>
        <v>0</v>
      </c>
      <c r="I32" s="13">
        <f t="shared" si="2"/>
        <v>0</v>
      </c>
      <c r="J32" s="11"/>
    </row>
    <row r="33" spans="1:10" ht="75.75" customHeight="1">
      <c r="A33" s="10">
        <v>24</v>
      </c>
      <c r="B33" s="24" t="s">
        <v>76</v>
      </c>
      <c r="C33" s="10" t="s">
        <v>10</v>
      </c>
      <c r="D33" s="12">
        <v>2</v>
      </c>
      <c r="E33" s="13"/>
      <c r="F33" s="13">
        <f t="shared" si="0"/>
        <v>0</v>
      </c>
      <c r="G33" s="14">
        <v>0.23</v>
      </c>
      <c r="H33" s="13">
        <f t="shared" si="1"/>
        <v>0</v>
      </c>
      <c r="I33" s="13">
        <f t="shared" si="2"/>
        <v>0</v>
      </c>
      <c r="J33" s="11"/>
    </row>
    <row r="34" spans="1:10" ht="42" customHeight="1">
      <c r="A34" s="10">
        <v>25</v>
      </c>
      <c r="B34" s="28" t="s">
        <v>77</v>
      </c>
      <c r="C34" s="10" t="s">
        <v>10</v>
      </c>
      <c r="D34" s="12">
        <v>20</v>
      </c>
      <c r="E34" s="13"/>
      <c r="F34" s="13">
        <f t="shared" si="0"/>
        <v>0</v>
      </c>
      <c r="G34" s="14">
        <v>0.23</v>
      </c>
      <c r="H34" s="13">
        <f t="shared" si="1"/>
        <v>0</v>
      </c>
      <c r="I34" s="13">
        <f t="shared" si="2"/>
        <v>0</v>
      </c>
      <c r="J34" s="11"/>
    </row>
    <row r="35" spans="1:10" ht="28.5">
      <c r="A35" s="10">
        <v>26</v>
      </c>
      <c r="B35" s="23" t="s">
        <v>53</v>
      </c>
      <c r="C35" s="10" t="s">
        <v>10</v>
      </c>
      <c r="D35" s="12">
        <v>10</v>
      </c>
      <c r="E35" s="13"/>
      <c r="F35" s="13">
        <f t="shared" si="0"/>
        <v>0</v>
      </c>
      <c r="G35" s="14">
        <v>0.23</v>
      </c>
      <c r="H35" s="13">
        <f t="shared" si="1"/>
        <v>0</v>
      </c>
      <c r="I35" s="13">
        <f t="shared" si="2"/>
        <v>0</v>
      </c>
      <c r="J35" s="10"/>
    </row>
    <row r="36" spans="1:10" ht="28.5">
      <c r="A36" s="10">
        <v>27</v>
      </c>
      <c r="B36" s="23" t="s">
        <v>54</v>
      </c>
      <c r="C36" s="10" t="s">
        <v>10</v>
      </c>
      <c r="D36" s="12">
        <v>10</v>
      </c>
      <c r="E36" s="13"/>
      <c r="F36" s="13">
        <f t="shared" si="0"/>
        <v>0</v>
      </c>
      <c r="G36" s="14">
        <v>0.23</v>
      </c>
      <c r="H36" s="13">
        <f t="shared" si="1"/>
        <v>0</v>
      </c>
      <c r="I36" s="13">
        <f t="shared" si="2"/>
        <v>0</v>
      </c>
      <c r="J36" s="11"/>
    </row>
    <row r="37" spans="1:10" ht="28.5">
      <c r="A37" s="10">
        <v>28</v>
      </c>
      <c r="B37" s="23" t="s">
        <v>15</v>
      </c>
      <c r="C37" s="10" t="s">
        <v>10</v>
      </c>
      <c r="D37" s="12">
        <v>10</v>
      </c>
      <c r="E37" s="13"/>
      <c r="F37" s="13">
        <f t="shared" si="0"/>
        <v>0</v>
      </c>
      <c r="G37" s="14">
        <v>0.23</v>
      </c>
      <c r="H37" s="13">
        <f t="shared" si="1"/>
        <v>0</v>
      </c>
      <c r="I37" s="13">
        <f t="shared" si="2"/>
        <v>0</v>
      </c>
      <c r="J37" s="11"/>
    </row>
    <row r="38" spans="1:10" ht="42.75">
      <c r="A38" s="10">
        <v>29</v>
      </c>
      <c r="B38" s="24" t="s">
        <v>78</v>
      </c>
      <c r="C38" s="10" t="s">
        <v>10</v>
      </c>
      <c r="D38" s="12">
        <v>35</v>
      </c>
      <c r="E38" s="13"/>
      <c r="F38" s="13">
        <f t="shared" si="0"/>
        <v>0</v>
      </c>
      <c r="G38" s="14">
        <v>0.23</v>
      </c>
      <c r="H38" s="13">
        <f t="shared" si="1"/>
        <v>0</v>
      </c>
      <c r="I38" s="13">
        <f t="shared" si="2"/>
        <v>0</v>
      </c>
      <c r="J38" s="11"/>
    </row>
    <row r="39" spans="1:10" ht="57">
      <c r="A39" s="10">
        <v>30</v>
      </c>
      <c r="B39" s="23" t="s">
        <v>50</v>
      </c>
      <c r="C39" s="10" t="s">
        <v>10</v>
      </c>
      <c r="D39" s="12">
        <v>160</v>
      </c>
      <c r="E39" s="13"/>
      <c r="F39" s="13">
        <f t="shared" si="0"/>
        <v>0</v>
      </c>
      <c r="G39" s="14">
        <v>0.23</v>
      </c>
      <c r="H39" s="13">
        <f t="shared" si="1"/>
        <v>0</v>
      </c>
      <c r="I39" s="13">
        <f t="shared" si="2"/>
        <v>0</v>
      </c>
      <c r="J39" s="11"/>
    </row>
    <row r="40" spans="1:10" ht="30.75" customHeight="1">
      <c r="A40" s="10">
        <v>31</v>
      </c>
      <c r="B40" s="23" t="s">
        <v>42</v>
      </c>
      <c r="C40" s="10" t="s">
        <v>10</v>
      </c>
      <c r="D40" s="12">
        <v>450</v>
      </c>
      <c r="E40" s="13"/>
      <c r="F40" s="13">
        <f t="shared" si="0"/>
        <v>0</v>
      </c>
      <c r="G40" s="14">
        <v>0.23</v>
      </c>
      <c r="H40" s="13">
        <f t="shared" si="1"/>
        <v>0</v>
      </c>
      <c r="I40" s="13">
        <f t="shared" si="2"/>
        <v>0</v>
      </c>
      <c r="J40" s="11"/>
    </row>
    <row r="41" spans="1:10" ht="99.75">
      <c r="A41" s="10">
        <v>32</v>
      </c>
      <c r="B41" s="23" t="s">
        <v>41</v>
      </c>
      <c r="C41" s="10" t="s">
        <v>10</v>
      </c>
      <c r="D41" s="12">
        <v>10</v>
      </c>
      <c r="E41" s="13"/>
      <c r="F41" s="13">
        <f t="shared" si="0"/>
        <v>0</v>
      </c>
      <c r="G41" s="14">
        <v>0.23</v>
      </c>
      <c r="H41" s="13">
        <f t="shared" si="1"/>
        <v>0</v>
      </c>
      <c r="I41" s="13">
        <f t="shared" si="2"/>
        <v>0</v>
      </c>
      <c r="J41" s="11"/>
    </row>
    <row r="42" spans="1:10" ht="57">
      <c r="A42" s="10">
        <v>33</v>
      </c>
      <c r="B42" s="23" t="s">
        <v>33</v>
      </c>
      <c r="C42" s="10" t="s">
        <v>10</v>
      </c>
      <c r="D42" s="12">
        <v>300</v>
      </c>
      <c r="E42" s="13"/>
      <c r="F42" s="13">
        <f t="shared" ref="F42:F74" si="3">D42*E42</f>
        <v>0</v>
      </c>
      <c r="G42" s="14">
        <v>0.23</v>
      </c>
      <c r="H42" s="13">
        <f t="shared" ref="H42:H69" si="4">F42*G42</f>
        <v>0</v>
      </c>
      <c r="I42" s="13">
        <f t="shared" ref="I42:I69" si="5">F42+H42</f>
        <v>0</v>
      </c>
      <c r="J42" s="11"/>
    </row>
    <row r="43" spans="1:10" ht="42.75">
      <c r="A43" s="10">
        <v>34</v>
      </c>
      <c r="B43" s="24" t="s">
        <v>61</v>
      </c>
      <c r="C43" s="10" t="s">
        <v>10</v>
      </c>
      <c r="D43" s="12">
        <v>20</v>
      </c>
      <c r="E43" s="13"/>
      <c r="F43" s="13">
        <f t="shared" si="3"/>
        <v>0</v>
      </c>
      <c r="G43" s="14">
        <v>0.23</v>
      </c>
      <c r="H43" s="13">
        <f t="shared" si="4"/>
        <v>0</v>
      </c>
      <c r="I43" s="13">
        <f t="shared" si="5"/>
        <v>0</v>
      </c>
      <c r="J43" s="11"/>
    </row>
    <row r="44" spans="1:10" ht="35.25" customHeight="1">
      <c r="A44" s="10">
        <v>35</v>
      </c>
      <c r="B44" s="23" t="s">
        <v>14</v>
      </c>
      <c r="C44" s="10" t="s">
        <v>10</v>
      </c>
      <c r="D44" s="12">
        <v>20</v>
      </c>
      <c r="E44" s="13"/>
      <c r="F44" s="13">
        <f t="shared" si="3"/>
        <v>0</v>
      </c>
      <c r="G44" s="14">
        <v>0.23</v>
      </c>
      <c r="H44" s="13">
        <f t="shared" si="4"/>
        <v>0</v>
      </c>
      <c r="I44" s="13">
        <f t="shared" si="5"/>
        <v>0</v>
      </c>
      <c r="J44" s="11"/>
    </row>
    <row r="45" spans="1:10" ht="28.5">
      <c r="A45" s="10">
        <v>36</v>
      </c>
      <c r="B45" s="23" t="s">
        <v>18</v>
      </c>
      <c r="C45" s="10" t="s">
        <v>10</v>
      </c>
      <c r="D45" s="12">
        <v>80</v>
      </c>
      <c r="E45" s="13"/>
      <c r="F45" s="13">
        <f t="shared" si="3"/>
        <v>0</v>
      </c>
      <c r="G45" s="14">
        <v>0.23</v>
      </c>
      <c r="H45" s="13">
        <f t="shared" si="4"/>
        <v>0</v>
      </c>
      <c r="I45" s="13">
        <f t="shared" si="5"/>
        <v>0</v>
      </c>
      <c r="J45" s="11"/>
    </row>
    <row r="46" spans="1:10" ht="57">
      <c r="A46" s="10">
        <v>37</v>
      </c>
      <c r="B46" s="23" t="s">
        <v>43</v>
      </c>
      <c r="C46" s="10" t="s">
        <v>10</v>
      </c>
      <c r="D46" s="12">
        <v>15</v>
      </c>
      <c r="E46" s="13"/>
      <c r="F46" s="13">
        <f t="shared" si="3"/>
        <v>0</v>
      </c>
      <c r="G46" s="14">
        <v>0.23</v>
      </c>
      <c r="H46" s="13">
        <f t="shared" si="4"/>
        <v>0</v>
      </c>
      <c r="I46" s="13">
        <f t="shared" si="5"/>
        <v>0</v>
      </c>
      <c r="J46" s="11"/>
    </row>
    <row r="47" spans="1:10" ht="17.25" customHeight="1">
      <c r="A47" s="10">
        <v>38</v>
      </c>
      <c r="B47" s="23" t="s">
        <v>44</v>
      </c>
      <c r="C47" s="10" t="s">
        <v>10</v>
      </c>
      <c r="D47" s="12">
        <v>10</v>
      </c>
      <c r="E47" s="13"/>
      <c r="F47" s="13">
        <f t="shared" si="3"/>
        <v>0</v>
      </c>
      <c r="G47" s="14">
        <v>0.23</v>
      </c>
      <c r="H47" s="13">
        <f t="shared" si="4"/>
        <v>0</v>
      </c>
      <c r="I47" s="13">
        <f t="shared" si="5"/>
        <v>0</v>
      </c>
      <c r="J47" s="11"/>
    </row>
    <row r="48" spans="1:10" ht="17.25" customHeight="1">
      <c r="A48" s="10">
        <v>39</v>
      </c>
      <c r="B48" s="23" t="s">
        <v>45</v>
      </c>
      <c r="C48" s="10" t="s">
        <v>10</v>
      </c>
      <c r="D48" s="12">
        <v>10</v>
      </c>
      <c r="E48" s="13"/>
      <c r="F48" s="13">
        <f t="shared" si="3"/>
        <v>0</v>
      </c>
      <c r="G48" s="14">
        <v>0.23</v>
      </c>
      <c r="H48" s="13">
        <f t="shared" si="4"/>
        <v>0</v>
      </c>
      <c r="I48" s="13">
        <f t="shared" si="5"/>
        <v>0</v>
      </c>
      <c r="J48" s="11"/>
    </row>
    <row r="49" spans="1:10" ht="71.25">
      <c r="A49" s="10">
        <v>40</v>
      </c>
      <c r="B49" s="23" t="s">
        <v>19</v>
      </c>
      <c r="C49" s="10" t="s">
        <v>10</v>
      </c>
      <c r="D49" s="12">
        <v>30</v>
      </c>
      <c r="E49" s="13"/>
      <c r="F49" s="13">
        <f t="shared" si="3"/>
        <v>0</v>
      </c>
      <c r="G49" s="14">
        <v>0.23</v>
      </c>
      <c r="H49" s="13">
        <f t="shared" si="4"/>
        <v>0</v>
      </c>
      <c r="I49" s="13">
        <f t="shared" si="5"/>
        <v>0</v>
      </c>
      <c r="J49" s="11"/>
    </row>
    <row r="50" spans="1:10" ht="28.5">
      <c r="A50" s="10">
        <v>41</v>
      </c>
      <c r="B50" s="23" t="s">
        <v>46</v>
      </c>
      <c r="C50" s="10" t="s">
        <v>10</v>
      </c>
      <c r="D50" s="12">
        <v>900</v>
      </c>
      <c r="E50" s="13"/>
      <c r="F50" s="13">
        <f t="shared" si="3"/>
        <v>0</v>
      </c>
      <c r="G50" s="14">
        <v>0.23</v>
      </c>
      <c r="H50" s="13">
        <f t="shared" si="4"/>
        <v>0</v>
      </c>
      <c r="I50" s="13">
        <f t="shared" si="5"/>
        <v>0</v>
      </c>
      <c r="J50" s="11"/>
    </row>
    <row r="51" spans="1:10" ht="28.5">
      <c r="A51" s="10">
        <v>42</v>
      </c>
      <c r="B51" s="23" t="s">
        <v>47</v>
      </c>
      <c r="C51" s="10" t="s">
        <v>10</v>
      </c>
      <c r="D51" s="12">
        <v>100</v>
      </c>
      <c r="E51" s="13"/>
      <c r="F51" s="13">
        <f t="shared" si="3"/>
        <v>0</v>
      </c>
      <c r="G51" s="14">
        <v>0.23</v>
      </c>
      <c r="H51" s="13">
        <f t="shared" si="4"/>
        <v>0</v>
      </c>
      <c r="I51" s="13">
        <f t="shared" si="5"/>
        <v>0</v>
      </c>
      <c r="J51" s="11"/>
    </row>
    <row r="52" spans="1:10" ht="57">
      <c r="A52" s="10">
        <v>43</v>
      </c>
      <c r="B52" s="24" t="s">
        <v>79</v>
      </c>
      <c r="C52" s="10" t="s">
        <v>10</v>
      </c>
      <c r="D52" s="12">
        <v>1700</v>
      </c>
      <c r="E52" s="13"/>
      <c r="F52" s="13">
        <f t="shared" si="3"/>
        <v>0</v>
      </c>
      <c r="G52" s="14">
        <v>0.23</v>
      </c>
      <c r="H52" s="13">
        <f t="shared" si="4"/>
        <v>0</v>
      </c>
      <c r="I52" s="13">
        <f t="shared" si="5"/>
        <v>0</v>
      </c>
      <c r="J52" s="11"/>
    </row>
    <row r="53" spans="1:10" ht="46.5" customHeight="1">
      <c r="A53" s="10">
        <v>44</v>
      </c>
      <c r="B53" s="23" t="s">
        <v>32</v>
      </c>
      <c r="C53" s="10" t="s">
        <v>10</v>
      </c>
      <c r="D53" s="12">
        <v>30</v>
      </c>
      <c r="E53" s="13"/>
      <c r="F53" s="13">
        <f t="shared" si="3"/>
        <v>0</v>
      </c>
      <c r="G53" s="14">
        <v>0.23</v>
      </c>
      <c r="H53" s="13">
        <f t="shared" si="4"/>
        <v>0</v>
      </c>
      <c r="I53" s="13">
        <f t="shared" si="5"/>
        <v>0</v>
      </c>
      <c r="J53" s="11"/>
    </row>
    <row r="54" spans="1:10" ht="57.75" customHeight="1">
      <c r="A54" s="10">
        <v>45</v>
      </c>
      <c r="B54" s="24" t="s">
        <v>62</v>
      </c>
      <c r="C54" s="10" t="s">
        <v>10</v>
      </c>
      <c r="D54" s="12">
        <v>550</v>
      </c>
      <c r="E54" s="13"/>
      <c r="F54" s="13">
        <f t="shared" si="3"/>
        <v>0</v>
      </c>
      <c r="G54" s="14">
        <v>0.23</v>
      </c>
      <c r="H54" s="13">
        <f t="shared" si="4"/>
        <v>0</v>
      </c>
      <c r="I54" s="13">
        <f t="shared" si="5"/>
        <v>0</v>
      </c>
      <c r="J54" s="11"/>
    </row>
    <row r="55" spans="1:10" ht="32.25" customHeight="1">
      <c r="A55" s="10">
        <v>46</v>
      </c>
      <c r="B55" s="23" t="s">
        <v>31</v>
      </c>
      <c r="C55" s="10" t="s">
        <v>10</v>
      </c>
      <c r="D55" s="12">
        <v>7</v>
      </c>
      <c r="E55" s="13"/>
      <c r="F55" s="13">
        <f t="shared" si="3"/>
        <v>0</v>
      </c>
      <c r="G55" s="14">
        <v>0.23</v>
      </c>
      <c r="H55" s="13">
        <f t="shared" si="4"/>
        <v>0</v>
      </c>
      <c r="I55" s="13">
        <f t="shared" si="5"/>
        <v>0</v>
      </c>
      <c r="J55" s="11"/>
    </row>
    <row r="56" spans="1:10" ht="85.5">
      <c r="A56" s="10">
        <v>47</v>
      </c>
      <c r="B56" s="24" t="s">
        <v>80</v>
      </c>
      <c r="C56" s="10" t="s">
        <v>10</v>
      </c>
      <c r="D56" s="12">
        <v>10</v>
      </c>
      <c r="E56" s="13"/>
      <c r="F56" s="13">
        <f t="shared" si="3"/>
        <v>0</v>
      </c>
      <c r="G56" s="14">
        <v>0.23</v>
      </c>
      <c r="H56" s="13">
        <f t="shared" si="4"/>
        <v>0</v>
      </c>
      <c r="I56" s="13">
        <f t="shared" si="5"/>
        <v>0</v>
      </c>
      <c r="J56" s="11"/>
    </row>
    <row r="57" spans="1:10" ht="71.25">
      <c r="A57" s="10">
        <v>48</v>
      </c>
      <c r="B57" s="23" t="s">
        <v>55</v>
      </c>
      <c r="C57" s="10" t="s">
        <v>10</v>
      </c>
      <c r="D57" s="12">
        <v>20</v>
      </c>
      <c r="E57" s="13"/>
      <c r="F57" s="13">
        <f t="shared" si="3"/>
        <v>0</v>
      </c>
      <c r="G57" s="14">
        <v>0.08</v>
      </c>
      <c r="H57" s="13">
        <f t="shared" si="4"/>
        <v>0</v>
      </c>
      <c r="I57" s="13">
        <f t="shared" si="5"/>
        <v>0</v>
      </c>
      <c r="J57" s="11"/>
    </row>
    <row r="58" spans="1:10" ht="42.75">
      <c r="A58" s="10">
        <v>49</v>
      </c>
      <c r="B58" s="23" t="s">
        <v>49</v>
      </c>
      <c r="C58" s="10" t="s">
        <v>10</v>
      </c>
      <c r="D58" s="12">
        <v>50</v>
      </c>
      <c r="E58" s="13"/>
      <c r="F58" s="13">
        <f t="shared" si="3"/>
        <v>0</v>
      </c>
      <c r="G58" s="14">
        <v>0.23</v>
      </c>
      <c r="H58" s="13">
        <f t="shared" si="4"/>
        <v>0</v>
      </c>
      <c r="I58" s="13">
        <f t="shared" si="5"/>
        <v>0</v>
      </c>
      <c r="J58" s="11"/>
    </row>
    <row r="59" spans="1:10" ht="28.5">
      <c r="A59" s="10">
        <v>50</v>
      </c>
      <c r="B59" s="24" t="s">
        <v>81</v>
      </c>
      <c r="C59" s="10" t="s">
        <v>12</v>
      </c>
      <c r="D59" s="12">
        <v>150</v>
      </c>
      <c r="E59" s="13"/>
      <c r="F59" s="13">
        <f t="shared" si="3"/>
        <v>0</v>
      </c>
      <c r="G59" s="14">
        <v>0.23</v>
      </c>
      <c r="H59" s="13">
        <f t="shared" si="4"/>
        <v>0</v>
      </c>
      <c r="I59" s="13">
        <f t="shared" si="5"/>
        <v>0</v>
      </c>
      <c r="J59" s="11"/>
    </row>
    <row r="60" spans="1:10" ht="28.5">
      <c r="A60" s="10">
        <v>51</v>
      </c>
      <c r="B60" s="23" t="s">
        <v>26</v>
      </c>
      <c r="C60" s="10" t="s">
        <v>12</v>
      </c>
      <c r="D60" s="12">
        <v>100</v>
      </c>
      <c r="E60" s="13"/>
      <c r="F60" s="13">
        <f t="shared" si="3"/>
        <v>0</v>
      </c>
      <c r="G60" s="14">
        <v>0.23</v>
      </c>
      <c r="H60" s="13">
        <f t="shared" si="4"/>
        <v>0</v>
      </c>
      <c r="I60" s="13">
        <f t="shared" si="5"/>
        <v>0</v>
      </c>
      <c r="J60" s="11"/>
    </row>
    <row r="61" spans="1:10" ht="28.5">
      <c r="A61" s="10">
        <v>52</v>
      </c>
      <c r="B61" s="23" t="s">
        <v>16</v>
      </c>
      <c r="C61" s="10" t="s">
        <v>10</v>
      </c>
      <c r="D61" s="12">
        <v>5</v>
      </c>
      <c r="E61" s="13"/>
      <c r="F61" s="13">
        <f t="shared" si="3"/>
        <v>0</v>
      </c>
      <c r="G61" s="14">
        <v>0.23</v>
      </c>
      <c r="H61" s="13">
        <f t="shared" si="4"/>
        <v>0</v>
      </c>
      <c r="I61" s="13">
        <f t="shared" si="5"/>
        <v>0</v>
      </c>
      <c r="J61" s="11"/>
    </row>
    <row r="62" spans="1:10" ht="85.5">
      <c r="A62" s="10">
        <v>53</v>
      </c>
      <c r="B62" s="24" t="s">
        <v>82</v>
      </c>
      <c r="C62" s="10" t="s">
        <v>10</v>
      </c>
      <c r="D62" s="12">
        <v>65</v>
      </c>
      <c r="E62" s="13"/>
      <c r="F62" s="13">
        <f t="shared" si="3"/>
        <v>0</v>
      </c>
      <c r="G62" s="14">
        <v>0.23</v>
      </c>
      <c r="H62" s="13">
        <f t="shared" si="4"/>
        <v>0</v>
      </c>
      <c r="I62" s="13">
        <f t="shared" si="5"/>
        <v>0</v>
      </c>
      <c r="J62" s="11"/>
    </row>
    <row r="63" spans="1:10" ht="28.5">
      <c r="A63" s="10">
        <v>54</v>
      </c>
      <c r="B63" s="23" t="s">
        <v>48</v>
      </c>
      <c r="C63" s="10" t="s">
        <v>10</v>
      </c>
      <c r="D63" s="12">
        <v>30</v>
      </c>
      <c r="E63" s="13"/>
      <c r="F63" s="13">
        <f t="shared" si="3"/>
        <v>0</v>
      </c>
      <c r="G63" s="14">
        <v>0.23</v>
      </c>
      <c r="H63" s="13">
        <f t="shared" si="4"/>
        <v>0</v>
      </c>
      <c r="I63" s="13">
        <f t="shared" si="5"/>
        <v>0</v>
      </c>
      <c r="J63" s="11"/>
    </row>
    <row r="64" spans="1:10" ht="28.5">
      <c r="A64" s="10">
        <v>55</v>
      </c>
      <c r="B64" s="23" t="s">
        <v>30</v>
      </c>
      <c r="C64" s="10" t="s">
        <v>10</v>
      </c>
      <c r="D64" s="12">
        <v>40</v>
      </c>
      <c r="E64" s="13"/>
      <c r="F64" s="13">
        <f t="shared" si="3"/>
        <v>0</v>
      </c>
      <c r="G64" s="14">
        <v>0.23</v>
      </c>
      <c r="H64" s="13">
        <f t="shared" si="4"/>
        <v>0</v>
      </c>
      <c r="I64" s="13">
        <f t="shared" si="5"/>
        <v>0</v>
      </c>
      <c r="J64" s="11"/>
    </row>
    <row r="65" spans="1:10" ht="47.25" customHeight="1">
      <c r="A65" s="10">
        <v>56</v>
      </c>
      <c r="B65" s="24" t="s">
        <v>83</v>
      </c>
      <c r="C65" s="10" t="s">
        <v>10</v>
      </c>
      <c r="D65" s="12">
        <v>15</v>
      </c>
      <c r="E65" s="13"/>
      <c r="F65" s="13">
        <f t="shared" si="3"/>
        <v>0</v>
      </c>
      <c r="G65" s="14">
        <v>0.23</v>
      </c>
      <c r="H65" s="13">
        <f t="shared" si="4"/>
        <v>0</v>
      </c>
      <c r="I65" s="13">
        <f t="shared" si="5"/>
        <v>0</v>
      </c>
      <c r="J65" s="11"/>
    </row>
    <row r="66" spans="1:10" ht="47.25" customHeight="1">
      <c r="A66" s="10">
        <v>57</v>
      </c>
      <c r="B66" s="24" t="s">
        <v>84</v>
      </c>
      <c r="C66" s="10" t="s">
        <v>10</v>
      </c>
      <c r="D66" s="12">
        <v>10</v>
      </c>
      <c r="E66" s="13"/>
      <c r="F66" s="13">
        <f t="shared" ref="F66" si="6">D66*E66</f>
        <v>0</v>
      </c>
      <c r="G66" s="14">
        <v>0.23</v>
      </c>
      <c r="H66" s="13">
        <f t="shared" ref="H66" si="7">F66*G66</f>
        <v>0</v>
      </c>
      <c r="I66" s="13">
        <f t="shared" ref="I66" si="8">F66+H66</f>
        <v>0</v>
      </c>
      <c r="J66" s="11"/>
    </row>
    <row r="67" spans="1:10" ht="114">
      <c r="A67" s="10">
        <v>58</v>
      </c>
      <c r="B67" s="24" t="s">
        <v>85</v>
      </c>
      <c r="C67" s="10" t="s">
        <v>10</v>
      </c>
      <c r="D67" s="12">
        <v>3</v>
      </c>
      <c r="E67" s="13"/>
      <c r="F67" s="13">
        <f t="shared" si="3"/>
        <v>0</v>
      </c>
      <c r="G67" s="14">
        <v>0.23</v>
      </c>
      <c r="H67" s="13">
        <f t="shared" si="4"/>
        <v>0</v>
      </c>
      <c r="I67" s="13">
        <f t="shared" si="5"/>
        <v>0</v>
      </c>
      <c r="J67" s="11"/>
    </row>
    <row r="68" spans="1:10" ht="28.5">
      <c r="A68" s="10">
        <v>59</v>
      </c>
      <c r="B68" s="24" t="s">
        <v>86</v>
      </c>
      <c r="C68" s="10" t="s">
        <v>10</v>
      </c>
      <c r="D68" s="12">
        <v>2</v>
      </c>
      <c r="E68" s="13"/>
      <c r="F68" s="13">
        <f t="shared" si="3"/>
        <v>0</v>
      </c>
      <c r="G68" s="14">
        <v>0.23</v>
      </c>
      <c r="H68" s="13">
        <f t="shared" si="4"/>
        <v>0</v>
      </c>
      <c r="I68" s="13">
        <f t="shared" si="5"/>
        <v>0</v>
      </c>
      <c r="J68" s="11"/>
    </row>
    <row r="69" spans="1:10" ht="46.5" customHeight="1">
      <c r="A69" s="10">
        <v>60</v>
      </c>
      <c r="B69" s="24" t="s">
        <v>87</v>
      </c>
      <c r="C69" s="10" t="s">
        <v>10</v>
      </c>
      <c r="D69" s="12">
        <v>300</v>
      </c>
      <c r="E69" s="13"/>
      <c r="F69" s="13">
        <f t="shared" si="3"/>
        <v>0</v>
      </c>
      <c r="G69" s="14">
        <v>0.23</v>
      </c>
      <c r="H69" s="13">
        <f t="shared" si="4"/>
        <v>0</v>
      </c>
      <c r="I69" s="13">
        <f t="shared" si="5"/>
        <v>0</v>
      </c>
      <c r="J69" s="11"/>
    </row>
    <row r="70" spans="1:10" ht="42.75">
      <c r="A70" s="10">
        <v>61</v>
      </c>
      <c r="B70" s="24" t="s">
        <v>88</v>
      </c>
      <c r="C70" s="10" t="s">
        <v>10</v>
      </c>
      <c r="D70" s="12">
        <v>100</v>
      </c>
      <c r="E70" s="13"/>
      <c r="F70" s="13">
        <f t="shared" si="3"/>
        <v>0</v>
      </c>
      <c r="G70" s="14">
        <v>0.23</v>
      </c>
      <c r="H70" s="13">
        <f t="shared" ref="H70" si="9">F70*G70</f>
        <v>0</v>
      </c>
      <c r="I70" s="13">
        <f t="shared" ref="I70" si="10">F70+H70</f>
        <v>0</v>
      </c>
      <c r="J70" s="11"/>
    </row>
    <row r="71" spans="1:10" ht="42.75">
      <c r="A71" s="10">
        <v>62</v>
      </c>
      <c r="B71" s="24" t="s">
        <v>89</v>
      </c>
      <c r="C71" s="10" t="s">
        <v>10</v>
      </c>
      <c r="D71" s="12">
        <v>25</v>
      </c>
      <c r="E71" s="13"/>
      <c r="F71" s="13">
        <f t="shared" si="3"/>
        <v>0</v>
      </c>
      <c r="G71" s="14">
        <v>0.23</v>
      </c>
      <c r="H71" s="13">
        <f t="shared" ref="H71:H78" si="11">F71*G71</f>
        <v>0</v>
      </c>
      <c r="I71" s="13">
        <f t="shared" ref="I71:I78" si="12">F71+H71</f>
        <v>0</v>
      </c>
      <c r="J71" s="11"/>
    </row>
    <row r="72" spans="1:10" ht="142.5">
      <c r="A72" s="10">
        <v>63</v>
      </c>
      <c r="B72" s="24" t="s">
        <v>90</v>
      </c>
      <c r="C72" s="10" t="s">
        <v>10</v>
      </c>
      <c r="D72" s="12">
        <v>3</v>
      </c>
      <c r="E72" s="13"/>
      <c r="F72" s="13">
        <f t="shared" si="3"/>
        <v>0</v>
      </c>
      <c r="G72" s="14">
        <v>0.23</v>
      </c>
      <c r="H72" s="13">
        <f t="shared" si="11"/>
        <v>0</v>
      </c>
      <c r="I72" s="13">
        <f t="shared" si="12"/>
        <v>0</v>
      </c>
      <c r="J72" s="11"/>
    </row>
    <row r="73" spans="1:10" ht="42.75">
      <c r="A73" s="10">
        <v>64</v>
      </c>
      <c r="B73" s="24" t="s">
        <v>91</v>
      </c>
      <c r="C73" s="10" t="s">
        <v>10</v>
      </c>
      <c r="D73" s="12">
        <v>5</v>
      </c>
      <c r="E73" s="13"/>
      <c r="F73" s="13">
        <f t="shared" si="3"/>
        <v>0</v>
      </c>
      <c r="G73" s="14">
        <v>0.23</v>
      </c>
      <c r="H73" s="13">
        <f t="shared" si="11"/>
        <v>0</v>
      </c>
      <c r="I73" s="13">
        <f t="shared" si="12"/>
        <v>0</v>
      </c>
      <c r="J73" s="11"/>
    </row>
    <row r="74" spans="1:10" ht="42.75">
      <c r="A74" s="10">
        <v>65</v>
      </c>
      <c r="B74" s="24" t="s">
        <v>92</v>
      </c>
      <c r="C74" s="10" t="s">
        <v>10</v>
      </c>
      <c r="D74" s="12">
        <v>5</v>
      </c>
      <c r="E74" s="13"/>
      <c r="F74" s="13">
        <f t="shared" si="3"/>
        <v>0</v>
      </c>
      <c r="G74" s="14">
        <v>0.23</v>
      </c>
      <c r="H74" s="13">
        <f t="shared" si="11"/>
        <v>0</v>
      </c>
      <c r="I74" s="13">
        <f t="shared" si="12"/>
        <v>0</v>
      </c>
      <c r="J74" s="11"/>
    </row>
    <row r="75" spans="1:10" ht="28.5">
      <c r="A75" s="10">
        <v>66</v>
      </c>
      <c r="B75" s="23" t="s">
        <v>28</v>
      </c>
      <c r="C75" s="10" t="s">
        <v>10</v>
      </c>
      <c r="D75" s="12">
        <v>5</v>
      </c>
      <c r="E75" s="13"/>
      <c r="F75" s="13">
        <f t="shared" ref="F75:F78" si="13">D75*E75</f>
        <v>0</v>
      </c>
      <c r="G75" s="14">
        <v>0.23</v>
      </c>
      <c r="H75" s="13">
        <f t="shared" si="11"/>
        <v>0</v>
      </c>
      <c r="I75" s="13">
        <f t="shared" si="12"/>
        <v>0</v>
      </c>
      <c r="J75" s="11"/>
    </row>
    <row r="76" spans="1:10" ht="42.75">
      <c r="A76" s="10">
        <v>67</v>
      </c>
      <c r="B76" s="23" t="s">
        <v>51</v>
      </c>
      <c r="C76" s="10" t="s">
        <v>10</v>
      </c>
      <c r="D76" s="12">
        <v>50</v>
      </c>
      <c r="E76" s="13"/>
      <c r="F76" s="13">
        <f t="shared" si="13"/>
        <v>0</v>
      </c>
      <c r="G76" s="14">
        <v>0.23</v>
      </c>
      <c r="H76" s="13">
        <f t="shared" si="11"/>
        <v>0</v>
      </c>
      <c r="I76" s="13">
        <f t="shared" si="12"/>
        <v>0</v>
      </c>
      <c r="J76" s="11"/>
    </row>
    <row r="77" spans="1:10" ht="57">
      <c r="A77" s="10">
        <v>68</v>
      </c>
      <c r="B77" s="23" t="s">
        <v>29</v>
      </c>
      <c r="C77" s="10" t="s">
        <v>10</v>
      </c>
      <c r="D77" s="12">
        <v>30</v>
      </c>
      <c r="E77" s="13"/>
      <c r="F77" s="13">
        <f t="shared" si="13"/>
        <v>0</v>
      </c>
      <c r="G77" s="14">
        <v>0.23</v>
      </c>
      <c r="H77" s="13">
        <f t="shared" si="11"/>
        <v>0</v>
      </c>
      <c r="I77" s="13">
        <f t="shared" si="12"/>
        <v>0</v>
      </c>
      <c r="J77" s="11"/>
    </row>
    <row r="78" spans="1:10" ht="45.75" customHeight="1">
      <c r="A78" s="10">
        <v>69</v>
      </c>
      <c r="B78" s="23" t="s">
        <v>27</v>
      </c>
      <c r="C78" s="10" t="s">
        <v>10</v>
      </c>
      <c r="D78" s="12">
        <v>80</v>
      </c>
      <c r="E78" s="13"/>
      <c r="F78" s="13">
        <f t="shared" si="13"/>
        <v>0</v>
      </c>
      <c r="G78" s="14">
        <v>0.23</v>
      </c>
      <c r="H78" s="13">
        <f t="shared" si="11"/>
        <v>0</v>
      </c>
      <c r="I78" s="13">
        <f t="shared" si="12"/>
        <v>0</v>
      </c>
      <c r="J78" s="11"/>
    </row>
    <row r="79" spans="1:10" ht="87.75" customHeight="1">
      <c r="A79" s="10">
        <v>70</v>
      </c>
      <c r="B79" s="24" t="s">
        <v>93</v>
      </c>
      <c r="C79" s="10" t="s">
        <v>10</v>
      </c>
      <c r="D79" s="12">
        <v>900</v>
      </c>
      <c r="E79" s="13"/>
      <c r="F79" s="13">
        <f t="shared" ref="F79:F80" si="14">D79*E79</f>
        <v>0</v>
      </c>
      <c r="G79" s="14">
        <v>0.23</v>
      </c>
      <c r="H79" s="13">
        <f t="shared" ref="H79" si="15">F79*G79</f>
        <v>0</v>
      </c>
      <c r="I79" s="13">
        <f t="shared" ref="I79" si="16">F79+H79</f>
        <v>0</v>
      </c>
      <c r="J79" s="11"/>
    </row>
    <row r="80" spans="1:10" ht="33.75" customHeight="1">
      <c r="A80" s="10">
        <v>71</v>
      </c>
      <c r="B80" s="23" t="s">
        <v>56</v>
      </c>
      <c r="C80" s="10" t="s">
        <v>9</v>
      </c>
      <c r="D80" s="12">
        <v>5</v>
      </c>
      <c r="E80" s="13"/>
      <c r="F80" s="13">
        <f t="shared" si="14"/>
        <v>0</v>
      </c>
      <c r="G80" s="14">
        <v>0.23</v>
      </c>
      <c r="H80" s="13">
        <f t="shared" ref="H80" si="17">F80*G80</f>
        <v>0</v>
      </c>
      <c r="I80" s="13">
        <f t="shared" ref="I80" si="18">F80+H80</f>
        <v>0</v>
      </c>
      <c r="J80" s="11"/>
    </row>
    <row r="81" spans="1:10" ht="47.25" customHeight="1">
      <c r="A81" s="10">
        <v>72</v>
      </c>
      <c r="B81" s="24" t="s">
        <v>94</v>
      </c>
      <c r="C81" s="10" t="s">
        <v>9</v>
      </c>
      <c r="D81" s="12">
        <v>5</v>
      </c>
      <c r="E81" s="13"/>
      <c r="F81" s="13">
        <f t="shared" ref="F81" si="19">D81*E81</f>
        <v>0</v>
      </c>
      <c r="G81" s="14">
        <v>0.23</v>
      </c>
      <c r="H81" s="13">
        <f t="shared" ref="H81" si="20">F81*G81</f>
        <v>0</v>
      </c>
      <c r="I81" s="13">
        <f t="shared" ref="I81" si="21">F81+H81</f>
        <v>0</v>
      </c>
      <c r="J81" s="11"/>
    </row>
    <row r="82" spans="1:10" ht="47.25" customHeight="1">
      <c r="A82" s="10">
        <v>73</v>
      </c>
      <c r="B82" s="24" t="s">
        <v>57</v>
      </c>
      <c r="C82" s="10" t="s">
        <v>9</v>
      </c>
      <c r="D82" s="12">
        <v>5</v>
      </c>
      <c r="E82" s="13"/>
      <c r="F82" s="13">
        <f>D82*E82</f>
        <v>0</v>
      </c>
      <c r="G82" s="14">
        <v>0.23</v>
      </c>
      <c r="H82" s="13">
        <f>F82*G82</f>
        <v>0</v>
      </c>
      <c r="I82" s="13">
        <f>F82+H82</f>
        <v>0</v>
      </c>
      <c r="J82" s="11"/>
    </row>
    <row r="83" spans="1:10" ht="42.75" customHeight="1">
      <c r="A83" s="10">
        <v>74</v>
      </c>
      <c r="B83" s="24" t="s">
        <v>63</v>
      </c>
      <c r="C83" s="10" t="s">
        <v>10</v>
      </c>
      <c r="D83" s="12">
        <v>10</v>
      </c>
      <c r="E83" s="13"/>
      <c r="F83" s="13">
        <f t="shared" ref="F83:F86" si="22">D83*E83</f>
        <v>0</v>
      </c>
      <c r="G83" s="14">
        <v>0.23</v>
      </c>
      <c r="H83" s="13">
        <f t="shared" ref="H83:H86" si="23">F83*G83</f>
        <v>0</v>
      </c>
      <c r="I83" s="13">
        <f t="shared" ref="I83:I86" si="24">F83+H83</f>
        <v>0</v>
      </c>
      <c r="J83" s="11"/>
    </row>
    <row r="84" spans="1:10" ht="42.75" customHeight="1">
      <c r="A84" s="10">
        <v>75</v>
      </c>
      <c r="B84" s="24" t="s">
        <v>95</v>
      </c>
      <c r="C84" s="10" t="s">
        <v>10</v>
      </c>
      <c r="D84" s="12">
        <v>10</v>
      </c>
      <c r="E84" s="13"/>
      <c r="F84" s="13">
        <f t="shared" si="22"/>
        <v>0</v>
      </c>
      <c r="G84" s="14">
        <v>0.23</v>
      </c>
      <c r="H84" s="13">
        <f t="shared" si="23"/>
        <v>0</v>
      </c>
      <c r="I84" s="13">
        <f t="shared" si="24"/>
        <v>0</v>
      </c>
      <c r="J84" s="11"/>
    </row>
    <row r="85" spans="1:10" ht="74.25" customHeight="1">
      <c r="A85" s="10">
        <v>76</v>
      </c>
      <c r="B85" s="24" t="s">
        <v>64</v>
      </c>
      <c r="C85" s="10" t="s">
        <v>10</v>
      </c>
      <c r="D85" s="12">
        <v>10</v>
      </c>
      <c r="E85" s="13"/>
      <c r="F85" s="13">
        <f t="shared" si="22"/>
        <v>0</v>
      </c>
      <c r="G85" s="14">
        <v>0.23</v>
      </c>
      <c r="H85" s="13">
        <f t="shared" si="23"/>
        <v>0</v>
      </c>
      <c r="I85" s="13">
        <f t="shared" si="24"/>
        <v>0</v>
      </c>
      <c r="J85" s="11"/>
    </row>
    <row r="86" spans="1:10" ht="66" customHeight="1">
      <c r="A86" s="10">
        <v>77</v>
      </c>
      <c r="B86" s="24" t="s">
        <v>65</v>
      </c>
      <c r="C86" s="10" t="s">
        <v>10</v>
      </c>
      <c r="D86" s="12">
        <v>10</v>
      </c>
      <c r="E86" s="13"/>
      <c r="F86" s="13">
        <f t="shared" si="22"/>
        <v>0</v>
      </c>
      <c r="G86" s="14">
        <v>0.23</v>
      </c>
      <c r="H86" s="13">
        <f t="shared" si="23"/>
        <v>0</v>
      </c>
      <c r="I86" s="13">
        <f t="shared" si="24"/>
        <v>0</v>
      </c>
      <c r="J86" s="11"/>
    </row>
    <row r="87" spans="1:10" ht="15">
      <c r="A87" s="16"/>
      <c r="B87" s="40" t="s">
        <v>23</v>
      </c>
      <c r="C87" s="40"/>
      <c r="D87" s="40"/>
      <c r="E87" s="41"/>
      <c r="F87" s="17">
        <f>SUM(F10:F86)</f>
        <v>0</v>
      </c>
      <c r="G87" s="18"/>
      <c r="H87" s="17">
        <f>SUM(H10:H86)</f>
        <v>0</v>
      </c>
      <c r="I87" s="19">
        <f>SUM(I10:I86)</f>
        <v>0</v>
      </c>
      <c r="J87" s="20"/>
    </row>
    <row r="88" spans="1:10" ht="39.75" customHeight="1">
      <c r="B88" s="50"/>
      <c r="C88" s="50"/>
      <c r="D88" s="50"/>
      <c r="E88" s="50"/>
      <c r="F88" s="50"/>
      <c r="G88" s="50"/>
      <c r="H88" s="50"/>
      <c r="I88" s="50"/>
      <c r="J88" s="50"/>
    </row>
    <row r="89" spans="1:10">
      <c r="B89" s="49" t="s">
        <v>100</v>
      </c>
      <c r="C89" s="49"/>
      <c r="D89" s="49"/>
      <c r="E89" s="49"/>
      <c r="F89" s="49"/>
      <c r="G89" s="49"/>
      <c r="H89" s="49"/>
      <c r="I89" s="49"/>
      <c r="J89" s="49"/>
    </row>
    <row r="90" spans="1:10" ht="24.75" customHeight="1">
      <c r="B90" s="49" t="s">
        <v>101</v>
      </c>
      <c r="C90" s="49"/>
      <c r="D90" s="49"/>
      <c r="E90" s="49"/>
      <c r="F90" s="49"/>
      <c r="G90" s="49"/>
      <c r="H90" s="49"/>
      <c r="I90" s="49"/>
      <c r="J90" s="49"/>
    </row>
    <row r="91" spans="1:10" ht="35.25" customHeight="1">
      <c r="B91" s="49" t="s">
        <v>102</v>
      </c>
      <c r="C91" s="49"/>
      <c r="D91" s="49"/>
      <c r="E91" s="49"/>
      <c r="F91" s="49"/>
      <c r="G91" s="49"/>
      <c r="H91" s="49"/>
      <c r="I91" s="49"/>
      <c r="J91" s="49"/>
    </row>
    <row r="92" spans="1:10" ht="26.25" customHeight="1">
      <c r="B92" s="51"/>
      <c r="C92" s="51"/>
      <c r="D92" s="51"/>
      <c r="E92" s="51"/>
      <c r="F92" s="51"/>
      <c r="G92" s="51"/>
      <c r="H92" s="51"/>
      <c r="I92" s="51"/>
      <c r="J92" s="51"/>
    </row>
    <row r="93" spans="1:10" ht="15.75">
      <c r="B93" s="4" t="s">
        <v>20</v>
      </c>
      <c r="C93" s="33">
        <f>F87</f>
        <v>0</v>
      </c>
      <c r="D93" s="34"/>
      <c r="E93" s="34"/>
      <c r="F93" s="35"/>
    </row>
    <row r="94" spans="1:10" ht="15">
      <c r="B94" s="52" t="s">
        <v>25</v>
      </c>
      <c r="C94" s="36"/>
      <c r="D94" s="36"/>
      <c r="E94" s="36"/>
      <c r="F94" s="36"/>
    </row>
    <row r="95" spans="1:10" ht="15.75">
      <c r="B95" s="4" t="s">
        <v>21</v>
      </c>
      <c r="C95" s="33">
        <f>H87</f>
        <v>0</v>
      </c>
      <c r="D95" s="37"/>
      <c r="E95" s="37"/>
      <c r="F95" s="38"/>
    </row>
    <row r="96" spans="1:10" ht="15">
      <c r="B96" s="52" t="s">
        <v>25</v>
      </c>
      <c r="C96" s="36"/>
      <c r="D96" s="36"/>
      <c r="E96" s="36"/>
      <c r="F96" s="36"/>
    </row>
    <row r="97" spans="1:9" ht="15.75">
      <c r="B97" s="4" t="s">
        <v>22</v>
      </c>
      <c r="C97" s="33">
        <f>I87</f>
        <v>0</v>
      </c>
      <c r="D97" s="34"/>
      <c r="E97" s="34"/>
      <c r="F97" s="35"/>
    </row>
    <row r="98" spans="1:9" ht="15">
      <c r="B98" s="53" t="s">
        <v>25</v>
      </c>
      <c r="C98" s="39"/>
      <c r="D98" s="39"/>
      <c r="E98" s="39"/>
      <c r="F98" s="39"/>
    </row>
    <row r="99" spans="1:9" ht="15">
      <c r="B99" s="5"/>
      <c r="C99" s="5"/>
      <c r="D99" s="5"/>
      <c r="E99" s="5"/>
      <c r="F99" s="5"/>
    </row>
    <row r="100" spans="1:9" ht="15">
      <c r="B100" s="5"/>
      <c r="C100" s="5"/>
      <c r="D100" s="5"/>
      <c r="E100" s="5"/>
      <c r="F100" s="5"/>
    </row>
    <row r="101" spans="1:9" ht="15">
      <c r="B101" s="5"/>
      <c r="C101" s="5"/>
      <c r="D101" s="5"/>
      <c r="E101" s="5"/>
      <c r="F101" s="5"/>
    </row>
    <row r="102" spans="1:9" ht="15">
      <c r="B102" s="5"/>
      <c r="C102" s="5"/>
      <c r="D102" s="5"/>
      <c r="E102" s="5"/>
      <c r="F102" s="5"/>
    </row>
    <row r="103" spans="1:9" ht="15">
      <c r="B103" s="5"/>
      <c r="C103" s="5"/>
      <c r="D103" s="5"/>
      <c r="E103" s="5"/>
      <c r="F103" s="5"/>
    </row>
    <row r="104" spans="1:9">
      <c r="A104" s="21"/>
      <c r="B104" s="21"/>
      <c r="D104" s="8"/>
      <c r="F104" s="9"/>
      <c r="G104" s="55"/>
      <c r="H104" s="55"/>
      <c r="I104" s="55"/>
    </row>
    <row r="105" spans="1:9" ht="28.5" customHeight="1">
      <c r="A105" s="22"/>
      <c r="B105" s="29"/>
      <c r="C105" s="30"/>
      <c r="D105" s="31"/>
      <c r="E105" s="31"/>
      <c r="F105" s="32"/>
      <c r="G105" s="54"/>
      <c r="H105" s="54"/>
      <c r="I105" s="54"/>
    </row>
  </sheetData>
  <sortState ref="B10:J78">
    <sortCondition ref="B10:B78"/>
  </sortState>
  <mergeCells count="24">
    <mergeCell ref="B88:J88"/>
    <mergeCell ref="B90:J90"/>
    <mergeCell ref="B91:J91"/>
    <mergeCell ref="B89:J89"/>
    <mergeCell ref="C94:F94"/>
    <mergeCell ref="C96:F96"/>
    <mergeCell ref="I1:J1"/>
    <mergeCell ref="I2:J2"/>
    <mergeCell ref="B87:E87"/>
    <mergeCell ref="G8:H8"/>
    <mergeCell ref="I8:I9"/>
    <mergeCell ref="J8:J9"/>
    <mergeCell ref="F8:F9"/>
    <mergeCell ref="A5:J5"/>
    <mergeCell ref="A6:J6"/>
    <mergeCell ref="A8:A9"/>
    <mergeCell ref="B8:B9"/>
    <mergeCell ref="C8:C9"/>
    <mergeCell ref="D8:D9"/>
    <mergeCell ref="E8:E9"/>
    <mergeCell ref="C93:F93"/>
    <mergeCell ref="C95:F95"/>
    <mergeCell ref="C97:F97"/>
    <mergeCell ref="C98:F98"/>
  </mergeCells>
  <pageMargins left="0.25" right="0.25" top="0.75" bottom="0.75" header="0.3" footer="0.3"/>
  <pageSetup paperSize="9" scale="94" orientation="landscape" r:id="rId1"/>
  <rowBreaks count="1" manualBreakCount="1">
    <brk id="6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SylwiaJaniak</dc:creator>
  <cp:lastModifiedBy>A51420</cp:lastModifiedBy>
  <cp:lastPrinted>2024-01-24T06:54:19Z</cp:lastPrinted>
  <dcterms:created xsi:type="dcterms:W3CDTF">2018-01-16T09:10:02Z</dcterms:created>
  <dcterms:modified xsi:type="dcterms:W3CDTF">2026-04-27T08:09:29Z</dcterms:modified>
</cp:coreProperties>
</file>