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62.53.250\2295\ZAMÓWIENIA PUBLICZNE\Udostepniony\PRZETARGI 2026\ZP-2380-10-26-MK - Dostawy środków i materiałów do utrzymania czystości - K\SWZ ostateczny\"/>
    </mc:Choice>
  </mc:AlternateContent>
  <bookViews>
    <workbookView xWindow="0" yWindow="0" windowWidth="28800" windowHeight="12720" tabRatio="500"/>
  </bookViews>
  <sheets>
    <sheet name="część 1" sheetId="1" r:id="rId1"/>
  </sheets>
  <calcPr calcId="152511" iterateDelta="1E-4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3" i="1" l="1"/>
  <c r="H63" i="1" s="1"/>
  <c r="I63" i="1" s="1"/>
  <c r="F62" i="1"/>
  <c r="F61" i="1"/>
  <c r="H62" i="1" l="1"/>
  <c r="I62" i="1" s="1"/>
  <c r="H61" i="1"/>
  <c r="I61" i="1" s="1"/>
  <c r="F14" i="1" l="1"/>
  <c r="F12" i="1"/>
  <c r="F10" i="1"/>
  <c r="F86" i="1"/>
  <c r="F80" i="1"/>
  <c r="F78" i="1"/>
  <c r="F74" i="1"/>
  <c r="F59" i="1"/>
  <c r="F53" i="1"/>
  <c r="F49" i="1"/>
  <c r="F38" i="1"/>
  <c r="F32" i="1"/>
  <c r="F30" i="1"/>
  <c r="F26" i="1"/>
  <c r="F18" i="1"/>
  <c r="F11" i="1"/>
  <c r="F13" i="1"/>
  <c r="F15" i="1"/>
  <c r="F16" i="1"/>
  <c r="F17" i="1"/>
  <c r="F19" i="1"/>
  <c r="F20" i="1"/>
  <c r="F21" i="1"/>
  <c r="F22" i="1"/>
  <c r="F23" i="1"/>
  <c r="F24" i="1"/>
  <c r="F25" i="1"/>
  <c r="F27" i="1"/>
  <c r="F28" i="1"/>
  <c r="F29" i="1"/>
  <c r="F31" i="1"/>
  <c r="F33" i="1"/>
  <c r="F34" i="1"/>
  <c r="F35" i="1"/>
  <c r="F36" i="1"/>
  <c r="F37" i="1"/>
  <c r="F39" i="1"/>
  <c r="F40" i="1"/>
  <c r="F41" i="1"/>
  <c r="F42" i="1"/>
  <c r="F43" i="1"/>
  <c r="F44" i="1"/>
  <c r="F45" i="1"/>
  <c r="F46" i="1"/>
  <c r="F47" i="1"/>
  <c r="F48" i="1"/>
  <c r="F50" i="1"/>
  <c r="F51" i="1"/>
  <c r="F52" i="1"/>
  <c r="F54" i="1"/>
  <c r="F55" i="1"/>
  <c r="F56" i="1"/>
  <c r="F57" i="1"/>
  <c r="F58" i="1"/>
  <c r="F60" i="1"/>
  <c r="F64" i="1"/>
  <c r="F65" i="1"/>
  <c r="F66" i="1"/>
  <c r="F67" i="1"/>
  <c r="F68" i="1"/>
  <c r="F69" i="1"/>
  <c r="F70" i="1"/>
  <c r="F71" i="1"/>
  <c r="F72" i="1"/>
  <c r="F73" i="1"/>
  <c r="F75" i="1"/>
  <c r="F76" i="1"/>
  <c r="F77" i="1"/>
  <c r="F79" i="1"/>
  <c r="F81" i="1"/>
  <c r="F82" i="1"/>
  <c r="F83" i="1"/>
  <c r="F84" i="1"/>
  <c r="F85" i="1"/>
  <c r="F87" i="1"/>
  <c r="F88" i="1"/>
  <c r="F89" i="1"/>
  <c r="F90" i="1"/>
  <c r="F91" i="1"/>
  <c r="F92" i="1"/>
  <c r="F93" i="1" l="1"/>
  <c r="H92" i="1"/>
  <c r="I92" i="1" s="1"/>
  <c r="H91" i="1"/>
  <c r="I91" i="1" s="1"/>
  <c r="H90" i="1"/>
  <c r="I90" i="1" s="1"/>
  <c r="H88" i="1"/>
  <c r="I88" i="1" s="1"/>
  <c r="H84" i="1"/>
  <c r="I84" i="1" s="1"/>
  <c r="H80" i="1"/>
  <c r="I80" i="1" s="1"/>
  <c r="H76" i="1"/>
  <c r="I76" i="1" s="1"/>
  <c r="H72" i="1"/>
  <c r="I72" i="1" s="1"/>
  <c r="H68" i="1"/>
  <c r="I68" i="1" s="1"/>
  <c r="H64" i="1"/>
  <c r="I64" i="1" s="1"/>
  <c r="H58" i="1"/>
  <c r="I58" i="1" s="1"/>
  <c r="H51" i="1"/>
  <c r="I51" i="1" s="1"/>
  <c r="H47" i="1"/>
  <c r="I47" i="1" s="1"/>
  <c r="H44" i="1"/>
  <c r="I44" i="1" s="1"/>
  <c r="H40" i="1"/>
  <c r="I40" i="1" s="1"/>
  <c r="H36" i="1"/>
  <c r="I36" i="1" s="1"/>
  <c r="H32" i="1"/>
  <c r="I32" i="1" s="1"/>
  <c r="H28" i="1"/>
  <c r="I28" i="1" s="1"/>
  <c r="H24" i="1"/>
  <c r="I24" i="1" s="1"/>
  <c r="H20" i="1"/>
  <c r="I20" i="1" s="1"/>
  <c r="H16" i="1"/>
  <c r="I16" i="1" s="1"/>
  <c r="H12" i="1"/>
  <c r="I12" i="1" s="1"/>
  <c r="H89" i="1" l="1"/>
  <c r="I89" i="1" s="1"/>
  <c r="H13" i="1"/>
  <c r="I13" i="1" s="1"/>
  <c r="H17" i="1"/>
  <c r="I17" i="1" s="1"/>
  <c r="H21" i="1"/>
  <c r="I21" i="1" s="1"/>
  <c r="H25" i="1"/>
  <c r="I25" i="1" s="1"/>
  <c r="H29" i="1"/>
  <c r="I29" i="1" s="1"/>
  <c r="H33" i="1"/>
  <c r="I33" i="1" s="1"/>
  <c r="H37" i="1"/>
  <c r="I37" i="1" s="1"/>
  <c r="H41" i="1"/>
  <c r="I41" i="1" s="1"/>
  <c r="H45" i="1"/>
  <c r="I45" i="1" s="1"/>
  <c r="H48" i="1"/>
  <c r="I48" i="1" s="1"/>
  <c r="H52" i="1"/>
  <c r="I52" i="1" s="1"/>
  <c r="H55" i="1"/>
  <c r="I55" i="1" s="1"/>
  <c r="H65" i="1"/>
  <c r="I65" i="1" s="1"/>
  <c r="H69" i="1"/>
  <c r="I69" i="1" s="1"/>
  <c r="H73" i="1"/>
  <c r="I73" i="1" s="1"/>
  <c r="H77" i="1"/>
  <c r="I77" i="1" s="1"/>
  <c r="H81" i="1"/>
  <c r="I81" i="1" s="1"/>
  <c r="H85" i="1"/>
  <c r="I85" i="1" s="1"/>
  <c r="H10" i="1"/>
  <c r="H14" i="1"/>
  <c r="I14" i="1" s="1"/>
  <c r="H18" i="1"/>
  <c r="I18" i="1" s="1"/>
  <c r="H22" i="1"/>
  <c r="I22" i="1" s="1"/>
  <c r="H26" i="1"/>
  <c r="I26" i="1" s="1"/>
  <c r="H30" i="1"/>
  <c r="I30" i="1" s="1"/>
  <c r="H34" i="1"/>
  <c r="I34" i="1" s="1"/>
  <c r="H38" i="1"/>
  <c r="I38" i="1" s="1"/>
  <c r="H42" i="1"/>
  <c r="I42" i="1" s="1"/>
  <c r="H49" i="1"/>
  <c r="I49" i="1" s="1"/>
  <c r="H53" i="1"/>
  <c r="I53" i="1" s="1"/>
  <c r="H56" i="1"/>
  <c r="I56" i="1" s="1"/>
  <c r="H59" i="1"/>
  <c r="I59" i="1" s="1"/>
  <c r="H66" i="1"/>
  <c r="I66" i="1" s="1"/>
  <c r="H70" i="1"/>
  <c r="I70" i="1" s="1"/>
  <c r="H74" i="1"/>
  <c r="I74" i="1" s="1"/>
  <c r="H78" i="1"/>
  <c r="I78" i="1" s="1"/>
  <c r="H82" i="1"/>
  <c r="I82" i="1" s="1"/>
  <c r="H86" i="1"/>
  <c r="I86" i="1" s="1"/>
  <c r="H11" i="1"/>
  <c r="I11" i="1" s="1"/>
  <c r="H15" i="1"/>
  <c r="I15" i="1" s="1"/>
  <c r="H19" i="1"/>
  <c r="I19" i="1" s="1"/>
  <c r="H23" i="1"/>
  <c r="I23" i="1" s="1"/>
  <c r="H27" i="1"/>
  <c r="I27" i="1" s="1"/>
  <c r="H31" i="1"/>
  <c r="I31" i="1" s="1"/>
  <c r="H35" i="1"/>
  <c r="I35" i="1" s="1"/>
  <c r="H39" i="1"/>
  <c r="I39" i="1" s="1"/>
  <c r="H43" i="1"/>
  <c r="I43" i="1" s="1"/>
  <c r="H46" i="1"/>
  <c r="I46" i="1" s="1"/>
  <c r="H50" i="1"/>
  <c r="I50" i="1" s="1"/>
  <c r="H54" i="1"/>
  <c r="I54" i="1" s="1"/>
  <c r="H57" i="1"/>
  <c r="I57" i="1" s="1"/>
  <c r="H60" i="1"/>
  <c r="I60" i="1" s="1"/>
  <c r="H67" i="1"/>
  <c r="I67" i="1" s="1"/>
  <c r="H71" i="1"/>
  <c r="I71" i="1" s="1"/>
  <c r="H75" i="1"/>
  <c r="I75" i="1" s="1"/>
  <c r="H79" i="1"/>
  <c r="I79" i="1" s="1"/>
  <c r="H83" i="1"/>
  <c r="I83" i="1" s="1"/>
  <c r="H87" i="1"/>
  <c r="I87" i="1" s="1"/>
  <c r="I10" i="1" l="1"/>
  <c r="I93" i="1" s="1"/>
  <c r="H93" i="1"/>
  <c r="C99" i="1" l="1"/>
  <c r="C101" i="1" l="1"/>
  <c r="C103" i="1"/>
</calcChain>
</file>

<file path=xl/sharedStrings.xml><?xml version="1.0" encoding="utf-8"?>
<sst xmlns="http://schemas.openxmlformats.org/spreadsheetml/2006/main" count="191" uniqueCount="113">
  <si>
    <t>j.m.</t>
  </si>
  <si>
    <t>ilość</t>
  </si>
  <si>
    <t>%</t>
  </si>
  <si>
    <t>kwota</t>
  </si>
  <si>
    <t>szt</t>
  </si>
  <si>
    <t>szt.</t>
  </si>
  <si>
    <t>RAZEM</t>
  </si>
  <si>
    <t xml:space="preserve">CENA OGÓŁEM  NETTO </t>
  </si>
  <si>
    <t>VAT</t>
  </si>
  <si>
    <t>CENA OGÓŁEM  BRUTTO</t>
  </si>
  <si>
    <t>Nazwa asortymentu</t>
  </si>
  <si>
    <t>Cena jednostkowa</t>
  </si>
  <si>
    <t>Wartość netto</t>
  </si>
  <si>
    <t>Podatek VAT</t>
  </si>
  <si>
    <t>Wartość brutto</t>
  </si>
  <si>
    <t>L.p</t>
  </si>
  <si>
    <t>emulsja zabezpieczająca lakierowane parkiety i podłogi drewniane, wykładziny PCV, marmur, lastriko oraz glazurę przed ścieraniem, brudem i wilgocią o poj. minimum 500 ml.</t>
  </si>
  <si>
    <t>kamienie do sauny, opakowanie 20 kg.</t>
  </si>
  <si>
    <t>op.</t>
  </si>
  <si>
    <t>mocznik nawozowy, granulowany, produkcji krajowej, służący do odladzania sztucznych powierzchni lotniskowych, poj. 50 kg.</t>
  </si>
  <si>
    <t>mydło toaletowe w płynie o dobrych właściwościach myjąco - pielęgnujących, zawierające substancje zapobiegające wysuszeniu skóry, poj. 5 l</t>
  </si>
  <si>
    <t>odkamieniacz uniwersalny w proszku, przeznaczony do urządzeń gospodarstwa domowego, zastosowanie do czyszczenia m.in. czajników, zmywarek i pralek, poj. minimum 30 g.</t>
  </si>
  <si>
    <t>odpieniacz, preparat zapobiegający powstawaniu nadmiernej piany w wannach z hydromasażem, poj. 1 l.</t>
  </si>
  <si>
    <t>odświeżacz mini spray o poj. 10 ml z wkładem.</t>
  </si>
  <si>
    <t xml:space="preserve">op. </t>
  </si>
  <si>
    <t>pasta do szorowania urządzeń sanitarnych i kuchennych, usuwająca kamień osadowy i rdzę, posiadająca właściwości antybakteryjne waga 250 g.</t>
  </si>
  <si>
    <t>piasek do posypywania dróg, ulic zimą (worek 25 kg).</t>
  </si>
  <si>
    <t>płyn do czyszczenia zmywarek, 250 ml, usuwa ukryty brud i kamień, zapach cytrynowy.</t>
  </si>
  <si>
    <t>płyn dezynfekujący do mycia ceramiki łazienkowej, glazury, terakoty o właściwościach grzybobójczych i bakteriobójczych, o świeżym zapachu, poj. 5l.</t>
  </si>
  <si>
    <t>płyn nabłyszczający do zmywarek przeznaczony do płukania i nabłyszczania naczyń zmywanych w zmywarkach automatycznych, poj. 500 ml.</t>
  </si>
  <si>
    <t>płyn uniwersalny o wszechstronnym zastosowaniu, przeznaczony do mycia różnych powierzchni m.in. drewnianych lakierowanych, z tworzyw sztucznych typu PCV, oraz paneli, o bardzo dobrych właściwościach myjących, dokładnie usuwający brud, szybkoschnący,  o przyjemnym, długotrwałym, świeżym zapachu, poj. 5 l.</t>
  </si>
  <si>
    <t>płytka na mole spożywcze przeznaczona do wyłapywania moli spożywczych z pomieszczeń kuchennych, spiżarni oraz wszelkich innych pomieszczeń, w których przechowywane są artykuły spożywcze, opakowanie a'2.</t>
  </si>
  <si>
    <t>proszek do czyszczenia tapicerki i wykładzin o działaniu dezynfekującym, waga minimum 800 g.</t>
  </si>
  <si>
    <t>proszek do prania, dostępny w wersji do prania białego i w kolorze, gramatura minimum 400 g.</t>
  </si>
  <si>
    <t>ręcznik papierowy kuchenny 2 warstwowy, biały dl. rolki minimum 10 m, a'2.</t>
  </si>
  <si>
    <t>rękawice gospodarcze flokowane wewnątrz bawełną, wykonane z lateksu, dostępne w rozmiarze S,M,L,XL zgodne z normą EN 420</t>
  </si>
  <si>
    <t>para</t>
  </si>
  <si>
    <t>skoncentrowany środek o uniwersalnym zastosowaniu  do mycia ręcznego wszelkich powierzchni podłóg, w tym podłóg drewnianych lakierowanych, paneli, wykładzin PCV, płytek podłogowych.  Niepozostawiający  żadnych smug i zacieków, stosowany w rozcieńczeniu od 1:20 do 1:100, w zależności od stopnia zabrudzenia. poj. 10 l.</t>
  </si>
  <si>
    <t>sorbent mineralny o wysokiej zdolności absorpcji przeznaczony do usuwania wycieków, takich jak węglowodory, rozpuszczalniki organiczne, zawiesiny wodne czy związki zasadowe, w formie granulatu, opakowanie worek 20 kg.</t>
  </si>
  <si>
    <t>sól do zmywarki chroniąca urządzenie przed osadzaniem się kamienia, zmiękczająca wodę 1,5 kg.</t>
  </si>
  <si>
    <t>środek do odblokowywania rur drenarskich minimum 800 g.</t>
  </si>
  <si>
    <t>środek do pielęgnacji stali nierdzewnej w sprayu skutecznie usuwający odciski palców, smugi i plamy poj. minimum 400 ml.</t>
  </si>
  <si>
    <t>środek do usuwania uciążliwych zanieczyszczeń (olej, tłuszcz, sadza itp.) z podłóg, do zastosowania ręcznego lub w szorowarkach, poj. 10 l.</t>
  </si>
  <si>
    <t>tabletki do pisuarów czyszczące i dezynfekujące, przeznaczone do naklejenia na ścianę pisuaru. Zapobiegają tworzeniu się osadów, kamienia wodnego i moczowego. opakowanie 1 kg.</t>
  </si>
  <si>
    <t>tabletki do zmywarki, przeznaczone do mycia naczyń, nadające połysk, opakowanie zawierające minimum 40 sztuk.</t>
  </si>
  <si>
    <t>tabletki solne do uzdatniania wody, bezzapachowe, pakowane w workach po 25 kg.</t>
  </si>
  <si>
    <t>trutka na gryzonie - szczury, myszy, gramatura minimum 150 g.</t>
  </si>
  <si>
    <t>op</t>
  </si>
  <si>
    <t>zawieszka na mole odzieżowe działająca na mole w każdym stadium rozwoju: jaja, larwy i osobniki dorosłe, działająca przez 6 miesięcy.</t>
  </si>
  <si>
    <t>zestaw</t>
  </si>
  <si>
    <t>zestaw do uzdatniania wody w wannach z hydromasażem i jaccuzzi, chlorowy.</t>
  </si>
  <si>
    <t>na sukcesywne dostawy środków i materiałów do utrzymania czystości dla potrzeb KWP w Łodzi i jednostek jej podległych</t>
  </si>
  <si>
    <t xml:space="preserve">słownie: </t>
  </si>
  <si>
    <t>Załącznik nr 2.1 do SWZ</t>
  </si>
  <si>
    <t>płyn przeznaczony do usuwania m.in. kamienia, rdzy, osadu z mydła oraz tłustych plam z powierzchni takich jak stal nierdzewna, glazura, szkło czy plastik, na bazie kwasu mrówkowego, pH poniżej 3,0 i gęstości 1,03 +/- 0,04 g/cm3  poj. minimum 450 ml.</t>
  </si>
  <si>
    <t>środek do czyszczenia mebli w aerozolu lub innym wygodnym aplikatorze, zawierający wosk, olej silikonowy lub masło shea, produkt antystatyczny,  poj. 300 ml.</t>
  </si>
  <si>
    <t>płyn do podłogi z mydłem marsylskim skutecznie usuwający brud, tłuszcz i osady, pozostawiający naturalny połysk bez smug i przyjemny zapach. poj. 1 l</t>
  </si>
  <si>
    <t>odświeżacz powietrza z ekstraktami kwiatowymi w aerozolu, poj. 300 ml w sprayu.</t>
  </si>
  <si>
    <t>kostka do WC zapachowa z koszyczkiem, dostępna w wariantach zapachowych: cytrynowy, kwiatowy, leśny, morski, skutecznie poprawiająca czystość i higienę muszli zapobiegająca odkładaniu się kamienia i osadu, waga minimum 40 g.</t>
  </si>
  <si>
    <t>środek na mrówki poj. minimum 120 g.</t>
  </si>
  <si>
    <t>tabletki do odkamieniania, przeznaczone do czyszczenia wody w ekspresach ciśnieniowych, opakowanie zawierające minimum 10 tabletek .</t>
  </si>
  <si>
    <r>
      <t>płyn do mycia naczyń, posiadający dobre właściwości myjące oraz wysoką zdolność usuwania tłuszczu, o gęstości 1,02 g/cm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 xml:space="preserve"> - 1,05 g/cm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, poj. 1 l</t>
    </r>
  </si>
  <si>
    <t>papier toaletowy wykonany z celulozy, kolor biały, tłoczony 3 - warstwowy,  dł. rolki minimum 24 m, szerokość rolki minimum 10 cm, pakowany po 4 szt.</t>
  </si>
  <si>
    <t>ręcznik papierowy, 3 - warstwowy, chłonny, wytrzymały na rozdzieranie w stanie mokrym, niepylący, biały, bez nadruku, z czystej celulozy, nie mniej niż 40 odcinków, perforacja co 25 cm, a'2</t>
  </si>
  <si>
    <t>wkład zapachowy do odświeżacza automatycznego wymienionego w formularzu, poj. minimum 250 ml, dostępny w kwiatowej gamie zapachów.</t>
  </si>
  <si>
    <t>zestaw do uzdatniania wody w wannach z hydromasażem i jaccuzzi tlenowo - ozonowy.</t>
  </si>
  <si>
    <t>chlorek magnezu drogowy, waga - worek 25 kg.</t>
  </si>
  <si>
    <t>mydło antybakteryjne w płynie, zapas, przeznaczone do mycia rąk, chroniące dłonie przed bakteriami, zawierające ekstrakt z propolisa oraz substancje nawilżające poj. 500 ml.</t>
  </si>
  <si>
    <t>odkamieniacz uniwersalny w płynie przeznaczony do czyszczenia wody w ekspresach ciśnieniowych op. 500 ml.</t>
  </si>
  <si>
    <t>czyściwo celulozowe niepylne, dwuwarstwowe, białe, o dobrych właściwościach absorpcyjnych nadające się do czyszczenia powierzchni wysokopołyskowych tj. szkło, lustra,  długość rolki minimum 150 m.</t>
  </si>
  <si>
    <t>mleczko do czyszczenia trudnych do usunięcia zabrudzeń, z mikrokryształkami, umożliwiające usuwanie tłustych plam, osadu z kamienia, rdzy, mydła, charakteryzujące się świeżym zapachem, poj. minimum 700 ml.</t>
  </si>
  <si>
    <t>odświeżacz powietrza automatyczny umożliwiający uwalnianie zapachu w określonych odstępach czasowych, dostarczony wraz z wkładem zapachowym o pojemności minimum 250 ml i bateriami, dostępny w szerokiej gamie zapachów.</t>
  </si>
  <si>
    <t>odświeżacz powietrza elektryczny  wraz z wkładem o pojemności nie mniejszej niż 18 ml, posiadający 5 poziomów intensywności zapachu dostępny kwiatowej gamie zapachów.</t>
  </si>
  <si>
    <t>papier toaletowy 1 - warstwowy w rolkach z obwolutą, wykonany w 100% z makulatury, gramatura mimum 30 g/m kw, w kolorze szary lub zielony, szer. wstęgi minimum 9 cm, długość rolki nie mniej niż 20 m, pakowany po 64 szt.</t>
  </si>
  <si>
    <t xml:space="preserve">papier toaletowy przemysłowy biały 1 warstwowy, do pojemników ściennych, wykonany w 100 % z makulatury, gramatura minimum 35 g/m kw minimalne wymiary rolki szerokość minimum 9 - 10 cm, wysokość minimum 18 cm, długość rolki minimum 150 m. </t>
  </si>
  <si>
    <t>pasta do paneli o poj. 750 ml, zabezpieczająca szczeliny między panelami, niewymagająca polerowania, samopołyskowa.</t>
  </si>
  <si>
    <t>żel czyszcząco - dezynfekujący, przeznaczony do usuwania bakterii, wirusów i grzybów, zawierający chlor, umożliwiający wybielanie, pH minimum 12, pozostawiający przyjemny zapach, poj. 750 ml.</t>
  </si>
  <si>
    <t>żel dezynfekująco - czyszczący do czyszczenia muszli ustępowych i  ceramicznych urządzeń sanitarnych, zawierajacy chlor, usuwający osad kamienny, brud, przykry zapach, pH minimum 12, zabija bakterie, wirusy i grzyby, poj. 5 l. Zamawiający nie wymaga użycia
środków przeznaczonych do zastosowania ochrony
zdrowia posiadających niezbędne pozwolenie lub wpis do
odpowiedniego rejestru.</t>
  </si>
  <si>
    <r>
      <t>płyn do mycia kabin prysznicowych na bazie kwasu amidosiarkowego o gęstości 1040 - 1060 kg/m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, pH 3,4, skutecznie usuwający osady z kamienia, mydła, zacieków wodnych i innych zabrudzeń z powierzchni szkła, plastiku, powierzchni z chromu, stali nierdzewnej, glazury oraz terakoty. Nierysujący powierzchni, pozostawiający świeżość i połysk poj. minimum 750 ml.</t>
    </r>
  </si>
  <si>
    <t>płyn do mycia szyb i powierzchni szklanych np. luster, usuwający tłuszcz i brud, niepozostawiający smug 5 l.</t>
  </si>
  <si>
    <t>płyn do mycia szyb i powierzchni szklanych z octem np. luster, szybko wysychający, bez konieczności polerowania, usuwający tłuszcz i brud, z rozpylaczem, niepozostawiający smug poj. minimum 500 ml.</t>
  </si>
  <si>
    <r>
      <t>płyn do naczyń, skoncentrowany, skutecznie usuwający tłuszcz oraz inne zabrudzenia, gęstość nie mniej niż 1,03 g/cm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, pH ok 5,5  poj. 5 l</t>
    </r>
  </si>
  <si>
    <t>ręcznik papierowy przemysłowy 1 -warstwowy, makulaturowy, gramatura minimum 30 g/m kw, kolor biały, średnica min 26 cm, dł. min. 300 mb</t>
  </si>
  <si>
    <t>ręcznik papierowy typu ZZ 200 listków (pakiet) rozmiar 25 x 23 cm 1 - warstwowy wykonany w 100 % z makulatury, kolor zielony lub szary pakowany po 20 szt.</t>
  </si>
  <si>
    <t>ręcznik papierowy typu ZZ, minimum 160 listków (pakiet), rozmiar minimum 23 x 21 cm, 2 warstwowy, kolor biały, pakowany po 20 pakietów.</t>
  </si>
  <si>
    <t>ręcznik papierowy, 2 - warstwowy, chłonny, 500 listków, 100 % celulozy dł. rolki minimum 100 m</t>
  </si>
  <si>
    <t>sól drogowa, kamienna z antyzbrylaczem, charakteryzująca się zawartością NaCl na poziomie 95 %, pakowana w bardzo mocne, worek 25 kg.</t>
  </si>
  <si>
    <t>środek do usuwania naklejek z powierzchni szklanych, plastikowych i metalowych, minimum 500 g.</t>
  </si>
  <si>
    <t xml:space="preserve">środek do zwalczania pleśni i grzybów z takich powierzchni jak: płyty betonowe, lastriko, kamień, drewno, ściany i fugi, posiada właściwości wybielające, poj. minimum 700 ml.  </t>
  </si>
  <si>
    <t>środek do czyszczenia ram okiennych oraz drzwi, skutecznie usuwa brud budowlany w postaci kleju, pianki i tynku, nie powoduje matowienia plastiku oraz zarysowań poj. minimum 500 ml.</t>
  </si>
  <si>
    <t>środek do zwalczania os i szerszeni i ich gniazd w aerozolu o dalekim zasięgu, poj. sprayu 750 ml.</t>
  </si>
  <si>
    <t>środek w postaci aerozolu na muchy, komary, meszki, ćmianki i inne owady latające w tym mole, ćmy, poj. sprayu 750 ml.</t>
  </si>
  <si>
    <t>wkład zapachowy do odświeżacza elektrycznego wymienionego w formularzu, poj. nie mniejszej niż 18 ml, dostępny w kwiatowej gamie zapachów.</t>
  </si>
  <si>
    <t>worki na odpady medyczne 120 l, a'20 mocne, wykonane z folii LDPE w kolorze czerwonym.</t>
  </si>
  <si>
    <t>worki na odpady medyczne 35 l, a'20 mocne, wykonane z folii LDPE w kolorze czerwonym.</t>
  </si>
  <si>
    <t>worki na odpady medyczne 60 l, a'20 mocne, wykonane z folii LDPE w kolorze czerwonym.</t>
  </si>
  <si>
    <t>worki na śmieci 120 l, a'10 wykonane z mocnej, grubej folii LDPE - minimum 30 mikrometrów</t>
  </si>
  <si>
    <t>worki na śmieci 120 l, a'10 wzmocnione wykonane z mocnej, grubej folii LDPE - minimum 90 mikrometrów.</t>
  </si>
  <si>
    <t>worki na śmieci 140 l, a'10 wykonane z mocnej, grubej folii LDPE - minimum 30 mikrometrów.</t>
  </si>
  <si>
    <t>worki na śmieci 240 l, a'10 wykonane z mocnej, grubej folii LDPE - minimum 50 mikrometrów.</t>
  </si>
  <si>
    <t>worki na śmieci 35 l, a'10 wykonane z mocnej, grubej folii LDPE - minimum 20 mikrometrów.</t>
  </si>
  <si>
    <t>worki na śmieci 60 l, a'10 wykonane z mocnej, grubej folii LDPE - minimum 25 mikrometrów.</t>
  </si>
  <si>
    <t xml:space="preserve">worki polipropylenowe (przeciwpowodziowe) 60 x 110 cm (+/- 5 cm) </t>
  </si>
  <si>
    <t>zestaw bakterii do utrzymania flory bakteryjnej w szambie, (musująca forma, trójfazowe działanie do 400 milionów bakterii w saszetce), opakowanie zawiera minimum 18 sztuk saszetek.</t>
  </si>
  <si>
    <t>żel do udrażniania rur i syfonów, przeznaczony do samoistnego czyszczenia instalacji sanitarnych, posiada minimum 15 % wodorotlenku sodu pH minimum 12, poj. 500 ml.</t>
  </si>
  <si>
    <t>środek chwastobójczy, w formie koncentratu przeznaczony do punktowego zwalczania chwastów, poj. 20 l (środek nie zawiera glifosatu)</t>
  </si>
  <si>
    <t>środek chwastobójczy, w formie koncentratu przeznaczony do punktowego zwalczania chwastów, poj. 5 l (środek nie zawiera glifosatu)</t>
  </si>
  <si>
    <t>ZP-2380/10/26/MK</t>
  </si>
  <si>
    <r>
      <t>FORMULARZ ASORTYMENTOWO-CENO</t>
    </r>
    <r>
      <rPr>
        <b/>
        <sz val="12"/>
        <rFont val="Arial"/>
        <family val="2"/>
        <charset val="238"/>
      </rPr>
      <t>WY  dla Części NR 1</t>
    </r>
  </si>
  <si>
    <t xml:space="preserve">Nazwa oferowanego produktu (producent i oznaczenia lub typ lub model oferowanego asortymentu.  </t>
  </si>
  <si>
    <t>UWAGA</t>
  </si>
  <si>
    <t>Wszystkie pozycje i kolumny formularza asortymentowo-cenowego (odpowiednio do części)  muszą zostać wypełnione pod rygorem odrzucenia oferty.</t>
  </si>
  <si>
    <t>Wykonawca ma obowiązek podania producenta i oznaczenia lub typu lub modelu oferowanego asortymentu, które pozwolą Zamawiającemu jednoznacznie określić, że oferowany asortyment spełnia wymagania wskazane w dokumentach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</si>
</sst>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7">
    <font>
      <sz val="11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87182226020086"/>
        <bgColor rgb="FFCCCCFF"/>
      </patternFill>
    </fill>
    <fill>
      <patternFill patternType="solid">
        <fgColor indexed="45"/>
        <bgColor indexed="29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9" fontId="10" fillId="3" borderId="0" applyBorder="0" applyAlignment="0" applyProtection="0"/>
  </cellStyleXfs>
  <cellXfs count="58">
    <xf numFmtId="0" fontId="0" fillId="0" borderId="0" xfId="0"/>
    <xf numFmtId="0" fontId="1" fillId="0" borderId="0" xfId="0" applyFont="1" applyAlignment="1" applyProtection="1"/>
    <xf numFmtId="0" fontId="1" fillId="0" borderId="0" xfId="0" applyFont="1" applyAlignment="1" applyProtection="1">
      <alignment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9" fontId="7" fillId="2" borderId="8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/>
    <xf numFmtId="4" fontId="7" fillId="2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" fontId="1" fillId="0" borderId="0" xfId="0" applyNumberFormat="1" applyFont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9" fontId="1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 applyProtection="1">
      <alignment horizontal="center" vertical="center"/>
    </xf>
    <xf numFmtId="4" fontId="9" fillId="5" borderId="2" xfId="0" applyNumberFormat="1" applyFont="1" applyFill="1" applyBorder="1" applyAlignment="1" applyProtection="1">
      <alignment horizontal="center" vertical="center"/>
    </xf>
    <xf numFmtId="4" fontId="12" fillId="5" borderId="2" xfId="0" applyNumberFormat="1" applyFont="1" applyFill="1" applyBorder="1" applyAlignment="1" applyProtection="1">
      <alignment horizontal="center" vertical="center"/>
    </xf>
    <xf numFmtId="4" fontId="8" fillId="6" borderId="2" xfId="0" applyNumberFormat="1" applyFont="1" applyFill="1" applyBorder="1" applyAlignment="1" applyProtection="1">
      <alignment horizontal="center" vertical="center" wrapText="1"/>
    </xf>
    <xf numFmtId="0" fontId="1" fillId="6" borderId="0" xfId="0" applyFont="1" applyFill="1" applyAlignment="1" applyProtection="1"/>
    <xf numFmtId="0" fontId="7" fillId="5" borderId="0" xfId="0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/>
    </xf>
    <xf numFmtId="4" fontId="9" fillId="5" borderId="0" xfId="0" applyNumberFormat="1" applyFont="1" applyFill="1" applyBorder="1" applyAlignment="1" applyProtection="1">
      <alignment horizontal="center" vertical="center"/>
    </xf>
    <xf numFmtId="4" fontId="12" fillId="5" borderId="0" xfId="0" applyNumberFormat="1" applyFont="1" applyFill="1" applyBorder="1" applyAlignment="1" applyProtection="1">
      <alignment horizontal="center" vertical="center"/>
    </xf>
    <xf numFmtId="4" fontId="8" fillId="6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10" fontId="7" fillId="2" borderId="5" xfId="0" applyNumberFormat="1" applyFont="1" applyFill="1" applyBorder="1" applyAlignment="1" applyProtection="1">
      <alignment horizontal="center" vertical="center"/>
    </xf>
    <xf numFmtId="164" fontId="4" fillId="2" borderId="2" xfId="0" applyNumberFormat="1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4" fillId="0" borderId="0" xfId="0" applyFont="1" applyBorder="1" applyAlignment="1" applyProtection="1">
      <alignment horizontal="right" vertical="center" wrapText="1"/>
    </xf>
  </cellXfs>
  <cellStyles count="2">
    <cellStyle name="Excel_BuiltIn_Zły 1" xfId="1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94" zoomScaleNormal="100" workbookViewId="0">
      <selection activeCell="B97" sqref="B97:J97"/>
    </sheetView>
  </sheetViews>
  <sheetFormatPr defaultColWidth="9" defaultRowHeight="15"/>
  <cols>
    <col min="1" max="1" width="4.25" style="7" customWidth="1"/>
    <col min="2" max="2" width="33.25" style="7" customWidth="1"/>
    <col min="3" max="3" width="6.75" style="7" customWidth="1"/>
    <col min="4" max="4" width="8.125" style="7" customWidth="1"/>
    <col min="5" max="5" width="10.75" style="11" customWidth="1"/>
    <col min="6" max="6" width="13.5" style="11" customWidth="1"/>
    <col min="7" max="7" width="9" style="13"/>
    <col min="8" max="8" width="14.625" style="11" customWidth="1"/>
    <col min="9" max="9" width="12.25" style="11" customWidth="1"/>
    <col min="10" max="10" width="19.25" style="25" customWidth="1"/>
    <col min="11" max="11" width="23.75" style="1" customWidth="1"/>
    <col min="12" max="16384" width="9" style="1"/>
  </cols>
  <sheetData>
    <row r="1" spans="1:10">
      <c r="I1" s="57" t="s">
        <v>53</v>
      </c>
      <c r="J1" s="57"/>
    </row>
    <row r="2" spans="1:10" ht="15" customHeight="1">
      <c r="J2" s="14" t="s">
        <v>107</v>
      </c>
    </row>
    <row r="5" spans="1:10" ht="15.75">
      <c r="A5" s="44" t="s">
        <v>108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5.75">
      <c r="A6" s="44" t="s">
        <v>51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ht="15" customHeight="1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15" customHeight="1">
      <c r="A8" s="45" t="s">
        <v>15</v>
      </c>
      <c r="B8" s="45" t="s">
        <v>10</v>
      </c>
      <c r="C8" s="45" t="s">
        <v>0</v>
      </c>
      <c r="D8" s="45" t="s">
        <v>1</v>
      </c>
      <c r="E8" s="47" t="s">
        <v>11</v>
      </c>
      <c r="F8" s="47" t="s">
        <v>12</v>
      </c>
      <c r="G8" s="49" t="s">
        <v>13</v>
      </c>
      <c r="H8" s="49"/>
      <c r="I8" s="47" t="s">
        <v>14</v>
      </c>
      <c r="J8" s="45" t="s">
        <v>109</v>
      </c>
    </row>
    <row r="9" spans="1:10" s="2" customFormat="1" ht="62.45" customHeight="1">
      <c r="A9" s="45"/>
      <c r="B9" s="46"/>
      <c r="C9" s="46"/>
      <c r="D9" s="46"/>
      <c r="E9" s="48"/>
      <c r="F9" s="48"/>
      <c r="G9" s="4" t="s">
        <v>2</v>
      </c>
      <c r="H9" s="6" t="s">
        <v>3</v>
      </c>
      <c r="I9" s="48"/>
      <c r="J9" s="45"/>
    </row>
    <row r="10" spans="1:10" ht="100.5" customHeight="1">
      <c r="A10" s="15">
        <v>1</v>
      </c>
      <c r="B10" s="28" t="s">
        <v>69</v>
      </c>
      <c r="C10" s="16" t="s">
        <v>4</v>
      </c>
      <c r="D10" s="9">
        <v>300</v>
      </c>
      <c r="E10" s="17"/>
      <c r="F10" s="17">
        <f t="shared" ref="F10:F73" si="0">D10*E10</f>
        <v>0</v>
      </c>
      <c r="G10" s="18">
        <v>0.23</v>
      </c>
      <c r="H10" s="17">
        <f t="shared" ref="H10:H73" si="1">F10*G10</f>
        <v>0</v>
      </c>
      <c r="I10" s="17">
        <f t="shared" ref="I10:I73" si="2">F10+H10</f>
        <v>0</v>
      </c>
      <c r="J10" s="19"/>
    </row>
    <row r="11" spans="1:10" ht="30" customHeight="1">
      <c r="A11" s="15">
        <v>2</v>
      </c>
      <c r="B11" s="28" t="s">
        <v>66</v>
      </c>
      <c r="C11" s="16" t="s">
        <v>4</v>
      </c>
      <c r="D11" s="9">
        <v>100</v>
      </c>
      <c r="E11" s="17"/>
      <c r="F11" s="17">
        <f t="shared" si="0"/>
        <v>0</v>
      </c>
      <c r="G11" s="18">
        <v>0.23</v>
      </c>
      <c r="H11" s="17">
        <f t="shared" si="1"/>
        <v>0</v>
      </c>
      <c r="I11" s="17">
        <f t="shared" si="2"/>
        <v>0</v>
      </c>
      <c r="J11" s="19"/>
    </row>
    <row r="12" spans="1:10" ht="73.5" customHeight="1">
      <c r="A12" s="15">
        <v>3</v>
      </c>
      <c r="B12" s="28" t="s">
        <v>16</v>
      </c>
      <c r="C12" s="16" t="s">
        <v>5</v>
      </c>
      <c r="D12" s="9">
        <v>350</v>
      </c>
      <c r="E12" s="17"/>
      <c r="F12" s="17">
        <f t="shared" si="0"/>
        <v>0</v>
      </c>
      <c r="G12" s="18">
        <v>0.23</v>
      </c>
      <c r="H12" s="17">
        <f t="shared" si="1"/>
        <v>0</v>
      </c>
      <c r="I12" s="17">
        <f t="shared" si="2"/>
        <v>0</v>
      </c>
      <c r="J12" s="19"/>
    </row>
    <row r="13" spans="1:10" ht="17.25" customHeight="1">
      <c r="A13" s="15">
        <v>4</v>
      </c>
      <c r="B13" s="28" t="s">
        <v>17</v>
      </c>
      <c r="C13" s="16" t="s">
        <v>18</v>
      </c>
      <c r="D13" s="9">
        <v>1</v>
      </c>
      <c r="E13" s="17"/>
      <c r="F13" s="17">
        <f t="shared" si="0"/>
        <v>0</v>
      </c>
      <c r="G13" s="18">
        <v>0.23</v>
      </c>
      <c r="H13" s="17">
        <f t="shared" si="1"/>
        <v>0</v>
      </c>
      <c r="I13" s="17">
        <f t="shared" si="2"/>
        <v>0</v>
      </c>
      <c r="J13" s="19"/>
    </row>
    <row r="14" spans="1:10" ht="99" customHeight="1">
      <c r="A14" s="15">
        <v>5</v>
      </c>
      <c r="B14" s="28" t="s">
        <v>58</v>
      </c>
      <c r="C14" s="16" t="s">
        <v>18</v>
      </c>
      <c r="D14" s="9">
        <v>850</v>
      </c>
      <c r="E14" s="17"/>
      <c r="F14" s="17">
        <f t="shared" si="0"/>
        <v>0</v>
      </c>
      <c r="G14" s="18">
        <v>0.23</v>
      </c>
      <c r="H14" s="17">
        <f t="shared" si="1"/>
        <v>0</v>
      </c>
      <c r="I14" s="17">
        <f t="shared" si="2"/>
        <v>0</v>
      </c>
      <c r="J14" s="19"/>
    </row>
    <row r="15" spans="1:10" ht="103.5" customHeight="1">
      <c r="A15" s="15">
        <v>6</v>
      </c>
      <c r="B15" s="28" t="s">
        <v>70</v>
      </c>
      <c r="C15" s="16" t="s">
        <v>5</v>
      </c>
      <c r="D15" s="9">
        <v>600</v>
      </c>
      <c r="E15" s="17"/>
      <c r="F15" s="17">
        <f t="shared" si="0"/>
        <v>0</v>
      </c>
      <c r="G15" s="18">
        <v>0.23</v>
      </c>
      <c r="H15" s="17">
        <f t="shared" si="1"/>
        <v>0</v>
      </c>
      <c r="I15" s="17">
        <f t="shared" si="2"/>
        <v>0</v>
      </c>
      <c r="J15" s="19"/>
    </row>
    <row r="16" spans="1:10" ht="56.25" customHeight="1">
      <c r="A16" s="15">
        <v>7</v>
      </c>
      <c r="B16" s="28" t="s">
        <v>19</v>
      </c>
      <c r="C16" s="16" t="s">
        <v>18</v>
      </c>
      <c r="D16" s="9">
        <v>1</v>
      </c>
      <c r="E16" s="17"/>
      <c r="F16" s="17">
        <f t="shared" si="0"/>
        <v>0</v>
      </c>
      <c r="G16" s="18">
        <v>0.08</v>
      </c>
      <c r="H16" s="17">
        <f t="shared" si="1"/>
        <v>0</v>
      </c>
      <c r="I16" s="17">
        <f t="shared" si="2"/>
        <v>0</v>
      </c>
      <c r="J16" s="19"/>
    </row>
    <row r="17" spans="1:10" ht="72.75" customHeight="1">
      <c r="A17" s="15">
        <v>8</v>
      </c>
      <c r="B17" s="28" t="s">
        <v>67</v>
      </c>
      <c r="C17" s="16" t="s">
        <v>5</v>
      </c>
      <c r="D17" s="9">
        <v>370</v>
      </c>
      <c r="E17" s="17"/>
      <c r="F17" s="17">
        <f t="shared" si="0"/>
        <v>0</v>
      </c>
      <c r="G17" s="18">
        <v>0.23</v>
      </c>
      <c r="H17" s="17">
        <f t="shared" si="1"/>
        <v>0</v>
      </c>
      <c r="I17" s="17">
        <f t="shared" si="2"/>
        <v>0</v>
      </c>
      <c r="J17" s="19"/>
    </row>
    <row r="18" spans="1:10" ht="72" customHeight="1">
      <c r="A18" s="15">
        <v>9</v>
      </c>
      <c r="B18" s="28" t="s">
        <v>20</v>
      </c>
      <c r="C18" s="16" t="s">
        <v>5</v>
      </c>
      <c r="D18" s="9">
        <v>850</v>
      </c>
      <c r="E18" s="17"/>
      <c r="F18" s="17">
        <f t="shared" si="0"/>
        <v>0</v>
      </c>
      <c r="G18" s="18">
        <v>0.23</v>
      </c>
      <c r="H18" s="17">
        <f t="shared" si="1"/>
        <v>0</v>
      </c>
      <c r="I18" s="17">
        <f t="shared" si="2"/>
        <v>0</v>
      </c>
      <c r="J18" s="19"/>
    </row>
    <row r="19" spans="1:10" ht="44.25" customHeight="1">
      <c r="A19" s="15">
        <v>10</v>
      </c>
      <c r="B19" s="28" t="s">
        <v>68</v>
      </c>
      <c r="C19" s="16" t="s">
        <v>5</v>
      </c>
      <c r="D19" s="9">
        <v>30</v>
      </c>
      <c r="E19" s="17"/>
      <c r="F19" s="17">
        <f t="shared" si="0"/>
        <v>0</v>
      </c>
      <c r="G19" s="18">
        <v>0.23</v>
      </c>
      <c r="H19" s="17">
        <f t="shared" si="1"/>
        <v>0</v>
      </c>
      <c r="I19" s="17">
        <f t="shared" si="2"/>
        <v>0</v>
      </c>
      <c r="J19" s="19"/>
    </row>
    <row r="20" spans="1:10" ht="86.25" customHeight="1">
      <c r="A20" s="15">
        <v>11</v>
      </c>
      <c r="B20" s="28" t="s">
        <v>21</v>
      </c>
      <c r="C20" s="16" t="s">
        <v>5</v>
      </c>
      <c r="D20" s="9">
        <v>70</v>
      </c>
      <c r="E20" s="17"/>
      <c r="F20" s="17">
        <f t="shared" si="0"/>
        <v>0</v>
      </c>
      <c r="G20" s="18">
        <v>0.23</v>
      </c>
      <c r="H20" s="17">
        <f t="shared" si="1"/>
        <v>0</v>
      </c>
      <c r="I20" s="17">
        <f t="shared" si="2"/>
        <v>0</v>
      </c>
      <c r="J20" s="19"/>
    </row>
    <row r="21" spans="1:10" ht="44.25" customHeight="1">
      <c r="A21" s="15">
        <v>12</v>
      </c>
      <c r="B21" s="28" t="s">
        <v>22</v>
      </c>
      <c r="C21" s="16" t="s">
        <v>5</v>
      </c>
      <c r="D21" s="9">
        <v>1</v>
      </c>
      <c r="E21" s="17"/>
      <c r="F21" s="17">
        <f t="shared" si="0"/>
        <v>0</v>
      </c>
      <c r="G21" s="18">
        <v>0.23</v>
      </c>
      <c r="H21" s="17">
        <f t="shared" si="1"/>
        <v>0</v>
      </c>
      <c r="I21" s="17">
        <f t="shared" si="2"/>
        <v>0</v>
      </c>
      <c r="J21" s="19"/>
    </row>
    <row r="22" spans="1:10" ht="102.75" customHeight="1">
      <c r="A22" s="15">
        <v>13</v>
      </c>
      <c r="B22" s="28" t="s">
        <v>71</v>
      </c>
      <c r="C22" s="16" t="s">
        <v>5</v>
      </c>
      <c r="D22" s="9">
        <v>10</v>
      </c>
      <c r="E22" s="17"/>
      <c r="F22" s="17">
        <f t="shared" si="0"/>
        <v>0</v>
      </c>
      <c r="G22" s="18">
        <v>0.23</v>
      </c>
      <c r="H22" s="17">
        <f t="shared" si="1"/>
        <v>0</v>
      </c>
      <c r="I22" s="17">
        <f t="shared" si="2"/>
        <v>0</v>
      </c>
      <c r="J22" s="19"/>
    </row>
    <row r="23" spans="1:10" ht="73.5" customHeight="1">
      <c r="A23" s="15">
        <v>14</v>
      </c>
      <c r="B23" s="28" t="s">
        <v>72</v>
      </c>
      <c r="C23" s="16" t="s">
        <v>5</v>
      </c>
      <c r="D23" s="9">
        <v>40</v>
      </c>
      <c r="E23" s="17"/>
      <c r="F23" s="17">
        <f t="shared" si="0"/>
        <v>0</v>
      </c>
      <c r="G23" s="18">
        <v>0.23</v>
      </c>
      <c r="H23" s="17">
        <f t="shared" si="1"/>
        <v>0</v>
      </c>
      <c r="I23" s="17">
        <f t="shared" si="2"/>
        <v>0</v>
      </c>
      <c r="J23" s="19"/>
    </row>
    <row r="24" spans="1:10" ht="30" customHeight="1">
      <c r="A24" s="15">
        <v>15</v>
      </c>
      <c r="B24" s="28" t="s">
        <v>23</v>
      </c>
      <c r="C24" s="16" t="s">
        <v>4</v>
      </c>
      <c r="D24" s="9">
        <v>20</v>
      </c>
      <c r="E24" s="17"/>
      <c r="F24" s="17">
        <f t="shared" si="0"/>
        <v>0</v>
      </c>
      <c r="G24" s="18">
        <v>0.23</v>
      </c>
      <c r="H24" s="17">
        <f t="shared" si="1"/>
        <v>0</v>
      </c>
      <c r="I24" s="17">
        <f t="shared" si="2"/>
        <v>0</v>
      </c>
      <c r="J24" s="20"/>
    </row>
    <row r="25" spans="1:10" ht="45.75" customHeight="1">
      <c r="A25" s="15">
        <v>16</v>
      </c>
      <c r="B25" s="28" t="s">
        <v>57</v>
      </c>
      <c r="C25" s="16" t="s">
        <v>5</v>
      </c>
      <c r="D25" s="9">
        <v>1200</v>
      </c>
      <c r="E25" s="17"/>
      <c r="F25" s="17">
        <f t="shared" si="0"/>
        <v>0</v>
      </c>
      <c r="G25" s="18">
        <v>0.23</v>
      </c>
      <c r="H25" s="17">
        <f t="shared" si="1"/>
        <v>0</v>
      </c>
      <c r="I25" s="17">
        <f t="shared" si="2"/>
        <v>0</v>
      </c>
      <c r="J25" s="20"/>
    </row>
    <row r="26" spans="1:10" ht="120" customHeight="1">
      <c r="A26" s="15">
        <v>17</v>
      </c>
      <c r="B26" s="28" t="s">
        <v>73</v>
      </c>
      <c r="C26" s="16" t="s">
        <v>24</v>
      </c>
      <c r="D26" s="9">
        <v>2000</v>
      </c>
      <c r="E26" s="17"/>
      <c r="F26" s="17">
        <f t="shared" si="0"/>
        <v>0</v>
      </c>
      <c r="G26" s="18">
        <v>0.23</v>
      </c>
      <c r="H26" s="17">
        <f t="shared" si="1"/>
        <v>0</v>
      </c>
      <c r="I26" s="17">
        <f t="shared" si="2"/>
        <v>0</v>
      </c>
      <c r="J26" s="20"/>
    </row>
    <row r="27" spans="1:10" ht="115.5" customHeight="1">
      <c r="A27" s="15">
        <v>18</v>
      </c>
      <c r="B27" s="28" t="s">
        <v>74</v>
      </c>
      <c r="C27" s="16" t="s">
        <v>4</v>
      </c>
      <c r="D27" s="9">
        <v>50</v>
      </c>
      <c r="E27" s="17"/>
      <c r="F27" s="17">
        <f t="shared" si="0"/>
        <v>0</v>
      </c>
      <c r="G27" s="18">
        <v>0.23</v>
      </c>
      <c r="H27" s="17">
        <f t="shared" si="1"/>
        <v>0</v>
      </c>
      <c r="I27" s="17">
        <f t="shared" si="2"/>
        <v>0</v>
      </c>
      <c r="J27" s="20"/>
    </row>
    <row r="28" spans="1:10" ht="58.5" customHeight="1">
      <c r="A28" s="15">
        <v>19</v>
      </c>
      <c r="B28" s="28" t="s">
        <v>62</v>
      </c>
      <c r="C28" s="16" t="s">
        <v>18</v>
      </c>
      <c r="D28" s="9">
        <v>100</v>
      </c>
      <c r="E28" s="17"/>
      <c r="F28" s="17">
        <f t="shared" si="0"/>
        <v>0</v>
      </c>
      <c r="G28" s="18">
        <v>0.23</v>
      </c>
      <c r="H28" s="17">
        <f t="shared" si="1"/>
        <v>0</v>
      </c>
      <c r="I28" s="17">
        <f t="shared" si="2"/>
        <v>0</v>
      </c>
      <c r="J28" s="20"/>
    </row>
    <row r="29" spans="1:10" ht="60" customHeight="1">
      <c r="A29" s="15">
        <v>20</v>
      </c>
      <c r="B29" s="28" t="s">
        <v>75</v>
      </c>
      <c r="C29" s="16" t="s">
        <v>5</v>
      </c>
      <c r="D29" s="9">
        <v>40</v>
      </c>
      <c r="E29" s="17"/>
      <c r="F29" s="17">
        <f t="shared" si="0"/>
        <v>0</v>
      </c>
      <c r="G29" s="18">
        <v>0.23</v>
      </c>
      <c r="H29" s="17">
        <f t="shared" si="1"/>
        <v>0</v>
      </c>
      <c r="I29" s="17">
        <f t="shared" si="2"/>
        <v>0</v>
      </c>
      <c r="J29" s="20"/>
    </row>
    <row r="30" spans="1:10" ht="59.25" customHeight="1">
      <c r="A30" s="15">
        <v>21</v>
      </c>
      <c r="B30" s="28" t="s">
        <v>25</v>
      </c>
      <c r="C30" s="16" t="s">
        <v>5</v>
      </c>
      <c r="D30" s="9">
        <v>20</v>
      </c>
      <c r="E30" s="17"/>
      <c r="F30" s="17">
        <f t="shared" si="0"/>
        <v>0</v>
      </c>
      <c r="G30" s="18">
        <v>0.23</v>
      </c>
      <c r="H30" s="17">
        <f t="shared" si="1"/>
        <v>0</v>
      </c>
      <c r="I30" s="17">
        <f t="shared" si="2"/>
        <v>0</v>
      </c>
      <c r="J30" s="20"/>
    </row>
    <row r="31" spans="1:10" ht="30" customHeight="1">
      <c r="A31" s="15">
        <v>22</v>
      </c>
      <c r="B31" s="28" t="s">
        <v>26</v>
      </c>
      <c r="C31" s="16" t="s">
        <v>18</v>
      </c>
      <c r="D31" s="9">
        <v>500</v>
      </c>
      <c r="E31" s="17"/>
      <c r="F31" s="17">
        <f t="shared" si="0"/>
        <v>0</v>
      </c>
      <c r="G31" s="18">
        <v>0.23</v>
      </c>
      <c r="H31" s="17">
        <f t="shared" si="1"/>
        <v>0</v>
      </c>
      <c r="I31" s="17">
        <f t="shared" si="2"/>
        <v>0</v>
      </c>
      <c r="J31" s="20"/>
    </row>
    <row r="32" spans="1:10" ht="87" customHeight="1">
      <c r="A32" s="15">
        <v>23</v>
      </c>
      <c r="B32" s="28" t="s">
        <v>76</v>
      </c>
      <c r="C32" s="16" t="s">
        <v>5</v>
      </c>
      <c r="D32" s="9">
        <v>1500</v>
      </c>
      <c r="E32" s="17"/>
      <c r="F32" s="17">
        <f t="shared" si="0"/>
        <v>0</v>
      </c>
      <c r="G32" s="18">
        <v>0.08</v>
      </c>
      <c r="H32" s="17">
        <f t="shared" si="1"/>
        <v>0</v>
      </c>
      <c r="I32" s="17">
        <f t="shared" si="2"/>
        <v>0</v>
      </c>
      <c r="J32" s="20"/>
    </row>
    <row r="33" spans="1:10" ht="186" customHeight="1">
      <c r="A33" s="15">
        <v>24</v>
      </c>
      <c r="B33" s="28" t="s">
        <v>77</v>
      </c>
      <c r="C33" s="16" t="s">
        <v>5</v>
      </c>
      <c r="D33" s="9">
        <v>1000</v>
      </c>
      <c r="E33" s="17"/>
      <c r="F33" s="17">
        <f t="shared" si="0"/>
        <v>0</v>
      </c>
      <c r="G33" s="18">
        <v>0.23</v>
      </c>
      <c r="H33" s="17">
        <f t="shared" si="1"/>
        <v>0</v>
      </c>
      <c r="I33" s="17">
        <f t="shared" si="2"/>
        <v>0</v>
      </c>
      <c r="J33" s="20"/>
    </row>
    <row r="34" spans="1:10" ht="45" customHeight="1">
      <c r="A34" s="15">
        <v>25</v>
      </c>
      <c r="B34" s="28" t="s">
        <v>27</v>
      </c>
      <c r="C34" s="16" t="s">
        <v>5</v>
      </c>
      <c r="D34" s="9">
        <v>10</v>
      </c>
      <c r="E34" s="17"/>
      <c r="F34" s="17">
        <f t="shared" si="0"/>
        <v>0</v>
      </c>
      <c r="G34" s="18">
        <v>0.23</v>
      </c>
      <c r="H34" s="17">
        <f t="shared" si="1"/>
        <v>0</v>
      </c>
      <c r="I34" s="17">
        <f t="shared" si="2"/>
        <v>0</v>
      </c>
      <c r="J34" s="20"/>
    </row>
    <row r="35" spans="1:10" ht="72" customHeight="1">
      <c r="A35" s="15">
        <v>26</v>
      </c>
      <c r="B35" s="28" t="s">
        <v>28</v>
      </c>
      <c r="C35" s="16" t="s">
        <v>4</v>
      </c>
      <c r="D35" s="9">
        <v>200</v>
      </c>
      <c r="E35" s="17"/>
      <c r="F35" s="17">
        <f t="shared" si="0"/>
        <v>0</v>
      </c>
      <c r="G35" s="18">
        <v>0.23</v>
      </c>
      <c r="H35" s="17">
        <f t="shared" si="1"/>
        <v>0</v>
      </c>
      <c r="I35" s="17">
        <f t="shared" si="2"/>
        <v>0</v>
      </c>
      <c r="J35" s="20"/>
    </row>
    <row r="36" spans="1:10" ht="165" customHeight="1">
      <c r="A36" s="15">
        <v>27</v>
      </c>
      <c r="B36" s="28" t="s">
        <v>78</v>
      </c>
      <c r="C36" s="16" t="s">
        <v>4</v>
      </c>
      <c r="D36" s="9">
        <v>30</v>
      </c>
      <c r="E36" s="17"/>
      <c r="F36" s="17">
        <f t="shared" si="0"/>
        <v>0</v>
      </c>
      <c r="G36" s="18">
        <v>0.23</v>
      </c>
      <c r="H36" s="17">
        <f t="shared" si="1"/>
        <v>0</v>
      </c>
      <c r="I36" s="17">
        <f t="shared" si="2"/>
        <v>0</v>
      </c>
      <c r="J36" s="20"/>
    </row>
    <row r="37" spans="1:10" ht="61.5" customHeight="1">
      <c r="A37" s="15">
        <v>28</v>
      </c>
      <c r="B37" s="28" t="s">
        <v>61</v>
      </c>
      <c r="C37" s="16" t="s">
        <v>5</v>
      </c>
      <c r="D37" s="9">
        <v>150</v>
      </c>
      <c r="E37" s="17"/>
      <c r="F37" s="17">
        <f t="shared" si="0"/>
        <v>0</v>
      </c>
      <c r="G37" s="18">
        <v>0.23</v>
      </c>
      <c r="H37" s="17">
        <f t="shared" si="1"/>
        <v>0</v>
      </c>
      <c r="I37" s="17">
        <f t="shared" si="2"/>
        <v>0</v>
      </c>
      <c r="J37" s="20"/>
    </row>
    <row r="38" spans="1:10" ht="46.5" customHeight="1">
      <c r="A38" s="15">
        <v>29</v>
      </c>
      <c r="B38" s="28" t="s">
        <v>79</v>
      </c>
      <c r="C38" s="16" t="s">
        <v>4</v>
      </c>
      <c r="D38" s="9">
        <v>20</v>
      </c>
      <c r="E38" s="17"/>
      <c r="F38" s="17">
        <f t="shared" si="0"/>
        <v>0</v>
      </c>
      <c r="G38" s="18">
        <v>0.23</v>
      </c>
      <c r="H38" s="17">
        <f t="shared" si="1"/>
        <v>0</v>
      </c>
      <c r="I38" s="17">
        <f t="shared" si="2"/>
        <v>0</v>
      </c>
      <c r="J38" s="20"/>
    </row>
    <row r="39" spans="1:10" ht="87" customHeight="1">
      <c r="A39" s="15">
        <v>30</v>
      </c>
      <c r="B39" s="28" t="s">
        <v>80</v>
      </c>
      <c r="C39" s="16" t="s">
        <v>5</v>
      </c>
      <c r="D39" s="9">
        <v>500</v>
      </c>
      <c r="E39" s="17"/>
      <c r="F39" s="17">
        <f t="shared" si="0"/>
        <v>0</v>
      </c>
      <c r="G39" s="18">
        <v>0.23</v>
      </c>
      <c r="H39" s="17">
        <f t="shared" si="1"/>
        <v>0</v>
      </c>
      <c r="I39" s="17">
        <f t="shared" si="2"/>
        <v>0</v>
      </c>
      <c r="J39" s="20"/>
    </row>
    <row r="40" spans="1:10" ht="61.5" customHeight="1">
      <c r="A40" s="15">
        <v>31</v>
      </c>
      <c r="B40" s="28" t="s">
        <v>81</v>
      </c>
      <c r="C40" s="16" t="s">
        <v>5</v>
      </c>
      <c r="D40" s="9">
        <v>800</v>
      </c>
      <c r="E40" s="17"/>
      <c r="F40" s="17">
        <f t="shared" si="0"/>
        <v>0</v>
      </c>
      <c r="G40" s="18">
        <v>0.23</v>
      </c>
      <c r="H40" s="17">
        <f t="shared" si="1"/>
        <v>0</v>
      </c>
      <c r="I40" s="17">
        <f t="shared" si="2"/>
        <v>0</v>
      </c>
      <c r="J40" s="20"/>
    </row>
    <row r="41" spans="1:10" ht="59.25" customHeight="1">
      <c r="A41" s="15">
        <v>32</v>
      </c>
      <c r="B41" s="28" t="s">
        <v>56</v>
      </c>
      <c r="C41" s="16" t="s">
        <v>4</v>
      </c>
      <c r="D41" s="9">
        <v>40</v>
      </c>
      <c r="E41" s="17"/>
      <c r="F41" s="17">
        <f t="shared" si="0"/>
        <v>0</v>
      </c>
      <c r="G41" s="18">
        <v>0.23</v>
      </c>
      <c r="H41" s="17">
        <f t="shared" si="1"/>
        <v>0</v>
      </c>
      <c r="I41" s="17">
        <f t="shared" si="2"/>
        <v>0</v>
      </c>
      <c r="J41" s="20"/>
    </row>
    <row r="42" spans="1:10" ht="70.5" customHeight="1">
      <c r="A42" s="15">
        <v>33</v>
      </c>
      <c r="B42" s="28" t="s">
        <v>29</v>
      </c>
      <c r="C42" s="16" t="s">
        <v>5</v>
      </c>
      <c r="D42" s="9">
        <v>20</v>
      </c>
      <c r="E42" s="17"/>
      <c r="F42" s="17">
        <f t="shared" si="0"/>
        <v>0</v>
      </c>
      <c r="G42" s="18">
        <v>0.23</v>
      </c>
      <c r="H42" s="17">
        <f t="shared" si="1"/>
        <v>0</v>
      </c>
      <c r="I42" s="17">
        <f t="shared" si="2"/>
        <v>0</v>
      </c>
      <c r="J42" s="20"/>
    </row>
    <row r="43" spans="1:10" ht="102" customHeight="1">
      <c r="A43" s="15">
        <v>34</v>
      </c>
      <c r="B43" s="28" t="s">
        <v>54</v>
      </c>
      <c r="C43" s="16" t="s">
        <v>5</v>
      </c>
      <c r="D43" s="9">
        <v>600</v>
      </c>
      <c r="E43" s="17"/>
      <c r="F43" s="17">
        <f t="shared" si="0"/>
        <v>0</v>
      </c>
      <c r="G43" s="18">
        <v>0.23</v>
      </c>
      <c r="H43" s="17">
        <f t="shared" si="1"/>
        <v>0</v>
      </c>
      <c r="I43" s="17">
        <f t="shared" si="2"/>
        <v>0</v>
      </c>
      <c r="J43" s="20"/>
    </row>
    <row r="44" spans="1:10" ht="131.25" customHeight="1">
      <c r="A44" s="15">
        <v>35</v>
      </c>
      <c r="B44" s="28" t="s">
        <v>30</v>
      </c>
      <c r="C44" s="16" t="s">
        <v>5</v>
      </c>
      <c r="D44" s="9">
        <v>1300</v>
      </c>
      <c r="E44" s="17"/>
      <c r="F44" s="17">
        <f t="shared" si="0"/>
        <v>0</v>
      </c>
      <c r="G44" s="18">
        <v>0.23</v>
      </c>
      <c r="H44" s="17">
        <f t="shared" si="1"/>
        <v>0</v>
      </c>
      <c r="I44" s="17">
        <f t="shared" si="2"/>
        <v>0</v>
      </c>
      <c r="J44" s="20"/>
    </row>
    <row r="45" spans="1:10" ht="102" customHeight="1">
      <c r="A45" s="15">
        <v>36</v>
      </c>
      <c r="B45" s="28" t="s">
        <v>31</v>
      </c>
      <c r="C45" s="16" t="s">
        <v>18</v>
      </c>
      <c r="D45" s="9">
        <v>5</v>
      </c>
      <c r="E45" s="17"/>
      <c r="F45" s="17">
        <f t="shared" si="0"/>
        <v>0</v>
      </c>
      <c r="G45" s="18">
        <v>0.23</v>
      </c>
      <c r="H45" s="17">
        <f t="shared" si="1"/>
        <v>0</v>
      </c>
      <c r="I45" s="17">
        <f t="shared" si="2"/>
        <v>0</v>
      </c>
      <c r="J45" s="20"/>
    </row>
    <row r="46" spans="1:10" ht="45" customHeight="1">
      <c r="A46" s="15">
        <v>37</v>
      </c>
      <c r="B46" s="28" t="s">
        <v>32</v>
      </c>
      <c r="C46" s="16" t="s">
        <v>5</v>
      </c>
      <c r="D46" s="9">
        <v>5</v>
      </c>
      <c r="E46" s="17"/>
      <c r="F46" s="17">
        <f t="shared" si="0"/>
        <v>0</v>
      </c>
      <c r="G46" s="18">
        <v>0.23</v>
      </c>
      <c r="H46" s="17">
        <f t="shared" si="1"/>
        <v>0</v>
      </c>
      <c r="I46" s="17">
        <f t="shared" si="2"/>
        <v>0</v>
      </c>
      <c r="J46" s="20"/>
    </row>
    <row r="47" spans="1:10" ht="45" customHeight="1">
      <c r="A47" s="15">
        <v>38</v>
      </c>
      <c r="B47" s="28" t="s">
        <v>33</v>
      </c>
      <c r="C47" s="16" t="s">
        <v>5</v>
      </c>
      <c r="D47" s="9">
        <v>70</v>
      </c>
      <c r="E47" s="17"/>
      <c r="F47" s="17">
        <f t="shared" si="0"/>
        <v>0</v>
      </c>
      <c r="G47" s="18">
        <v>0.23</v>
      </c>
      <c r="H47" s="17">
        <f t="shared" si="1"/>
        <v>0</v>
      </c>
      <c r="I47" s="17">
        <f t="shared" si="2"/>
        <v>0</v>
      </c>
      <c r="J47" s="20"/>
    </row>
    <row r="48" spans="1:10" ht="46.5" customHeight="1">
      <c r="A48" s="15">
        <v>39</v>
      </c>
      <c r="B48" s="28" t="s">
        <v>34</v>
      </c>
      <c r="C48" s="16" t="s">
        <v>18</v>
      </c>
      <c r="D48" s="9">
        <v>2800</v>
      </c>
      <c r="E48" s="17"/>
      <c r="F48" s="17">
        <f t="shared" si="0"/>
        <v>0</v>
      </c>
      <c r="G48" s="18">
        <v>0.23</v>
      </c>
      <c r="H48" s="17">
        <f t="shared" si="1"/>
        <v>0</v>
      </c>
      <c r="I48" s="17">
        <f t="shared" si="2"/>
        <v>0</v>
      </c>
      <c r="J48" s="20"/>
    </row>
    <row r="49" spans="1:11" ht="56.25" customHeight="1">
      <c r="A49" s="15">
        <v>40</v>
      </c>
      <c r="B49" s="28" t="s">
        <v>82</v>
      </c>
      <c r="C49" s="16" t="s">
        <v>4</v>
      </c>
      <c r="D49" s="9">
        <v>10</v>
      </c>
      <c r="E49" s="17"/>
      <c r="F49" s="17">
        <f t="shared" si="0"/>
        <v>0</v>
      </c>
      <c r="G49" s="18">
        <v>0.23</v>
      </c>
      <c r="H49" s="17">
        <f t="shared" si="1"/>
        <v>0</v>
      </c>
      <c r="I49" s="17">
        <f t="shared" si="2"/>
        <v>0</v>
      </c>
      <c r="J49" s="20"/>
    </row>
    <row r="50" spans="1:11" ht="71.25" customHeight="1">
      <c r="A50" s="15">
        <v>41</v>
      </c>
      <c r="B50" s="28" t="s">
        <v>83</v>
      </c>
      <c r="C50" s="16" t="s">
        <v>5</v>
      </c>
      <c r="D50" s="9">
        <v>300</v>
      </c>
      <c r="E50" s="17"/>
      <c r="F50" s="17">
        <f t="shared" si="0"/>
        <v>0</v>
      </c>
      <c r="G50" s="18">
        <v>0.23</v>
      </c>
      <c r="H50" s="17">
        <f t="shared" si="1"/>
        <v>0</v>
      </c>
      <c r="I50" s="17">
        <f t="shared" si="2"/>
        <v>0</v>
      </c>
      <c r="J50" s="20"/>
    </row>
    <row r="51" spans="1:11" ht="57.75" customHeight="1">
      <c r="A51" s="15">
        <v>42</v>
      </c>
      <c r="B51" s="28" t="s">
        <v>84</v>
      </c>
      <c r="C51" s="16" t="s">
        <v>5</v>
      </c>
      <c r="D51" s="9">
        <v>150</v>
      </c>
      <c r="E51" s="17"/>
      <c r="F51" s="17">
        <f t="shared" si="0"/>
        <v>0</v>
      </c>
      <c r="G51" s="18">
        <v>0.23</v>
      </c>
      <c r="H51" s="17">
        <f t="shared" si="1"/>
        <v>0</v>
      </c>
      <c r="I51" s="17">
        <f t="shared" si="2"/>
        <v>0</v>
      </c>
      <c r="J51" s="20"/>
    </row>
    <row r="52" spans="1:11" ht="43.5" customHeight="1">
      <c r="A52" s="15">
        <v>43</v>
      </c>
      <c r="B52" s="28" t="s">
        <v>85</v>
      </c>
      <c r="C52" s="16" t="s">
        <v>4</v>
      </c>
      <c r="D52" s="9">
        <v>50</v>
      </c>
      <c r="E52" s="17"/>
      <c r="F52" s="17">
        <f t="shared" si="0"/>
        <v>0</v>
      </c>
      <c r="G52" s="18">
        <v>0.23</v>
      </c>
      <c r="H52" s="17">
        <f t="shared" si="1"/>
        <v>0</v>
      </c>
      <c r="I52" s="17">
        <f t="shared" si="2"/>
        <v>0</v>
      </c>
      <c r="J52" s="20"/>
    </row>
    <row r="53" spans="1:11" ht="84.75" customHeight="1">
      <c r="A53" s="15">
        <v>44</v>
      </c>
      <c r="B53" s="28" t="s">
        <v>63</v>
      </c>
      <c r="C53" s="16" t="s">
        <v>18</v>
      </c>
      <c r="D53" s="9">
        <v>700</v>
      </c>
      <c r="E53" s="17"/>
      <c r="F53" s="17">
        <f t="shared" si="0"/>
        <v>0</v>
      </c>
      <c r="G53" s="18">
        <v>0.23</v>
      </c>
      <c r="H53" s="17">
        <f t="shared" si="1"/>
        <v>0</v>
      </c>
      <c r="I53" s="17">
        <f t="shared" si="2"/>
        <v>0</v>
      </c>
      <c r="J53" s="20"/>
    </row>
    <row r="54" spans="1:11" ht="60" customHeight="1">
      <c r="A54" s="15">
        <v>45</v>
      </c>
      <c r="B54" s="28" t="s">
        <v>35</v>
      </c>
      <c r="C54" s="16" t="s">
        <v>36</v>
      </c>
      <c r="D54" s="9">
        <v>300</v>
      </c>
      <c r="E54" s="17"/>
      <c r="F54" s="17">
        <f t="shared" si="0"/>
        <v>0</v>
      </c>
      <c r="G54" s="18">
        <v>0.23</v>
      </c>
      <c r="H54" s="17">
        <f t="shared" si="1"/>
        <v>0</v>
      </c>
      <c r="I54" s="17">
        <f t="shared" si="2"/>
        <v>0</v>
      </c>
      <c r="J54" s="20"/>
    </row>
    <row r="55" spans="1:11" ht="143.25" customHeight="1">
      <c r="A55" s="15">
        <v>46</v>
      </c>
      <c r="B55" s="28" t="s">
        <v>37</v>
      </c>
      <c r="C55" s="16" t="s">
        <v>4</v>
      </c>
      <c r="D55" s="9">
        <v>20</v>
      </c>
      <c r="E55" s="17"/>
      <c r="F55" s="17">
        <f t="shared" si="0"/>
        <v>0</v>
      </c>
      <c r="G55" s="18">
        <v>0.23</v>
      </c>
      <c r="H55" s="17">
        <f t="shared" si="1"/>
        <v>0</v>
      </c>
      <c r="I55" s="17">
        <f t="shared" si="2"/>
        <v>0</v>
      </c>
      <c r="J55" s="20"/>
    </row>
    <row r="56" spans="1:11" ht="87.75" customHeight="1">
      <c r="A56" s="15">
        <v>47</v>
      </c>
      <c r="B56" s="28" t="s">
        <v>38</v>
      </c>
      <c r="C56" s="16" t="s">
        <v>18</v>
      </c>
      <c r="D56" s="9">
        <v>2</v>
      </c>
      <c r="E56" s="17"/>
      <c r="F56" s="17">
        <f t="shared" si="0"/>
        <v>0</v>
      </c>
      <c r="G56" s="18">
        <v>0.23</v>
      </c>
      <c r="H56" s="17">
        <f t="shared" si="1"/>
        <v>0</v>
      </c>
      <c r="I56" s="17">
        <f t="shared" si="2"/>
        <v>0</v>
      </c>
      <c r="J56" s="20"/>
    </row>
    <row r="57" spans="1:11" ht="45" customHeight="1">
      <c r="A57" s="15">
        <v>48</v>
      </c>
      <c r="B57" s="28" t="s">
        <v>39</v>
      </c>
      <c r="C57" s="16" t="s">
        <v>18</v>
      </c>
      <c r="D57" s="9">
        <v>10</v>
      </c>
      <c r="E57" s="17"/>
      <c r="F57" s="17">
        <f t="shared" si="0"/>
        <v>0</v>
      </c>
      <c r="G57" s="18">
        <v>0.23</v>
      </c>
      <c r="H57" s="17">
        <f t="shared" si="1"/>
        <v>0</v>
      </c>
      <c r="I57" s="17">
        <f t="shared" si="2"/>
        <v>0</v>
      </c>
      <c r="J57" s="20"/>
    </row>
    <row r="58" spans="1:11" ht="69.75" customHeight="1">
      <c r="A58" s="15">
        <v>49</v>
      </c>
      <c r="B58" s="28" t="s">
        <v>86</v>
      </c>
      <c r="C58" s="16" t="s">
        <v>18</v>
      </c>
      <c r="D58" s="9">
        <v>800</v>
      </c>
      <c r="E58" s="17"/>
      <c r="F58" s="17">
        <f t="shared" si="0"/>
        <v>0</v>
      </c>
      <c r="G58" s="18">
        <v>0.23</v>
      </c>
      <c r="H58" s="17">
        <f t="shared" si="1"/>
        <v>0</v>
      </c>
      <c r="I58" s="17">
        <f t="shared" si="2"/>
        <v>0</v>
      </c>
      <c r="J58" s="20"/>
    </row>
    <row r="59" spans="1:11" ht="60" customHeight="1">
      <c r="A59" s="15">
        <v>50</v>
      </c>
      <c r="B59" s="28" t="s">
        <v>105</v>
      </c>
      <c r="C59" s="16" t="s">
        <v>5</v>
      </c>
      <c r="D59" s="9">
        <v>10</v>
      </c>
      <c r="E59" s="17"/>
      <c r="F59" s="17">
        <f t="shared" si="0"/>
        <v>0</v>
      </c>
      <c r="G59" s="18">
        <v>0.08</v>
      </c>
      <c r="H59" s="17">
        <f t="shared" si="1"/>
        <v>0</v>
      </c>
      <c r="I59" s="17">
        <f t="shared" si="2"/>
        <v>0</v>
      </c>
      <c r="J59" s="20"/>
    </row>
    <row r="60" spans="1:11" ht="56.25" customHeight="1">
      <c r="A60" s="15">
        <v>51</v>
      </c>
      <c r="B60" s="28" t="s">
        <v>106</v>
      </c>
      <c r="C60" s="16" t="s">
        <v>4</v>
      </c>
      <c r="D60" s="9">
        <v>5</v>
      </c>
      <c r="E60" s="17"/>
      <c r="F60" s="17">
        <f t="shared" si="0"/>
        <v>0</v>
      </c>
      <c r="G60" s="18">
        <v>0.08</v>
      </c>
      <c r="H60" s="17">
        <f t="shared" si="1"/>
        <v>0</v>
      </c>
      <c r="I60" s="17">
        <f t="shared" si="2"/>
        <v>0</v>
      </c>
      <c r="J60" s="20"/>
      <c r="K60" s="5"/>
    </row>
    <row r="61" spans="1:11" ht="41.25" customHeight="1">
      <c r="A61" s="15">
        <v>52</v>
      </c>
      <c r="B61" s="29" t="s">
        <v>87</v>
      </c>
      <c r="C61" s="21" t="s">
        <v>4</v>
      </c>
      <c r="D61" s="9">
        <v>10</v>
      </c>
      <c r="E61" s="22"/>
      <c r="F61" s="22">
        <f t="shared" si="0"/>
        <v>0</v>
      </c>
      <c r="G61" s="23">
        <v>0.23</v>
      </c>
      <c r="H61" s="22">
        <f t="shared" si="1"/>
        <v>0</v>
      </c>
      <c r="I61" s="22">
        <f t="shared" si="2"/>
        <v>0</v>
      </c>
      <c r="J61" s="24"/>
    </row>
    <row r="62" spans="1:11" ht="74.25" customHeight="1">
      <c r="A62" s="15">
        <v>53</v>
      </c>
      <c r="B62" s="29" t="s">
        <v>88</v>
      </c>
      <c r="C62" s="21" t="s">
        <v>5</v>
      </c>
      <c r="D62" s="9">
        <v>30</v>
      </c>
      <c r="E62" s="22"/>
      <c r="F62" s="22">
        <f t="shared" si="0"/>
        <v>0</v>
      </c>
      <c r="G62" s="23">
        <v>0.08</v>
      </c>
      <c r="H62" s="22">
        <f t="shared" si="1"/>
        <v>0</v>
      </c>
      <c r="I62" s="22">
        <f t="shared" si="2"/>
        <v>0</v>
      </c>
      <c r="J62" s="24"/>
      <c r="K62" s="5"/>
    </row>
    <row r="63" spans="1:11" ht="74.25" customHeight="1">
      <c r="A63" s="15">
        <v>54</v>
      </c>
      <c r="B63" s="29" t="s">
        <v>89</v>
      </c>
      <c r="C63" s="21" t="s">
        <v>5</v>
      </c>
      <c r="D63" s="9">
        <v>20</v>
      </c>
      <c r="E63" s="22"/>
      <c r="F63" s="22">
        <f t="shared" si="0"/>
        <v>0</v>
      </c>
      <c r="G63" s="23">
        <v>0.23</v>
      </c>
      <c r="H63" s="22">
        <f t="shared" si="1"/>
        <v>0</v>
      </c>
      <c r="I63" s="22">
        <f t="shared" si="2"/>
        <v>0</v>
      </c>
      <c r="J63" s="24"/>
      <c r="K63" s="5"/>
    </row>
    <row r="64" spans="1:11" ht="72" customHeight="1">
      <c r="A64" s="15">
        <v>55</v>
      </c>
      <c r="B64" s="28" t="s">
        <v>55</v>
      </c>
      <c r="C64" s="16" t="s">
        <v>5</v>
      </c>
      <c r="D64" s="9">
        <v>400</v>
      </c>
      <c r="E64" s="17"/>
      <c r="F64" s="17">
        <f t="shared" si="0"/>
        <v>0</v>
      </c>
      <c r="G64" s="18">
        <v>0.23</v>
      </c>
      <c r="H64" s="17">
        <f t="shared" si="1"/>
        <v>0</v>
      </c>
      <c r="I64" s="17">
        <f t="shared" si="2"/>
        <v>0</v>
      </c>
      <c r="J64" s="20"/>
    </row>
    <row r="65" spans="1:10" ht="30" customHeight="1">
      <c r="A65" s="15">
        <v>56</v>
      </c>
      <c r="B65" s="28" t="s">
        <v>40</v>
      </c>
      <c r="C65" s="16" t="s">
        <v>4</v>
      </c>
      <c r="D65" s="9">
        <v>2</v>
      </c>
      <c r="E65" s="17"/>
      <c r="F65" s="17">
        <f t="shared" si="0"/>
        <v>0</v>
      </c>
      <c r="G65" s="18">
        <v>0.23</v>
      </c>
      <c r="H65" s="17">
        <f t="shared" si="1"/>
        <v>0</v>
      </c>
      <c r="I65" s="17">
        <f t="shared" si="2"/>
        <v>0</v>
      </c>
      <c r="J65" s="20"/>
    </row>
    <row r="66" spans="1:10" ht="60" customHeight="1">
      <c r="A66" s="15">
        <v>57</v>
      </c>
      <c r="B66" s="28" t="s">
        <v>41</v>
      </c>
      <c r="C66" s="16" t="s">
        <v>4</v>
      </c>
      <c r="D66" s="9">
        <v>5</v>
      </c>
      <c r="E66" s="17"/>
      <c r="F66" s="17">
        <f t="shared" si="0"/>
        <v>0</v>
      </c>
      <c r="G66" s="18">
        <v>0.23</v>
      </c>
      <c r="H66" s="17">
        <f t="shared" si="1"/>
        <v>0</v>
      </c>
      <c r="I66" s="17">
        <f t="shared" si="2"/>
        <v>0</v>
      </c>
      <c r="J66" s="20"/>
    </row>
    <row r="67" spans="1:10" ht="60" customHeight="1">
      <c r="A67" s="15">
        <v>58</v>
      </c>
      <c r="B67" s="28" t="s">
        <v>42</v>
      </c>
      <c r="C67" s="16" t="s">
        <v>5</v>
      </c>
      <c r="D67" s="9">
        <v>5</v>
      </c>
      <c r="E67" s="17"/>
      <c r="F67" s="17">
        <f t="shared" si="0"/>
        <v>0</v>
      </c>
      <c r="G67" s="18">
        <v>0.23</v>
      </c>
      <c r="H67" s="17">
        <f t="shared" si="1"/>
        <v>0</v>
      </c>
      <c r="I67" s="17">
        <f t="shared" si="2"/>
        <v>0</v>
      </c>
      <c r="J67" s="20"/>
    </row>
    <row r="68" spans="1:10" ht="47.25" customHeight="1">
      <c r="A68" s="15">
        <v>59</v>
      </c>
      <c r="B68" s="28" t="s">
        <v>90</v>
      </c>
      <c r="C68" s="16" t="s">
        <v>4</v>
      </c>
      <c r="D68" s="9">
        <v>30</v>
      </c>
      <c r="E68" s="17"/>
      <c r="F68" s="17">
        <f t="shared" si="0"/>
        <v>0</v>
      </c>
      <c r="G68" s="18">
        <v>0.23</v>
      </c>
      <c r="H68" s="17">
        <f t="shared" si="1"/>
        <v>0</v>
      </c>
      <c r="I68" s="17">
        <f t="shared" si="2"/>
        <v>0</v>
      </c>
      <c r="J68" s="20"/>
    </row>
    <row r="69" spans="1:10" ht="25.5" customHeight="1">
      <c r="A69" s="15">
        <v>60</v>
      </c>
      <c r="B69" s="28" t="s">
        <v>59</v>
      </c>
      <c r="C69" s="16" t="s">
        <v>5</v>
      </c>
      <c r="D69" s="9">
        <v>15</v>
      </c>
      <c r="E69" s="17"/>
      <c r="F69" s="17">
        <f t="shared" si="0"/>
        <v>0</v>
      </c>
      <c r="G69" s="18">
        <v>0.23</v>
      </c>
      <c r="H69" s="17">
        <f t="shared" si="1"/>
        <v>0</v>
      </c>
      <c r="I69" s="17">
        <f t="shared" si="2"/>
        <v>0</v>
      </c>
      <c r="J69" s="20"/>
    </row>
    <row r="70" spans="1:10" ht="66" customHeight="1">
      <c r="A70" s="15">
        <v>61</v>
      </c>
      <c r="B70" s="28" t="s">
        <v>91</v>
      </c>
      <c r="C70" s="16" t="s">
        <v>4</v>
      </c>
      <c r="D70" s="9">
        <v>10</v>
      </c>
      <c r="E70" s="17"/>
      <c r="F70" s="17">
        <f t="shared" si="0"/>
        <v>0</v>
      </c>
      <c r="G70" s="18">
        <v>0.23</v>
      </c>
      <c r="H70" s="17">
        <f t="shared" si="1"/>
        <v>0</v>
      </c>
      <c r="I70" s="17">
        <f t="shared" si="2"/>
        <v>0</v>
      </c>
      <c r="J70" s="20"/>
    </row>
    <row r="71" spans="1:10" ht="60.75" customHeight="1">
      <c r="A71" s="15">
        <v>62</v>
      </c>
      <c r="B71" s="28" t="s">
        <v>60</v>
      </c>
      <c r="C71" s="16" t="s">
        <v>18</v>
      </c>
      <c r="D71" s="9">
        <v>15</v>
      </c>
      <c r="E71" s="17"/>
      <c r="F71" s="17">
        <f t="shared" si="0"/>
        <v>0</v>
      </c>
      <c r="G71" s="18">
        <v>0.23</v>
      </c>
      <c r="H71" s="17">
        <f t="shared" si="1"/>
        <v>0</v>
      </c>
      <c r="I71" s="17">
        <f t="shared" si="2"/>
        <v>0</v>
      </c>
      <c r="J71" s="20"/>
    </row>
    <row r="72" spans="1:10" ht="87.75" customHeight="1">
      <c r="A72" s="15">
        <v>63</v>
      </c>
      <c r="B72" s="28" t="s">
        <v>43</v>
      </c>
      <c r="C72" s="16" t="s">
        <v>18</v>
      </c>
      <c r="D72" s="9">
        <v>5</v>
      </c>
      <c r="E72" s="17"/>
      <c r="F72" s="17">
        <f t="shared" si="0"/>
        <v>0</v>
      </c>
      <c r="G72" s="18">
        <v>0.23</v>
      </c>
      <c r="H72" s="17">
        <f t="shared" si="1"/>
        <v>0</v>
      </c>
      <c r="I72" s="17">
        <f t="shared" si="2"/>
        <v>0</v>
      </c>
      <c r="J72" s="20"/>
    </row>
    <row r="73" spans="1:10" ht="58.5" customHeight="1">
      <c r="A73" s="15">
        <v>64</v>
      </c>
      <c r="B73" s="28" t="s">
        <v>44</v>
      </c>
      <c r="C73" s="16" t="s">
        <v>18</v>
      </c>
      <c r="D73" s="9">
        <v>20</v>
      </c>
      <c r="E73" s="17"/>
      <c r="F73" s="17">
        <f t="shared" si="0"/>
        <v>0</v>
      </c>
      <c r="G73" s="18">
        <v>0.23</v>
      </c>
      <c r="H73" s="17">
        <f t="shared" si="1"/>
        <v>0</v>
      </c>
      <c r="I73" s="17">
        <f t="shared" si="2"/>
        <v>0</v>
      </c>
      <c r="J73" s="20"/>
    </row>
    <row r="74" spans="1:10" ht="45.75" customHeight="1">
      <c r="A74" s="15">
        <v>65</v>
      </c>
      <c r="B74" s="28" t="s">
        <v>45</v>
      </c>
      <c r="C74" s="16" t="s">
        <v>18</v>
      </c>
      <c r="D74" s="9">
        <v>4</v>
      </c>
      <c r="E74" s="17"/>
      <c r="F74" s="17">
        <f t="shared" ref="F74:F92" si="3">D74*E74</f>
        <v>0</v>
      </c>
      <c r="G74" s="18">
        <v>0.23</v>
      </c>
      <c r="H74" s="17">
        <f t="shared" ref="H74:H92" si="4">F74*G74</f>
        <v>0</v>
      </c>
      <c r="I74" s="17">
        <f t="shared" ref="I74:I92" si="5">F74+H74</f>
        <v>0</v>
      </c>
      <c r="J74" s="20"/>
    </row>
    <row r="75" spans="1:10" ht="28.5" customHeight="1">
      <c r="A75" s="15">
        <v>66</v>
      </c>
      <c r="B75" s="28" t="s">
        <v>46</v>
      </c>
      <c r="C75" s="16" t="s">
        <v>5</v>
      </c>
      <c r="D75" s="9">
        <v>30</v>
      </c>
      <c r="E75" s="17"/>
      <c r="F75" s="17">
        <f t="shared" si="3"/>
        <v>0</v>
      </c>
      <c r="G75" s="18">
        <v>0.23</v>
      </c>
      <c r="H75" s="17">
        <f t="shared" si="4"/>
        <v>0</v>
      </c>
      <c r="I75" s="17">
        <f t="shared" si="5"/>
        <v>0</v>
      </c>
      <c r="J75" s="20"/>
    </row>
    <row r="76" spans="1:10" ht="58.5" customHeight="1">
      <c r="A76" s="15">
        <v>67</v>
      </c>
      <c r="B76" s="28" t="s">
        <v>64</v>
      </c>
      <c r="C76" s="16" t="s">
        <v>5</v>
      </c>
      <c r="D76" s="9">
        <v>10</v>
      </c>
      <c r="E76" s="17"/>
      <c r="F76" s="17">
        <f t="shared" si="3"/>
        <v>0</v>
      </c>
      <c r="G76" s="18">
        <v>0.23</v>
      </c>
      <c r="H76" s="17">
        <f t="shared" si="4"/>
        <v>0</v>
      </c>
      <c r="I76" s="17">
        <f t="shared" si="5"/>
        <v>0</v>
      </c>
      <c r="J76" s="20"/>
    </row>
    <row r="77" spans="1:10" ht="74.25" customHeight="1">
      <c r="A77" s="15">
        <v>68</v>
      </c>
      <c r="B77" s="28" t="s">
        <v>92</v>
      </c>
      <c r="C77" s="16" t="s">
        <v>5</v>
      </c>
      <c r="D77" s="9">
        <v>10</v>
      </c>
      <c r="E77" s="17"/>
      <c r="F77" s="17">
        <f t="shared" si="3"/>
        <v>0</v>
      </c>
      <c r="G77" s="18">
        <v>0.23</v>
      </c>
      <c r="H77" s="17">
        <f t="shared" si="4"/>
        <v>0</v>
      </c>
      <c r="I77" s="17">
        <f t="shared" si="5"/>
        <v>0</v>
      </c>
      <c r="J77" s="20"/>
    </row>
    <row r="78" spans="1:10" ht="45" customHeight="1">
      <c r="A78" s="15">
        <v>69</v>
      </c>
      <c r="B78" s="28" t="s">
        <v>93</v>
      </c>
      <c r="C78" s="16" t="s">
        <v>47</v>
      </c>
      <c r="D78" s="9">
        <v>150</v>
      </c>
      <c r="E78" s="17"/>
      <c r="F78" s="17">
        <f t="shared" si="3"/>
        <v>0</v>
      </c>
      <c r="G78" s="18">
        <v>0.23</v>
      </c>
      <c r="H78" s="17">
        <f t="shared" si="4"/>
        <v>0</v>
      </c>
      <c r="I78" s="17">
        <f t="shared" si="5"/>
        <v>0</v>
      </c>
      <c r="J78" s="20"/>
    </row>
    <row r="79" spans="1:10" ht="43.5" customHeight="1">
      <c r="A79" s="15">
        <v>70</v>
      </c>
      <c r="B79" s="28" t="s">
        <v>94</v>
      </c>
      <c r="C79" s="16" t="s">
        <v>47</v>
      </c>
      <c r="D79" s="9">
        <v>100</v>
      </c>
      <c r="E79" s="17"/>
      <c r="F79" s="17">
        <f t="shared" si="3"/>
        <v>0</v>
      </c>
      <c r="G79" s="18">
        <v>0.23</v>
      </c>
      <c r="H79" s="17">
        <f t="shared" si="4"/>
        <v>0</v>
      </c>
      <c r="I79" s="17">
        <f t="shared" si="5"/>
        <v>0</v>
      </c>
      <c r="J79" s="20"/>
    </row>
    <row r="80" spans="1:10" ht="44.25" customHeight="1">
      <c r="A80" s="15">
        <v>71</v>
      </c>
      <c r="B80" s="28" t="s">
        <v>95</v>
      </c>
      <c r="C80" s="16" t="s">
        <v>47</v>
      </c>
      <c r="D80" s="9">
        <v>100</v>
      </c>
      <c r="E80" s="17"/>
      <c r="F80" s="17">
        <f t="shared" si="3"/>
        <v>0</v>
      </c>
      <c r="G80" s="18">
        <v>0.23</v>
      </c>
      <c r="H80" s="17">
        <f t="shared" si="4"/>
        <v>0</v>
      </c>
      <c r="I80" s="17">
        <f t="shared" si="5"/>
        <v>0</v>
      </c>
      <c r="J80" s="20"/>
    </row>
    <row r="81" spans="1:10" ht="43.5" customHeight="1">
      <c r="A81" s="15">
        <v>72</v>
      </c>
      <c r="B81" s="28" t="s">
        <v>96</v>
      </c>
      <c r="C81" s="16" t="s">
        <v>24</v>
      </c>
      <c r="D81" s="9">
        <v>3000</v>
      </c>
      <c r="E81" s="17"/>
      <c r="F81" s="17">
        <f t="shared" si="3"/>
        <v>0</v>
      </c>
      <c r="G81" s="18">
        <v>0.23</v>
      </c>
      <c r="H81" s="17">
        <f t="shared" si="4"/>
        <v>0</v>
      </c>
      <c r="I81" s="17">
        <f t="shared" si="5"/>
        <v>0</v>
      </c>
      <c r="J81" s="20"/>
    </row>
    <row r="82" spans="1:10" ht="42" customHeight="1">
      <c r="A82" s="15">
        <v>73</v>
      </c>
      <c r="B82" s="28" t="s">
        <v>97</v>
      </c>
      <c r="C82" s="16" t="s">
        <v>47</v>
      </c>
      <c r="D82" s="9">
        <v>50</v>
      </c>
      <c r="E82" s="17"/>
      <c r="F82" s="17">
        <f t="shared" si="3"/>
        <v>0</v>
      </c>
      <c r="G82" s="18">
        <v>0.23</v>
      </c>
      <c r="H82" s="17">
        <f t="shared" si="4"/>
        <v>0</v>
      </c>
      <c r="I82" s="17">
        <f t="shared" si="5"/>
        <v>0</v>
      </c>
      <c r="J82" s="20"/>
    </row>
    <row r="83" spans="1:10" ht="40.5" customHeight="1">
      <c r="A83" s="15">
        <v>74</v>
      </c>
      <c r="B83" s="28" t="s">
        <v>98</v>
      </c>
      <c r="C83" s="16" t="s">
        <v>24</v>
      </c>
      <c r="D83" s="9">
        <v>300</v>
      </c>
      <c r="E83" s="17"/>
      <c r="F83" s="17">
        <f t="shared" si="3"/>
        <v>0</v>
      </c>
      <c r="G83" s="18">
        <v>0.23</v>
      </c>
      <c r="H83" s="17">
        <f t="shared" si="4"/>
        <v>0</v>
      </c>
      <c r="I83" s="17">
        <f t="shared" si="5"/>
        <v>0</v>
      </c>
      <c r="J83" s="20"/>
    </row>
    <row r="84" spans="1:10" ht="42" customHeight="1">
      <c r="A84" s="15">
        <v>75</v>
      </c>
      <c r="B84" s="28" t="s">
        <v>99</v>
      </c>
      <c r="C84" s="16" t="s">
        <v>24</v>
      </c>
      <c r="D84" s="9">
        <v>1100</v>
      </c>
      <c r="E84" s="17"/>
      <c r="F84" s="17">
        <f t="shared" si="3"/>
        <v>0</v>
      </c>
      <c r="G84" s="18">
        <v>0.23</v>
      </c>
      <c r="H84" s="17">
        <f t="shared" si="4"/>
        <v>0</v>
      </c>
      <c r="I84" s="17">
        <f t="shared" si="5"/>
        <v>0</v>
      </c>
      <c r="J84" s="20"/>
    </row>
    <row r="85" spans="1:10" ht="42" customHeight="1">
      <c r="A85" s="15">
        <v>76</v>
      </c>
      <c r="B85" s="28" t="s">
        <v>100</v>
      </c>
      <c r="C85" s="16" t="s">
        <v>24</v>
      </c>
      <c r="D85" s="9">
        <v>1300</v>
      </c>
      <c r="E85" s="17"/>
      <c r="F85" s="17">
        <f t="shared" si="3"/>
        <v>0</v>
      </c>
      <c r="G85" s="18">
        <v>0.23</v>
      </c>
      <c r="H85" s="17">
        <f t="shared" si="4"/>
        <v>0</v>
      </c>
      <c r="I85" s="17">
        <f t="shared" si="5"/>
        <v>0</v>
      </c>
      <c r="J85" s="20"/>
    </row>
    <row r="86" spans="1:10" ht="42" customHeight="1">
      <c r="A86" s="15">
        <v>77</v>
      </c>
      <c r="B86" s="28" t="s">
        <v>101</v>
      </c>
      <c r="C86" s="16" t="s">
        <v>24</v>
      </c>
      <c r="D86" s="9">
        <v>2000</v>
      </c>
      <c r="E86" s="17"/>
      <c r="F86" s="17">
        <f t="shared" si="3"/>
        <v>0</v>
      </c>
      <c r="G86" s="18">
        <v>0.23</v>
      </c>
      <c r="H86" s="17">
        <f t="shared" si="4"/>
        <v>0</v>
      </c>
      <c r="I86" s="17">
        <f t="shared" si="5"/>
        <v>0</v>
      </c>
      <c r="J86" s="20"/>
    </row>
    <row r="87" spans="1:10" ht="42" customHeight="1">
      <c r="A87" s="15">
        <v>78</v>
      </c>
      <c r="B87" s="28" t="s">
        <v>102</v>
      </c>
      <c r="C87" s="16" t="s">
        <v>4</v>
      </c>
      <c r="D87" s="9">
        <v>350</v>
      </c>
      <c r="E87" s="17"/>
      <c r="F87" s="17">
        <f t="shared" si="3"/>
        <v>0</v>
      </c>
      <c r="G87" s="18">
        <v>0.23</v>
      </c>
      <c r="H87" s="17">
        <f t="shared" si="4"/>
        <v>0</v>
      </c>
      <c r="I87" s="17">
        <f t="shared" si="5"/>
        <v>0</v>
      </c>
      <c r="J87" s="20"/>
    </row>
    <row r="88" spans="1:10" ht="59.25" customHeight="1">
      <c r="A88" s="15">
        <v>79</v>
      </c>
      <c r="B88" s="28" t="s">
        <v>48</v>
      </c>
      <c r="C88" s="16" t="s">
        <v>5</v>
      </c>
      <c r="D88" s="9">
        <v>5</v>
      </c>
      <c r="E88" s="17"/>
      <c r="F88" s="17">
        <f t="shared" si="3"/>
        <v>0</v>
      </c>
      <c r="G88" s="18">
        <v>0.23</v>
      </c>
      <c r="H88" s="17">
        <f t="shared" si="4"/>
        <v>0</v>
      </c>
      <c r="I88" s="17">
        <f t="shared" si="5"/>
        <v>0</v>
      </c>
      <c r="J88" s="20"/>
    </row>
    <row r="89" spans="1:10" ht="87.75" customHeight="1">
      <c r="A89" s="15">
        <v>80</v>
      </c>
      <c r="B89" s="28" t="s">
        <v>103</v>
      </c>
      <c r="C89" s="16" t="s">
        <v>18</v>
      </c>
      <c r="D89" s="9">
        <v>15</v>
      </c>
      <c r="E89" s="17"/>
      <c r="F89" s="17">
        <f t="shared" si="3"/>
        <v>0</v>
      </c>
      <c r="G89" s="18">
        <v>0.23</v>
      </c>
      <c r="H89" s="17">
        <f t="shared" si="4"/>
        <v>0</v>
      </c>
      <c r="I89" s="17">
        <f t="shared" si="5"/>
        <v>0</v>
      </c>
      <c r="J89" s="20"/>
    </row>
    <row r="90" spans="1:10" ht="45.75" customHeight="1">
      <c r="A90" s="15">
        <v>81</v>
      </c>
      <c r="B90" s="28" t="s">
        <v>65</v>
      </c>
      <c r="C90" s="16" t="s">
        <v>49</v>
      </c>
      <c r="D90" s="9">
        <v>1</v>
      </c>
      <c r="E90" s="17"/>
      <c r="F90" s="17">
        <f t="shared" si="3"/>
        <v>0</v>
      </c>
      <c r="G90" s="18">
        <v>0.23</v>
      </c>
      <c r="H90" s="17">
        <f t="shared" si="4"/>
        <v>0</v>
      </c>
      <c r="I90" s="17">
        <f t="shared" si="5"/>
        <v>0</v>
      </c>
      <c r="J90" s="20"/>
    </row>
    <row r="91" spans="1:10" ht="33" customHeight="1">
      <c r="A91" s="15">
        <v>82</v>
      </c>
      <c r="B91" s="28" t="s">
        <v>50</v>
      </c>
      <c r="C91" s="16" t="s">
        <v>49</v>
      </c>
      <c r="D91" s="9">
        <v>1</v>
      </c>
      <c r="E91" s="17"/>
      <c r="F91" s="17">
        <f t="shared" si="3"/>
        <v>0</v>
      </c>
      <c r="G91" s="18">
        <v>0.23</v>
      </c>
      <c r="H91" s="17">
        <f t="shared" si="4"/>
        <v>0</v>
      </c>
      <c r="I91" s="17">
        <f t="shared" si="5"/>
        <v>0</v>
      </c>
      <c r="J91" s="20"/>
    </row>
    <row r="92" spans="1:10" ht="75.75" customHeight="1">
      <c r="A92" s="15">
        <v>83</v>
      </c>
      <c r="B92" s="28" t="s">
        <v>104</v>
      </c>
      <c r="C92" s="16" t="s">
        <v>5</v>
      </c>
      <c r="D92" s="9">
        <v>200</v>
      </c>
      <c r="E92" s="17"/>
      <c r="F92" s="17">
        <f t="shared" si="3"/>
        <v>0</v>
      </c>
      <c r="G92" s="18">
        <v>0.23</v>
      </c>
      <c r="H92" s="17">
        <f t="shared" si="4"/>
        <v>0</v>
      </c>
      <c r="I92" s="17">
        <f t="shared" si="5"/>
        <v>0</v>
      </c>
      <c r="J92" s="20"/>
    </row>
    <row r="93" spans="1:10" s="34" customFormat="1" ht="19.5" customHeight="1">
      <c r="A93" s="30"/>
      <c r="B93" s="51" t="s">
        <v>6</v>
      </c>
      <c r="C93" s="51"/>
      <c r="D93" s="51"/>
      <c r="E93" s="51"/>
      <c r="F93" s="31">
        <f>SUM(F10:F92)</f>
        <v>0</v>
      </c>
      <c r="G93" s="32"/>
      <c r="H93" s="31">
        <f>SUM(H10:H92)</f>
        <v>0</v>
      </c>
      <c r="I93" s="31">
        <f>SUM(I10:I92)</f>
        <v>0</v>
      </c>
      <c r="J93" s="33"/>
    </row>
    <row r="94" spans="1:10" s="34" customFormat="1" ht="19.5" customHeight="1">
      <c r="A94" s="35"/>
      <c r="B94" s="36"/>
      <c r="C94" s="36"/>
      <c r="D94" s="36"/>
      <c r="E94" s="36"/>
      <c r="F94" s="37"/>
      <c r="G94" s="38"/>
      <c r="H94" s="37"/>
      <c r="I94" s="37"/>
      <c r="J94" s="39"/>
    </row>
    <row r="95" spans="1:10" s="34" customFormat="1" ht="19.5" customHeight="1">
      <c r="A95" s="35"/>
      <c r="B95" s="40" t="s">
        <v>110</v>
      </c>
      <c r="C95" s="36"/>
      <c r="D95" s="36"/>
      <c r="E95" s="36"/>
      <c r="F95" s="37"/>
      <c r="G95" s="38"/>
      <c r="H95" s="37"/>
      <c r="I95" s="37"/>
      <c r="J95" s="39"/>
    </row>
    <row r="96" spans="1:10" s="34" customFormat="1" ht="29.45" customHeight="1">
      <c r="A96" s="35"/>
      <c r="B96" s="52" t="s">
        <v>111</v>
      </c>
      <c r="C96" s="52"/>
      <c r="D96" s="52"/>
      <c r="E96" s="52"/>
      <c r="F96" s="52"/>
      <c r="G96" s="52"/>
      <c r="H96" s="52"/>
      <c r="I96" s="52"/>
      <c r="J96" s="52"/>
    </row>
    <row r="97" spans="1:10" s="34" customFormat="1" ht="39.950000000000003" customHeight="1">
      <c r="A97" s="35"/>
      <c r="B97" s="56" t="s">
        <v>112</v>
      </c>
      <c r="C97" s="56"/>
      <c r="D97" s="56"/>
      <c r="E97" s="56"/>
      <c r="F97" s="56"/>
      <c r="G97" s="56"/>
      <c r="H97" s="56"/>
      <c r="I97" s="56"/>
      <c r="J97" s="56"/>
    </row>
    <row r="98" spans="1:10" ht="28.5" customHeight="1"/>
    <row r="99" spans="1:10" ht="15.75">
      <c r="B99" s="12" t="s">
        <v>7</v>
      </c>
      <c r="C99" s="50">
        <f>F93</f>
        <v>0</v>
      </c>
      <c r="D99" s="50"/>
      <c r="E99" s="50"/>
      <c r="F99" s="50"/>
    </row>
    <row r="100" spans="1:10">
      <c r="B100" s="43" t="s">
        <v>52</v>
      </c>
      <c r="C100" s="55"/>
      <c r="D100" s="55"/>
      <c r="E100" s="55"/>
      <c r="F100" s="55"/>
    </row>
    <row r="101" spans="1:10" ht="15.75">
      <c r="B101" s="12" t="s">
        <v>8</v>
      </c>
      <c r="C101" s="50">
        <f>H93</f>
        <v>0</v>
      </c>
      <c r="D101" s="50"/>
      <c r="E101" s="50"/>
      <c r="F101" s="50"/>
    </row>
    <row r="102" spans="1:10">
      <c r="B102" s="43" t="s">
        <v>52</v>
      </c>
      <c r="C102" s="54"/>
      <c r="D102" s="54"/>
      <c r="E102" s="54"/>
      <c r="F102" s="54"/>
    </row>
    <row r="103" spans="1:10" ht="15.75">
      <c r="B103" s="12" t="s">
        <v>9</v>
      </c>
      <c r="C103" s="50">
        <f>I93</f>
        <v>0</v>
      </c>
      <c r="D103" s="50"/>
      <c r="E103" s="50"/>
      <c r="F103" s="50"/>
    </row>
    <row r="104" spans="1:10">
      <c r="B104" s="42" t="s">
        <v>52</v>
      </c>
      <c r="C104" s="53"/>
      <c r="D104" s="53"/>
      <c r="E104" s="53"/>
      <c r="F104" s="53"/>
      <c r="G104" s="41"/>
    </row>
    <row r="105" spans="1:10">
      <c r="B105" s="10"/>
      <c r="C105" s="10"/>
      <c r="D105" s="10"/>
      <c r="E105" s="10"/>
      <c r="F105" s="10"/>
    </row>
    <row r="106" spans="1:10">
      <c r="B106" s="10"/>
      <c r="C106" s="10"/>
      <c r="D106" s="10"/>
      <c r="E106" s="10"/>
      <c r="F106" s="10"/>
    </row>
    <row r="107" spans="1:10">
      <c r="B107" s="10"/>
      <c r="C107" s="10"/>
      <c r="D107" s="10"/>
      <c r="E107" s="10"/>
      <c r="F107" s="10"/>
    </row>
    <row r="108" spans="1:10">
      <c r="B108" s="10"/>
      <c r="C108" s="10"/>
      <c r="D108" s="10"/>
      <c r="E108" s="10"/>
      <c r="F108" s="10"/>
    </row>
    <row r="109" spans="1:10">
      <c r="B109" s="10"/>
      <c r="C109" s="10"/>
      <c r="D109" s="10"/>
      <c r="E109" s="10"/>
      <c r="F109" s="10"/>
    </row>
    <row r="110" spans="1:10">
      <c r="A110" s="26"/>
      <c r="B110" s="26"/>
      <c r="D110" s="11"/>
      <c r="F110" s="13"/>
      <c r="G110" s="26"/>
      <c r="H110" s="26"/>
      <c r="I110" s="26"/>
    </row>
    <row r="111" spans="1:10">
      <c r="A111" s="27"/>
      <c r="B111" s="27"/>
      <c r="D111" s="11"/>
      <c r="F111" s="13"/>
      <c r="G111" s="3"/>
      <c r="H111" s="3"/>
      <c r="I111" s="3"/>
    </row>
  </sheetData>
  <mergeCells count="21">
    <mergeCell ref="C104:F104"/>
    <mergeCell ref="C102:F102"/>
    <mergeCell ref="C100:F100"/>
    <mergeCell ref="C103:F103"/>
    <mergeCell ref="B93:E93"/>
    <mergeCell ref="C99:F99"/>
    <mergeCell ref="C101:F101"/>
    <mergeCell ref="B96:J96"/>
    <mergeCell ref="B97:J97"/>
    <mergeCell ref="I1:J1"/>
    <mergeCell ref="A5:J5"/>
    <mergeCell ref="A6:J6"/>
    <mergeCell ref="A8:A9"/>
    <mergeCell ref="B8:B9"/>
    <mergeCell ref="C8:C9"/>
    <mergeCell ref="D8:D9"/>
    <mergeCell ref="E8:E9"/>
    <mergeCell ref="F8:F9"/>
    <mergeCell ref="G8:H8"/>
    <mergeCell ref="I8:I9"/>
    <mergeCell ref="J8:J9"/>
  </mergeCells>
  <pageMargins left="0.25" right="0.25" top="0.75" bottom="0.75" header="0.511811023622047" footer="0.511811023622047"/>
  <pageSetup paperSize="9" scale="86" orientation="landscape" horizontalDpi="300" verticalDpi="300" r:id="rId1"/>
  <rowBreaks count="1" manualBreakCount="1"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SylwiaJaniak</dc:creator>
  <cp:lastModifiedBy>A51420</cp:lastModifiedBy>
  <cp:revision>2</cp:revision>
  <cp:lastPrinted>2025-02-19T10:02:11Z</cp:lastPrinted>
  <dcterms:created xsi:type="dcterms:W3CDTF">2018-01-16T09:10:02Z</dcterms:created>
  <dcterms:modified xsi:type="dcterms:W3CDTF">2026-04-27T08:09:31Z</dcterms:modified>
  <dc:language>pl-PL</dc:language>
</cp:coreProperties>
</file>