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_Postępowania Anki\ZP 2026\5. UE_ZP_40_2026 JEDNORAZÓWKI\2. Wszczęcie\"/>
    </mc:Choice>
  </mc:AlternateContent>
  <xr:revisionPtr revIDLastSave="0" documentId="13_ncr:1_{4B3CFB5B-F788-41FD-BE86-507CB6E97BA0}" xr6:coauthVersionLast="47" xr6:coauthVersionMax="47" xr10:uidLastSave="{00000000-0000-0000-0000-000000000000}"/>
  <bookViews>
    <workbookView xWindow="-120" yWindow="-120" windowWidth="29040" windowHeight="15720" xr2:uid="{BFE4EFAD-319C-4C85-8A5C-353BD44D060F}"/>
  </bookViews>
  <sheets>
    <sheet name="Część IV" sheetId="2" r:id="rId1"/>
  </sheets>
  <definedNames>
    <definedName name="_xlnm.Print_Area" localSheetId="0">'Część IV'!$A$1:$T$20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2" l="1"/>
  <c r="O14" i="2" s="1"/>
  <c r="P14" i="2" s="1"/>
  <c r="N15" i="2"/>
  <c r="J14" i="2"/>
  <c r="K14" i="2" s="1"/>
  <c r="L14" i="2" s="1"/>
  <c r="J15" i="2"/>
  <c r="K15" i="2" s="1"/>
  <c r="L15" i="2" s="1"/>
  <c r="J13" i="2"/>
  <c r="K13" i="2" s="1"/>
  <c r="N13" i="2"/>
  <c r="Q14" i="2"/>
  <c r="Q15" i="2"/>
  <c r="Q13" i="2"/>
  <c r="H14" i="2"/>
  <c r="H15" i="2"/>
  <c r="H13" i="2"/>
  <c r="T14" i="2" l="1"/>
  <c r="R15" i="2"/>
  <c r="S14" i="2"/>
  <c r="R14" i="2"/>
  <c r="O15" i="2"/>
  <c r="S15" i="2" s="1"/>
  <c r="N16" i="2"/>
  <c r="J16" i="2"/>
  <c r="O13" i="2"/>
  <c r="P13" i="2" s="1"/>
  <c r="R13" i="2"/>
  <c r="P15" i="2" l="1"/>
  <c r="T15" i="2" s="1"/>
  <c r="R16" i="2"/>
  <c r="K16" i="2"/>
  <c r="L13" i="2"/>
  <c r="L16" i="2" s="1"/>
  <c r="O16" i="2"/>
  <c r="S13" i="2"/>
  <c r="P16" i="2" l="1"/>
  <c r="T16" i="2" s="1"/>
  <c r="T13" i="2"/>
  <c r="S16" i="2"/>
</calcChain>
</file>

<file path=xl/sharedStrings.xml><?xml version="1.0" encoding="utf-8"?>
<sst xmlns="http://schemas.openxmlformats.org/spreadsheetml/2006/main" count="62" uniqueCount="52">
  <si>
    <t>Lp.</t>
  </si>
  <si>
    <t>....................................................................................</t>
  </si>
  <si>
    <t>Jedn. miary</t>
  </si>
  <si>
    <t>Asortyment</t>
  </si>
  <si>
    <t>Kwota podatku VAT [zł]</t>
  </si>
  <si>
    <t>kol. 1</t>
  </si>
  <si>
    <t>kol. 2</t>
  </si>
  <si>
    <t>kol. 3</t>
  </si>
  <si>
    <t>kol. 4</t>
  </si>
  <si>
    <t>pieczęć Wykonawcy (nazwa firmy, adres)</t>
  </si>
  <si>
    <t>miejscowość, data</t>
  </si>
  <si>
    <t>……………………………………………………</t>
  </si>
  <si>
    <t>ZAMÓWIENIE PODSTAWOWE</t>
  </si>
  <si>
    <t>Stawka podatku VAT [%]</t>
  </si>
  <si>
    <t>ilość</t>
  </si>
  <si>
    <t xml:space="preserve">Wartość brutto [zł] </t>
  </si>
  <si>
    <t>RAZEM*</t>
  </si>
  <si>
    <t>Wartość netto [zł]</t>
  </si>
  <si>
    <t>ZAMÓWIENIE W RAMACH PRAWA OPCJI</t>
  </si>
  <si>
    <t>RAZEM: ZAMÓWIENIE PODSTAWOWE + OPCJA</t>
  </si>
  <si>
    <t>…………………………………………………   
dokument należy podpisać kwalifikowanym podpisem elektronicznym przez osobę lub osoby umocowane do złożenia podpisu w imieniu Wykonawcy</t>
  </si>
  <si>
    <t>kol.13</t>
  </si>
  <si>
    <t>kol.17</t>
  </si>
  <si>
    <t>FORMULARZ KALKULACJI CENY OFERTOWEJ</t>
  </si>
  <si>
    <t xml:space="preserve">szt. </t>
  </si>
  <si>
    <t>Cena jedn. netto [zł/szt.]</t>
  </si>
  <si>
    <t>kol. 5</t>
  </si>
  <si>
    <t>kol. 6</t>
  </si>
  <si>
    <t>kol.8</t>
  </si>
  <si>
    <t>kol.11</t>
  </si>
  <si>
    <t>kol.15</t>
  </si>
  <si>
    <t>kol.16</t>
  </si>
  <si>
    <t xml:space="preserve">kol.18 </t>
  </si>
  <si>
    <t>Cena jedn. brutto [zł/szt.]</t>
  </si>
  <si>
    <t xml:space="preserve">kol.19 </t>
  </si>
  <si>
    <t>kol.20</t>
  </si>
  <si>
    <t>kol.12</t>
  </si>
  <si>
    <t>kol.14</t>
  </si>
  <si>
    <t>Załacznik nr 1D do SWZ/ Załącznik nr 1 do Umowy</t>
  </si>
  <si>
    <t>nóż; długość 150-200 mm</t>
  </si>
  <si>
    <t>łyżka; długość 150-200 mm</t>
  </si>
  <si>
    <t>widelec; długość 150-200 mm</t>
  </si>
  <si>
    <t>* wartości z poz. RAZEM przenieść do Formularza ofertowego i wpisać w odpowiednie pola dot. części nr 4 zamówienia</t>
  </si>
  <si>
    <t>Nazwa producenta</t>
  </si>
  <si>
    <t>Oznaczenie oferowanego produktu: typ i/lub model</t>
  </si>
  <si>
    <t>kol.7</t>
  </si>
  <si>
    <t>kol. 9</t>
  </si>
  <si>
    <t>kol.10</t>
  </si>
  <si>
    <r>
      <rPr>
        <b/>
        <sz val="9"/>
        <rFont val="Arial"/>
        <family val="2"/>
        <charset val="238"/>
      </rPr>
      <t>INSTRUKCJA:</t>
    </r>
    <r>
      <rPr>
        <sz val="9"/>
        <rFont val="Arial"/>
        <family val="2"/>
        <charset val="238"/>
      </rPr>
      <t xml:space="preserve">
1. Bardzo proszę o uzupełnienie kolumn oznaczonych kolorem białym (kolumna 4,5,6 i 7)
</t>
    </r>
  </si>
  <si>
    <t>Dostawa środków czystości, higieny i estetyki oraz naczyń i sztućców biodegradowalnych
(Zamówienie z podziałem na 5 części)
część nr 4 Dostawa sztućców jednorazowego użytku (biodegradowalnych)</t>
  </si>
  <si>
    <t xml:space="preserve">Znak sprawy: </t>
  </si>
  <si>
    <t>Znak sprawy: ZP/40/2026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</si>
</sst>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i/>
      <sz val="8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 CE"/>
      <charset val="238"/>
    </font>
    <font>
      <b/>
      <sz val="11"/>
      <name val="Arial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7" fillId="0" borderId="0"/>
    <xf numFmtId="0" fontId="7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/>
    <xf numFmtId="0" fontId="5" fillId="0" borderId="0" xfId="0" applyFont="1" applyBorder="1" applyAlignment="1">
      <alignment horizontal="right" vertical="center"/>
    </xf>
    <xf numFmtId="2" fontId="15" fillId="2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9" fillId="4" borderId="5" xfId="0" applyFont="1" applyFill="1" applyBorder="1" applyAlignment="1">
      <alignment vertical="center" wrapText="1"/>
    </xf>
    <xf numFmtId="0" fontId="19" fillId="4" borderId="7" xfId="0" applyFont="1" applyFill="1" applyBorder="1" applyAlignment="1">
      <alignment horizontal="left"/>
    </xf>
    <xf numFmtId="0" fontId="13" fillId="3" borderId="12" xfId="0" applyNumberFormat="1" applyFont="1" applyFill="1" applyBorder="1" applyAlignment="1">
      <alignment horizontal="center" vertical="center" wrapText="1"/>
    </xf>
    <xf numFmtId="0" fontId="13" fillId="3" borderId="8" xfId="0" applyNumberFormat="1" applyFont="1" applyFill="1" applyBorder="1" applyAlignment="1">
      <alignment horizontal="center" vertical="center" wrapText="1"/>
    </xf>
    <xf numFmtId="0" fontId="13" fillId="3" borderId="13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4" fontId="6" fillId="4" borderId="5" xfId="0" applyNumberFormat="1" applyFont="1" applyFill="1" applyBorder="1" applyAlignment="1">
      <alignment horizontal="right" vertical="center" wrapText="1"/>
    </xf>
    <xf numFmtId="4" fontId="18" fillId="4" borderId="5" xfId="1" applyNumberFormat="1" applyFont="1" applyFill="1" applyBorder="1" applyAlignment="1" applyProtection="1">
      <alignment horizontal="right" vertical="center"/>
      <protection hidden="1"/>
    </xf>
    <xf numFmtId="4" fontId="6" fillId="4" borderId="5" xfId="2" applyNumberFormat="1" applyFont="1" applyFill="1" applyBorder="1" applyAlignment="1" applyProtection="1">
      <alignment horizontal="right" vertical="center" wrapText="1"/>
      <protection locked="0"/>
    </xf>
    <xf numFmtId="0" fontId="6" fillId="4" borderId="5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2" applyNumberFormat="1" applyFont="1" applyFill="1" applyBorder="1" applyAlignment="1">
      <alignment horizontal="center" vertical="center" wrapText="1"/>
    </xf>
    <xf numFmtId="9" fontId="6" fillId="0" borderId="5" xfId="2" applyNumberFormat="1" applyFont="1" applyFill="1" applyBorder="1" applyAlignment="1">
      <alignment horizontal="center" vertical="center" wrapText="1"/>
    </xf>
    <xf numFmtId="2" fontId="6" fillId="4" borderId="14" xfId="3" applyNumberFormat="1" applyFont="1" applyFill="1" applyBorder="1" applyAlignment="1" applyProtection="1">
      <alignment horizontal="center" vertical="center" wrapText="1"/>
      <protection locked="0"/>
    </xf>
    <xf numFmtId="4" fontId="6" fillId="4" borderId="16" xfId="0" applyNumberFormat="1" applyFont="1" applyFill="1" applyBorder="1" applyAlignment="1">
      <alignment horizontal="right" vertical="center" wrapText="1"/>
    </xf>
    <xf numFmtId="4" fontId="6" fillId="4" borderId="7" xfId="0" applyNumberFormat="1" applyFont="1" applyFill="1" applyBorder="1" applyAlignment="1">
      <alignment horizontal="right" vertical="center" wrapText="1"/>
    </xf>
    <xf numFmtId="3" fontId="6" fillId="4" borderId="15" xfId="0" applyNumberFormat="1" applyFont="1" applyFill="1" applyBorder="1" applyAlignment="1">
      <alignment horizontal="center" vertical="center"/>
    </xf>
    <xf numFmtId="4" fontId="18" fillId="4" borderId="16" xfId="1" applyNumberFormat="1" applyFont="1" applyFill="1" applyBorder="1" applyAlignment="1" applyProtection="1">
      <alignment horizontal="right" vertical="center"/>
      <protection hidden="1"/>
    </xf>
    <xf numFmtId="3" fontId="6" fillId="4" borderId="18" xfId="0" applyNumberFormat="1" applyFont="1" applyFill="1" applyBorder="1" applyAlignment="1">
      <alignment horizontal="center" vertical="center"/>
    </xf>
    <xf numFmtId="3" fontId="6" fillId="4" borderId="20" xfId="0" applyNumberFormat="1" applyFont="1" applyFill="1" applyBorder="1" applyAlignment="1">
      <alignment horizontal="center" vertical="center"/>
    </xf>
    <xf numFmtId="4" fontId="18" fillId="4" borderId="7" xfId="1" applyNumberFormat="1" applyFont="1" applyFill="1" applyBorder="1" applyAlignment="1" applyProtection="1">
      <alignment horizontal="right" vertical="center"/>
      <protection hidden="1"/>
    </xf>
    <xf numFmtId="4" fontId="6" fillId="4" borderId="16" xfId="2" applyNumberFormat="1" applyFont="1" applyFill="1" applyBorder="1" applyAlignment="1" applyProtection="1">
      <alignment horizontal="right" vertical="center" wrapText="1"/>
      <protection locked="0"/>
    </xf>
    <xf numFmtId="4" fontId="6" fillId="4" borderId="7" xfId="2" applyNumberFormat="1" applyFont="1" applyFill="1" applyBorder="1" applyAlignment="1" applyProtection="1">
      <alignment horizontal="right" vertical="center" wrapText="1"/>
      <protection locked="0"/>
    </xf>
    <xf numFmtId="0" fontId="6" fillId="4" borderId="15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vertical="center" wrapText="1"/>
    </xf>
    <xf numFmtId="0" fontId="6" fillId="4" borderId="16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4" fontId="6" fillId="0" borderId="16" xfId="2" applyNumberFormat="1" applyFont="1" applyFill="1" applyBorder="1" applyAlignment="1">
      <alignment horizontal="center" vertical="center" wrapText="1"/>
    </xf>
    <xf numFmtId="9" fontId="6" fillId="0" borderId="16" xfId="2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4" fontId="6" fillId="0" borderId="7" xfId="2" applyNumberFormat="1" applyFont="1" applyFill="1" applyBorder="1" applyAlignment="1">
      <alignment horizontal="center" vertical="center" wrapText="1"/>
    </xf>
    <xf numFmtId="9" fontId="6" fillId="0" borderId="7" xfId="2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4" borderId="18" xfId="0" applyNumberFormat="1" applyFont="1" applyFill="1" applyBorder="1" applyAlignment="1">
      <alignment horizontal="center" vertical="center" wrapText="1"/>
    </xf>
    <xf numFmtId="3" fontId="6" fillId="4" borderId="20" xfId="0" applyNumberFormat="1" applyFont="1" applyFill="1" applyBorder="1" applyAlignment="1">
      <alignment horizontal="center" vertical="center" wrapText="1"/>
    </xf>
    <xf numFmtId="4" fontId="18" fillId="4" borderId="17" xfId="1" applyNumberFormat="1" applyFont="1" applyFill="1" applyBorder="1" applyAlignment="1" applyProtection="1">
      <alignment horizontal="right" vertical="center"/>
      <protection hidden="1"/>
    </xf>
    <xf numFmtId="4" fontId="6" fillId="4" borderId="17" xfId="1" applyNumberFormat="1" applyFont="1" applyFill="1" applyBorder="1" applyAlignment="1" applyProtection="1">
      <alignment horizontal="right" vertical="center"/>
      <protection hidden="1"/>
    </xf>
    <xf numFmtId="4" fontId="6" fillId="4" borderId="17" xfId="0" applyNumberFormat="1" applyFont="1" applyFill="1" applyBorder="1" applyAlignment="1">
      <alignment horizontal="right" vertical="center" wrapText="1"/>
    </xf>
    <xf numFmtId="4" fontId="18" fillId="4" borderId="19" xfId="1" applyNumberFormat="1" applyFont="1" applyFill="1" applyBorder="1" applyAlignment="1" applyProtection="1">
      <alignment horizontal="right" vertical="center"/>
      <protection hidden="1"/>
    </xf>
    <xf numFmtId="4" fontId="6" fillId="4" borderId="19" xfId="1" applyNumberFormat="1" applyFont="1" applyFill="1" applyBorder="1" applyAlignment="1" applyProtection="1">
      <alignment horizontal="right" vertical="center"/>
      <protection hidden="1"/>
    </xf>
    <xf numFmtId="4" fontId="6" fillId="4" borderId="19" xfId="0" applyNumberFormat="1" applyFont="1" applyFill="1" applyBorder="1" applyAlignment="1">
      <alignment horizontal="right" vertical="center" wrapText="1"/>
    </xf>
    <xf numFmtId="4" fontId="18" fillId="4" borderId="21" xfId="1" applyNumberFormat="1" applyFont="1" applyFill="1" applyBorder="1" applyAlignment="1" applyProtection="1">
      <alignment horizontal="right" vertical="center"/>
      <protection hidden="1"/>
    </xf>
    <xf numFmtId="4" fontId="6" fillId="4" borderId="21" xfId="1" applyNumberFormat="1" applyFont="1" applyFill="1" applyBorder="1" applyAlignment="1" applyProtection="1">
      <alignment horizontal="right" vertical="center"/>
      <protection hidden="1"/>
    </xf>
    <xf numFmtId="4" fontId="6" fillId="4" borderId="21" xfId="0" applyNumberFormat="1" applyFont="1" applyFill="1" applyBorder="1" applyAlignment="1">
      <alignment horizontal="right" vertical="center" wrapText="1"/>
    </xf>
    <xf numFmtId="2" fontId="6" fillId="4" borderId="22" xfId="3" applyNumberFormat="1" applyFont="1" applyFill="1" applyBorder="1" applyAlignment="1" applyProtection="1">
      <alignment horizontal="center" vertical="center" wrapText="1"/>
      <protection locked="0"/>
    </xf>
    <xf numFmtId="2" fontId="6" fillId="4" borderId="23" xfId="3" applyNumberFormat="1" applyFont="1" applyFill="1" applyBorder="1" applyAlignment="1" applyProtection="1">
      <alignment horizontal="center" vertical="center" wrapText="1"/>
      <protection locked="0"/>
    </xf>
    <xf numFmtId="4" fontId="15" fillId="3" borderId="24" xfId="0" applyNumberFormat="1" applyFont="1" applyFill="1" applyBorder="1" applyAlignment="1">
      <alignment horizontal="right" vertical="center"/>
    </xf>
    <xf numFmtId="4" fontId="15" fillId="3" borderId="25" xfId="0" applyNumberFormat="1" applyFont="1" applyFill="1" applyBorder="1" applyAlignment="1">
      <alignment horizontal="right" vertical="center"/>
    </xf>
    <xf numFmtId="4" fontId="15" fillId="3" borderId="2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4">
    <cellStyle name="Normalny" xfId="0" builtinId="0"/>
    <cellStyle name="Normalny_JW1106 Olsztyn" xfId="1" xr:uid="{EE536984-1C4E-4636-AE80-911FA6FC6838}"/>
    <cellStyle name="Normalny_TELEFONY-TAB. (8)" xfId="2" xr:uid="{1AA15606-B892-4E19-BF97-934BE02746E4}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70EC-EBBC-4600-92ED-F1FC2834C622}">
  <sheetPr>
    <pageSetUpPr fitToPage="1"/>
  </sheetPr>
  <dimension ref="A1:V21"/>
  <sheetViews>
    <sheetView tabSelected="1" view="pageBreakPreview" zoomScaleNormal="100" zoomScaleSheetLayoutView="100" workbookViewId="0">
      <selection activeCell="F13" sqref="F13:G15"/>
    </sheetView>
  </sheetViews>
  <sheetFormatPr defaultRowHeight="12.75" x14ac:dyDescent="0.2"/>
  <cols>
    <col min="1" max="1" width="6.140625" style="2" customWidth="1"/>
    <col min="2" max="2" width="27.140625" style="2" customWidth="1"/>
    <col min="3" max="3" width="8.28515625" style="5" customWidth="1"/>
    <col min="4" max="4" width="14.140625" style="5" customWidth="1"/>
    <col min="5" max="5" width="15" style="5" customWidth="1"/>
    <col min="6" max="6" width="11" style="5" customWidth="1"/>
    <col min="7" max="7" width="8.42578125" style="5" customWidth="1"/>
    <col min="8" max="8" width="9" style="7" customWidth="1"/>
    <col min="9" max="9" width="12.42578125" style="7" customWidth="1"/>
    <col min="10" max="10" width="15.5703125" style="7" customWidth="1"/>
    <col min="11" max="11" width="12.85546875" style="7" customWidth="1"/>
    <col min="12" max="12" width="15.42578125" style="7" bestFit="1" customWidth="1"/>
    <col min="13" max="13" width="10" style="7" customWidth="1"/>
    <col min="14" max="14" width="15.42578125" style="7" bestFit="1" customWidth="1"/>
    <col min="15" max="15" width="12" style="7" customWidth="1"/>
    <col min="16" max="16" width="15.5703125" style="2" customWidth="1"/>
    <col min="17" max="17" width="10" style="2" customWidth="1"/>
    <col min="18" max="19" width="15.28515625" style="2" customWidth="1"/>
    <col min="20" max="20" width="16.5703125" style="2" customWidth="1"/>
  </cols>
  <sheetData>
    <row r="1" spans="1:20" x14ac:dyDescent="0.2">
      <c r="A1" s="1"/>
      <c r="B1" s="8" t="s">
        <v>50</v>
      </c>
      <c r="C1" s="83" t="s">
        <v>51</v>
      </c>
      <c r="D1" s="83"/>
      <c r="E1" s="4"/>
      <c r="F1" s="4"/>
      <c r="G1" s="4"/>
      <c r="H1" s="6"/>
      <c r="I1" s="6"/>
      <c r="J1" s="6"/>
      <c r="K1" s="6"/>
      <c r="L1" s="6"/>
      <c r="M1" s="6"/>
      <c r="N1" s="6"/>
      <c r="O1" s="6"/>
      <c r="P1" s="3"/>
      <c r="Q1" s="73" t="s">
        <v>38</v>
      </c>
      <c r="R1" s="73"/>
      <c r="S1" s="73"/>
      <c r="T1" s="73"/>
    </row>
    <row r="2" spans="1:20" x14ac:dyDescent="0.2">
      <c r="A2" s="1"/>
      <c r="B2" s="8"/>
      <c r="C2" s="4"/>
      <c r="D2" s="4"/>
      <c r="E2" s="4"/>
      <c r="F2" s="4"/>
      <c r="G2" s="4"/>
      <c r="H2"/>
      <c r="I2"/>
      <c r="J2"/>
      <c r="K2"/>
      <c r="L2"/>
      <c r="M2"/>
      <c r="N2"/>
      <c r="O2"/>
      <c r="Q2"/>
      <c r="R2"/>
      <c r="S2"/>
      <c r="T2"/>
    </row>
    <row r="3" spans="1:20" x14ac:dyDescent="0.2">
      <c r="A3" s="1"/>
      <c r="B3" s="3"/>
      <c r="C3" s="4"/>
      <c r="D3" s="4"/>
      <c r="E3" s="4"/>
      <c r="F3" s="4"/>
      <c r="G3" s="4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">
      <c r="A4" s="1"/>
      <c r="B4" s="74" t="s">
        <v>1</v>
      </c>
      <c r="C4" s="74"/>
      <c r="D4" s="74"/>
      <c r="E4" s="74"/>
      <c r="F4" s="74"/>
      <c r="H4"/>
      <c r="I4"/>
      <c r="J4"/>
      <c r="K4"/>
      <c r="L4"/>
      <c r="M4"/>
      <c r="N4"/>
      <c r="O4"/>
      <c r="P4"/>
      <c r="Q4" s="2" t="s">
        <v>11</v>
      </c>
    </row>
    <row r="5" spans="1:20" x14ac:dyDescent="0.2">
      <c r="A5" s="1"/>
      <c r="B5" s="75" t="s">
        <v>9</v>
      </c>
      <c r="C5" s="75"/>
      <c r="D5" s="75"/>
      <c r="E5" s="75"/>
      <c r="F5" s="75"/>
      <c r="G5" s="19"/>
      <c r="R5" s="11" t="s">
        <v>10</v>
      </c>
    </row>
    <row r="6" spans="1:20" ht="13.5" thickBot="1" x14ac:dyDescent="0.25">
      <c r="A6" s="1"/>
      <c r="B6" s="3"/>
      <c r="C6" s="4"/>
      <c r="D6" s="4"/>
      <c r="E6" s="4"/>
      <c r="F6" s="4"/>
      <c r="G6" s="4"/>
      <c r="P6" s="10"/>
      <c r="Q6" s="10"/>
      <c r="R6" s="10"/>
      <c r="S6" s="10"/>
      <c r="T6" s="10"/>
    </row>
    <row r="7" spans="1:20" ht="12.75" customHeight="1" thickBot="1" x14ac:dyDescent="0.25">
      <c r="A7" s="86" t="s">
        <v>23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8"/>
    </row>
    <row r="8" spans="1:20" ht="15.75" customHeight="1" thickBot="1" x14ac:dyDescent="0.25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8"/>
    </row>
    <row r="9" spans="1:20" ht="68.25" customHeight="1" thickBot="1" x14ac:dyDescent="0.25">
      <c r="A9" s="92" t="s">
        <v>49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4"/>
    </row>
    <row r="10" spans="1:20" ht="45" customHeight="1" thickBot="1" x14ac:dyDescent="0.25">
      <c r="A10" s="80" t="s">
        <v>0</v>
      </c>
      <c r="B10" s="80" t="s">
        <v>3</v>
      </c>
      <c r="C10" s="76" t="s">
        <v>2</v>
      </c>
      <c r="D10" s="81" t="s">
        <v>43</v>
      </c>
      <c r="E10" s="81" t="s">
        <v>44</v>
      </c>
      <c r="F10" s="76" t="s">
        <v>25</v>
      </c>
      <c r="G10" s="81" t="s">
        <v>13</v>
      </c>
      <c r="H10" s="80" t="s">
        <v>33</v>
      </c>
      <c r="I10" s="76" t="s">
        <v>12</v>
      </c>
      <c r="J10" s="76"/>
      <c r="K10" s="76"/>
      <c r="L10" s="76"/>
      <c r="M10" s="76" t="s">
        <v>18</v>
      </c>
      <c r="N10" s="76"/>
      <c r="O10" s="76"/>
      <c r="P10" s="76"/>
      <c r="Q10" s="76" t="s">
        <v>19</v>
      </c>
      <c r="R10" s="76"/>
      <c r="S10" s="76"/>
      <c r="T10" s="76"/>
    </row>
    <row r="11" spans="1:20" ht="54.75" customHeight="1" thickBot="1" x14ac:dyDescent="0.25">
      <c r="A11" s="80"/>
      <c r="B11" s="80"/>
      <c r="C11" s="76"/>
      <c r="D11" s="82"/>
      <c r="E11" s="82"/>
      <c r="F11" s="76"/>
      <c r="G11" s="82"/>
      <c r="H11" s="80"/>
      <c r="I11" s="16" t="s">
        <v>14</v>
      </c>
      <c r="J11" s="15" t="s">
        <v>17</v>
      </c>
      <c r="K11" s="16" t="s">
        <v>4</v>
      </c>
      <c r="L11" s="16" t="s">
        <v>15</v>
      </c>
      <c r="M11" s="16" t="s">
        <v>14</v>
      </c>
      <c r="N11" s="15" t="s">
        <v>17</v>
      </c>
      <c r="O11" s="16" t="s">
        <v>4</v>
      </c>
      <c r="P11" s="16" t="s">
        <v>15</v>
      </c>
      <c r="Q11" s="16" t="s">
        <v>14</v>
      </c>
      <c r="R11" s="15" t="s">
        <v>17</v>
      </c>
      <c r="S11" s="16" t="s">
        <v>4</v>
      </c>
      <c r="T11" s="16" t="s">
        <v>15</v>
      </c>
    </row>
    <row r="12" spans="1:20" s="12" customFormat="1" ht="22.5" customHeight="1" thickBot="1" x14ac:dyDescent="0.25">
      <c r="A12" s="25" t="s">
        <v>5</v>
      </c>
      <c r="B12" s="25" t="s">
        <v>6</v>
      </c>
      <c r="C12" s="23" t="s">
        <v>7</v>
      </c>
      <c r="D12" s="23" t="s">
        <v>8</v>
      </c>
      <c r="E12" s="23" t="s">
        <v>26</v>
      </c>
      <c r="F12" s="23" t="s">
        <v>27</v>
      </c>
      <c r="G12" s="23" t="s">
        <v>45</v>
      </c>
      <c r="H12" s="26" t="s">
        <v>28</v>
      </c>
      <c r="I12" s="23" t="s">
        <v>46</v>
      </c>
      <c r="J12" s="23" t="s">
        <v>47</v>
      </c>
      <c r="K12" s="23" t="s">
        <v>29</v>
      </c>
      <c r="L12" s="23" t="s">
        <v>36</v>
      </c>
      <c r="M12" s="23" t="s">
        <v>21</v>
      </c>
      <c r="N12" s="23" t="s">
        <v>37</v>
      </c>
      <c r="O12" s="23" t="s">
        <v>30</v>
      </c>
      <c r="P12" s="24" t="s">
        <v>31</v>
      </c>
      <c r="Q12" s="22" t="s">
        <v>22</v>
      </c>
      <c r="R12" s="23" t="s">
        <v>32</v>
      </c>
      <c r="S12" s="23" t="s">
        <v>34</v>
      </c>
      <c r="T12" s="23" t="s">
        <v>35</v>
      </c>
    </row>
    <row r="13" spans="1:20" ht="41.25" customHeight="1" x14ac:dyDescent="0.2">
      <c r="A13" s="44">
        <v>1</v>
      </c>
      <c r="B13" s="45" t="s">
        <v>39</v>
      </c>
      <c r="C13" s="46" t="s">
        <v>24</v>
      </c>
      <c r="D13" s="47"/>
      <c r="E13" s="47"/>
      <c r="F13" s="48"/>
      <c r="G13" s="49"/>
      <c r="H13" s="68">
        <f>ROUND(F13*(1+G13),2)</f>
        <v>0</v>
      </c>
      <c r="I13" s="37">
        <v>400000</v>
      </c>
      <c r="J13" s="42">
        <f>I13*F13</f>
        <v>0</v>
      </c>
      <c r="K13" s="42">
        <f>J13*G13</f>
        <v>0</v>
      </c>
      <c r="L13" s="59">
        <f>K13+J13</f>
        <v>0</v>
      </c>
      <c r="M13" s="37">
        <v>400000</v>
      </c>
      <c r="N13" s="38">
        <f>M13*F13</f>
        <v>0</v>
      </c>
      <c r="O13" s="38">
        <f>N13*G13</f>
        <v>0</v>
      </c>
      <c r="P13" s="60">
        <f>N13+O13</f>
        <v>0</v>
      </c>
      <c r="Q13" s="56">
        <f t="shared" ref="Q13:Q15" si="0">I13+M13</f>
        <v>800000</v>
      </c>
      <c r="R13" s="35">
        <f>N13+J13</f>
        <v>0</v>
      </c>
      <c r="S13" s="35">
        <f>O13+K13</f>
        <v>0</v>
      </c>
      <c r="T13" s="61">
        <f>P13+L13</f>
        <v>0</v>
      </c>
    </row>
    <row r="14" spans="1:20" ht="34.5" customHeight="1" x14ac:dyDescent="0.2">
      <c r="A14" s="50">
        <v>2</v>
      </c>
      <c r="B14" s="20" t="s">
        <v>40</v>
      </c>
      <c r="C14" s="30" t="s">
        <v>24</v>
      </c>
      <c r="D14" s="31"/>
      <c r="E14" s="31"/>
      <c r="F14" s="32"/>
      <c r="G14" s="33"/>
      <c r="H14" s="34">
        <f>ROUND(F14*(1+G14),2)</f>
        <v>0</v>
      </c>
      <c r="I14" s="39">
        <v>100000</v>
      </c>
      <c r="J14" s="29">
        <f t="shared" ref="J14:K14" si="1">I14*F14</f>
        <v>0</v>
      </c>
      <c r="K14" s="29">
        <f t="shared" si="1"/>
        <v>0</v>
      </c>
      <c r="L14" s="62">
        <f t="shared" ref="L14:L15" si="2">K14+J14</f>
        <v>0</v>
      </c>
      <c r="M14" s="39">
        <v>100000</v>
      </c>
      <c r="N14" s="28">
        <f t="shared" ref="N14:O14" si="3">M14*F14</f>
        <v>0</v>
      </c>
      <c r="O14" s="28">
        <f t="shared" si="3"/>
        <v>0</v>
      </c>
      <c r="P14" s="63">
        <f t="shared" ref="P14:P15" si="4">N14+O14</f>
        <v>0</v>
      </c>
      <c r="Q14" s="57">
        <f t="shared" si="0"/>
        <v>200000</v>
      </c>
      <c r="R14" s="27">
        <f t="shared" ref="R14:R15" si="5">N14+J14</f>
        <v>0</v>
      </c>
      <c r="S14" s="27">
        <f t="shared" ref="S14:S15" si="6">O14+K14</f>
        <v>0</v>
      </c>
      <c r="T14" s="64">
        <f t="shared" ref="T14:T15" si="7">P14+L14</f>
        <v>0</v>
      </c>
    </row>
    <row r="15" spans="1:20" ht="32.25" customHeight="1" thickBot="1" x14ac:dyDescent="0.25">
      <c r="A15" s="51">
        <v>3</v>
      </c>
      <c r="B15" s="21" t="s">
        <v>41</v>
      </c>
      <c r="C15" s="52" t="s">
        <v>24</v>
      </c>
      <c r="D15" s="53"/>
      <c r="E15" s="53"/>
      <c r="F15" s="54"/>
      <c r="G15" s="55"/>
      <c r="H15" s="69">
        <f>ROUND(F15*(1+G15),2)</f>
        <v>0</v>
      </c>
      <c r="I15" s="40">
        <v>410000</v>
      </c>
      <c r="J15" s="43">
        <f t="shared" ref="J15:K15" si="8">I15*F15</f>
        <v>0</v>
      </c>
      <c r="K15" s="43">
        <f t="shared" si="8"/>
        <v>0</v>
      </c>
      <c r="L15" s="65">
        <f t="shared" si="2"/>
        <v>0</v>
      </c>
      <c r="M15" s="40">
        <v>410000</v>
      </c>
      <c r="N15" s="41">
        <f t="shared" ref="N15:O15" si="9">M15*F15</f>
        <v>0</v>
      </c>
      <c r="O15" s="41">
        <f t="shared" si="9"/>
        <v>0</v>
      </c>
      <c r="P15" s="66">
        <f t="shared" si="4"/>
        <v>0</v>
      </c>
      <c r="Q15" s="58">
        <f t="shared" si="0"/>
        <v>820000</v>
      </c>
      <c r="R15" s="36">
        <f t="shared" si="5"/>
        <v>0</v>
      </c>
      <c r="S15" s="36">
        <f t="shared" si="6"/>
        <v>0</v>
      </c>
      <c r="T15" s="67">
        <f t="shared" si="7"/>
        <v>0</v>
      </c>
    </row>
    <row r="16" spans="1:20" ht="30" customHeight="1" thickBot="1" x14ac:dyDescent="0.25">
      <c r="F16" s="13" t="s">
        <v>16</v>
      </c>
      <c r="G16" s="13"/>
      <c r="H16" s="13"/>
      <c r="I16" s="13"/>
      <c r="J16" s="70">
        <f>ROUND(SUM(J13:J15),2)</f>
        <v>0</v>
      </c>
      <c r="K16" s="71">
        <f t="shared" ref="K16:L16" si="10">ROUND(SUM(K13:K15),2)</f>
        <v>0</v>
      </c>
      <c r="L16" s="72">
        <f t="shared" si="10"/>
        <v>0</v>
      </c>
      <c r="M16" s="13"/>
      <c r="N16" s="70">
        <f>ROUND(SUM(N13:N15),2)</f>
        <v>0</v>
      </c>
      <c r="O16" s="71">
        <f t="shared" ref="O16:P16" si="11">ROUND(SUM(O13:O15),2)</f>
        <v>0</v>
      </c>
      <c r="P16" s="72">
        <f t="shared" si="11"/>
        <v>0</v>
      </c>
      <c r="Q16" s="14"/>
      <c r="R16" s="70">
        <f>N16+J16</f>
        <v>0</v>
      </c>
      <c r="S16" s="71">
        <f>O16+K16</f>
        <v>0</v>
      </c>
      <c r="T16" s="72">
        <f>P16+L16</f>
        <v>0</v>
      </c>
    </row>
    <row r="17" spans="1:22" ht="26.25" customHeight="1" thickBot="1" x14ac:dyDescent="0.25"/>
    <row r="18" spans="1:22" ht="50.25" customHeight="1" thickBot="1" x14ac:dyDescent="0.25">
      <c r="B18" s="89" t="s">
        <v>48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P18" s="77" t="s">
        <v>20</v>
      </c>
      <c r="Q18" s="78"/>
      <c r="R18" s="78"/>
      <c r="S18" s="78"/>
      <c r="T18" s="79"/>
      <c r="U18" s="9"/>
      <c r="V18" s="9"/>
    </row>
    <row r="19" spans="1:22" ht="24" customHeight="1" thickBot="1" x14ac:dyDescent="0.25">
      <c r="B19" s="84" t="s">
        <v>42</v>
      </c>
      <c r="C19" s="85"/>
      <c r="D19" s="85"/>
      <c r="E19" s="85"/>
      <c r="F19" s="85"/>
      <c r="G19" s="85"/>
      <c r="H19" s="85"/>
      <c r="I19" s="17"/>
      <c r="J19" s="17"/>
      <c r="K19" s="17"/>
      <c r="L19" s="18"/>
      <c r="U19" s="9"/>
      <c r="V19" s="9"/>
    </row>
    <row r="20" spans="1:22" ht="18" x14ac:dyDescent="0.2">
      <c r="A20" s="13"/>
      <c r="B20" s="13"/>
      <c r="C20" s="13"/>
      <c r="D20" s="13"/>
      <c r="E20" s="13"/>
    </row>
    <row r="21" spans="1:22" ht="46.5" customHeight="1" x14ac:dyDescent="0.2"/>
  </sheetData>
  <mergeCells count="20">
    <mergeCell ref="B19:H19"/>
    <mergeCell ref="A7:T8"/>
    <mergeCell ref="B18:N18"/>
    <mergeCell ref="A10:A11"/>
    <mergeCell ref="B10:B11"/>
    <mergeCell ref="A9:T9"/>
    <mergeCell ref="E10:E11"/>
    <mergeCell ref="M10:P10"/>
    <mergeCell ref="G10:G11"/>
    <mergeCell ref="Q1:T1"/>
    <mergeCell ref="B4:F4"/>
    <mergeCell ref="B5:F5"/>
    <mergeCell ref="Q10:T10"/>
    <mergeCell ref="P18:T18"/>
    <mergeCell ref="C10:C11"/>
    <mergeCell ref="F10:F11"/>
    <mergeCell ref="H10:H11"/>
    <mergeCell ref="I10:L10"/>
    <mergeCell ref="D10:D11"/>
    <mergeCell ref="C1:D1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E8A8ADE-A6D2-4525-8B85-3A15FCBB040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IV</vt:lpstr>
      <vt:lpstr>'Część IV'!Obszar_wydruku</vt:lpstr>
    </vt:vector>
  </TitlesOfParts>
  <Company>RUP Krosno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zajdeld</dc:creator>
  <cp:lastModifiedBy>Szlachta Paweł</cp:lastModifiedBy>
  <cp:lastPrinted>2026-03-20T08:47:32Z</cp:lastPrinted>
  <dcterms:created xsi:type="dcterms:W3CDTF">2007-02-15T12:21:49Z</dcterms:created>
  <dcterms:modified xsi:type="dcterms:W3CDTF">2026-04-27T11:00:54Z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73130da0-08f9-4288-b6a2-e6de1610cc10</vt:lpwstr>
  </property>
  <property fmtid="{D5CDD505-2E9C-101B-9397-08002B2CF9AE}" pid="3" name="bjSaver">
    <vt:lpwstr>ctfIZVd3mRoh4IOIO/MvvVDBkQaqJqGv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zajdeld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10.130.243.122</vt:lpwstr>
  </property>
</Properties>
</file>