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_Postępowania Anki\ZP 2026\5. UE_ZP_40_2026 JEDNORAZÓWKI\2. Wszczęcie\"/>
    </mc:Choice>
  </mc:AlternateContent>
  <xr:revisionPtr revIDLastSave="0" documentId="13_ncr:1_{D69DB949-18E1-4563-A03B-64A23C6A22FC}" xr6:coauthVersionLast="47" xr6:coauthVersionMax="47" xr10:uidLastSave="{00000000-0000-0000-0000-000000000000}"/>
  <bookViews>
    <workbookView xWindow="-120" yWindow="-120" windowWidth="29040" windowHeight="15720" xr2:uid="{41313DA2-755A-43C2-82CB-02156DEB6D14}"/>
  </bookViews>
  <sheets>
    <sheet name="Część II" sheetId="2" r:id="rId1"/>
  </sheets>
  <definedNames>
    <definedName name="_xlnm.Print_Area" localSheetId="0">'Część II'!$A$1:$T$37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14" i="2" l="1"/>
  <c r="O14" i="2"/>
  <c r="P14" i="2" s="1"/>
  <c r="N15" i="2"/>
  <c r="O15" i="2" s="1"/>
  <c r="P15" i="2" s="1"/>
  <c r="N16" i="2"/>
  <c r="O16" i="2" s="1"/>
  <c r="N17" i="2"/>
  <c r="O17" i="2" s="1"/>
  <c r="P17" i="2" s="1"/>
  <c r="N18" i="2"/>
  <c r="O18" i="2" s="1"/>
  <c r="N19" i="2"/>
  <c r="O19" i="2" s="1"/>
  <c r="P19" i="2" s="1"/>
  <c r="N20" i="2"/>
  <c r="O20" i="2" s="1"/>
  <c r="N21" i="2"/>
  <c r="O21" i="2" s="1"/>
  <c r="N22" i="2"/>
  <c r="O22" i="2" s="1"/>
  <c r="N23" i="2"/>
  <c r="O23" i="2" s="1"/>
  <c r="P23" i="2" s="1"/>
  <c r="N24" i="2"/>
  <c r="R24" i="2" s="1"/>
  <c r="O24" i="2"/>
  <c r="S24" i="2" s="1"/>
  <c r="N25" i="2"/>
  <c r="R25" i="2" s="1"/>
  <c r="N26" i="2"/>
  <c r="O26" i="2" s="1"/>
  <c r="N27" i="2"/>
  <c r="O27" i="2" s="1"/>
  <c r="P27" i="2" s="1"/>
  <c r="N28" i="2"/>
  <c r="O28" i="2" s="1"/>
  <c r="N29" i="2"/>
  <c r="R29" i="2" s="1"/>
  <c r="N30" i="2"/>
  <c r="O30" i="2"/>
  <c r="N31" i="2"/>
  <c r="O31" i="2" s="1"/>
  <c r="P31" i="2" s="1"/>
  <c r="N32" i="2"/>
  <c r="O32" i="2" s="1"/>
  <c r="N33" i="2"/>
  <c r="R33" i="2" s="1"/>
  <c r="J14" i="2"/>
  <c r="K14" i="2" s="1"/>
  <c r="J15" i="2"/>
  <c r="K15" i="2" s="1"/>
  <c r="J16" i="2"/>
  <c r="K16" i="2"/>
  <c r="J17" i="2"/>
  <c r="R17" i="2" s="1"/>
  <c r="J18" i="2"/>
  <c r="K18" i="2" s="1"/>
  <c r="J19" i="2"/>
  <c r="K19" i="2" s="1"/>
  <c r="J20" i="2"/>
  <c r="K20" i="2" s="1"/>
  <c r="J21" i="2"/>
  <c r="K21" i="2" s="1"/>
  <c r="J22" i="2"/>
  <c r="R22" i="2" s="1"/>
  <c r="K22" i="2"/>
  <c r="J23" i="2"/>
  <c r="K23" i="2" s="1"/>
  <c r="J24" i="2"/>
  <c r="K24" i="2" s="1"/>
  <c r="J25" i="2"/>
  <c r="J26" i="2"/>
  <c r="K26" i="2" s="1"/>
  <c r="J27" i="2"/>
  <c r="K27" i="2" s="1"/>
  <c r="J28" i="2"/>
  <c r="R28" i="2" s="1"/>
  <c r="K28" i="2"/>
  <c r="J29" i="2"/>
  <c r="K29" i="2"/>
  <c r="J30" i="2"/>
  <c r="K30" i="2" s="1"/>
  <c r="J31" i="2"/>
  <c r="K31" i="2" s="1"/>
  <c r="J32" i="2"/>
  <c r="K32" i="2"/>
  <c r="J33" i="2"/>
  <c r="K33" i="2" s="1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N13" i="2"/>
  <c r="O13" i="2" s="1"/>
  <c r="S26" i="2" l="1"/>
  <c r="P26" i="2"/>
  <c r="T26" i="2" s="1"/>
  <c r="S20" i="2"/>
  <c r="P20" i="2"/>
  <c r="T20" i="2" s="1"/>
  <c r="L22" i="2"/>
  <c r="R30" i="2"/>
  <c r="R14" i="2"/>
  <c r="L26" i="2"/>
  <c r="R31" i="2"/>
  <c r="R20" i="2"/>
  <c r="R23" i="2"/>
  <c r="R19" i="2"/>
  <c r="R26" i="2"/>
  <c r="R18" i="2"/>
  <c r="S22" i="2"/>
  <c r="P22" i="2"/>
  <c r="S14" i="2"/>
  <c r="S21" i="2"/>
  <c r="P32" i="2"/>
  <c r="S32" i="2"/>
  <c r="P16" i="2"/>
  <c r="T16" i="2" s="1"/>
  <c r="S16" i="2"/>
  <c r="S30" i="2"/>
  <c r="S28" i="2"/>
  <c r="P28" i="2"/>
  <c r="S18" i="2"/>
  <c r="L30" i="2"/>
  <c r="L18" i="2"/>
  <c r="P24" i="2"/>
  <c r="P18" i="2"/>
  <c r="L24" i="2"/>
  <c r="L29" i="2"/>
  <c r="R32" i="2"/>
  <c r="R16" i="2"/>
  <c r="L28" i="2"/>
  <c r="R21" i="2"/>
  <c r="S31" i="2"/>
  <c r="S27" i="2"/>
  <c r="S23" i="2"/>
  <c r="S19" i="2"/>
  <c r="S15" i="2"/>
  <c r="L33" i="2"/>
  <c r="R27" i="2"/>
  <c r="R15" i="2"/>
  <c r="L21" i="2"/>
  <c r="L32" i="2"/>
  <c r="L20" i="2"/>
  <c r="K25" i="2"/>
  <c r="L25" i="2" s="1"/>
  <c r="P21" i="2"/>
  <c r="T21" i="2" s="1"/>
  <c r="P30" i="2"/>
  <c r="O33" i="2"/>
  <c r="S33" i="2" s="1"/>
  <c r="O29" i="2"/>
  <c r="S29" i="2" s="1"/>
  <c r="O25" i="2"/>
  <c r="N34" i="2"/>
  <c r="K17" i="2"/>
  <c r="S17" i="2" s="1"/>
  <c r="L16" i="2"/>
  <c r="L31" i="2"/>
  <c r="T31" i="2" s="1"/>
  <c r="L27" i="2"/>
  <c r="T27" i="2" s="1"/>
  <c r="L23" i="2"/>
  <c r="T23" i="2" s="1"/>
  <c r="L19" i="2"/>
  <c r="T19" i="2" s="1"/>
  <c r="L15" i="2"/>
  <c r="T15" i="2" s="1"/>
  <c r="L14" i="2"/>
  <c r="T14" i="2" s="1"/>
  <c r="P13" i="2"/>
  <c r="J13" i="2"/>
  <c r="K13" i="2" s="1"/>
  <c r="S13" i="2" s="1"/>
  <c r="H33" i="2"/>
  <c r="H32" i="2"/>
  <c r="H31" i="2"/>
  <c r="H30" i="2"/>
  <c r="H26" i="2"/>
  <c r="H15" i="2"/>
  <c r="Q13" i="2"/>
  <c r="H13" i="2"/>
  <c r="H14" i="2"/>
  <c r="H16" i="2"/>
  <c r="H17" i="2"/>
  <c r="H18" i="2"/>
  <c r="H19" i="2"/>
  <c r="H20" i="2"/>
  <c r="H21" i="2"/>
  <c r="H22" i="2"/>
  <c r="H23" i="2"/>
  <c r="H24" i="2"/>
  <c r="H25" i="2"/>
  <c r="H27" i="2"/>
  <c r="H28" i="2"/>
  <c r="H29" i="2"/>
  <c r="T22" i="2" l="1"/>
  <c r="T24" i="2"/>
  <c r="O34" i="2"/>
  <c r="T30" i="2"/>
  <c r="T32" i="2"/>
  <c r="T28" i="2"/>
  <c r="L17" i="2"/>
  <c r="T17" i="2" s="1"/>
  <c r="S25" i="2"/>
  <c r="T18" i="2"/>
  <c r="K34" i="2"/>
  <c r="S34" i="2" s="1"/>
  <c r="J34" i="2"/>
  <c r="R34" i="2" s="1"/>
  <c r="P25" i="2"/>
  <c r="T25" i="2" s="1"/>
  <c r="P29" i="2"/>
  <c r="T29" i="2" s="1"/>
  <c r="P33" i="2"/>
  <c r="T33" i="2" s="1"/>
  <c r="L13" i="2"/>
  <c r="R13" i="2"/>
  <c r="T13" i="2" l="1"/>
  <c r="L34" i="2"/>
  <c r="P34" i="2"/>
  <c r="T34" i="2" l="1"/>
</calcChain>
</file>

<file path=xl/sharedStrings.xml><?xml version="1.0" encoding="utf-8"?>
<sst xmlns="http://schemas.openxmlformats.org/spreadsheetml/2006/main" count="97" uniqueCount="70">
  <si>
    <t>Lp.</t>
  </si>
  <si>
    <t>....................................................................................</t>
  </si>
  <si>
    <t>Jedn. miary</t>
  </si>
  <si>
    <t>Asortyment</t>
  </si>
  <si>
    <t>Kwota podatku VAT [zł]</t>
  </si>
  <si>
    <t>kol. 1</t>
  </si>
  <si>
    <t>kol. 2</t>
  </si>
  <si>
    <t>kol. 3</t>
  </si>
  <si>
    <t>kol. 4</t>
  </si>
  <si>
    <t>pieczęć Wykonawcy (nazwa firmy, adres)</t>
  </si>
  <si>
    <t>miejscowość, data</t>
  </si>
  <si>
    <t>……………………………………………………</t>
  </si>
  <si>
    <t>ZAMÓWIENIE PODSTAWOWE</t>
  </si>
  <si>
    <t>Stawka podatku VAT [%]</t>
  </si>
  <si>
    <t xml:space="preserve">Wartość brutto [zł] </t>
  </si>
  <si>
    <t>kol.10</t>
  </si>
  <si>
    <t>RAZEM*</t>
  </si>
  <si>
    <t>Wartość netto [zł]</t>
  </si>
  <si>
    <t>ZAMÓWIENIE W RAMACH PRAWA OPCJI</t>
  </si>
  <si>
    <t>RAZEM: ZAMÓWIENIE PODSTAWOWE + OPCJA</t>
  </si>
  <si>
    <t>…………………………………………………   
dokument należy podpisać kwalifikowanym podpisem elektronicznym przez osobę lub osoby umocowane do złożenia podpisu w imieniu Wykonawcy</t>
  </si>
  <si>
    <t>kol.13</t>
  </si>
  <si>
    <t>kol.17</t>
  </si>
  <si>
    <t>FORMULARZ KALKULACJI CENY OFERTOWEJ</t>
  </si>
  <si>
    <t>Producent oferowanego asortymentu</t>
  </si>
  <si>
    <t>Model, symbol oferowanego asortymentu pozwalający na jego jednoznaczną identyfikację</t>
  </si>
  <si>
    <t>kol. 5</t>
  </si>
  <si>
    <t>kol. 6</t>
  </si>
  <si>
    <t>kol.7</t>
  </si>
  <si>
    <t>kol.8</t>
  </si>
  <si>
    <t>kol.11</t>
  </si>
  <si>
    <t>kol.15</t>
  </si>
  <si>
    <t>kol.16</t>
  </si>
  <si>
    <t xml:space="preserve">kol.18 </t>
  </si>
  <si>
    <r>
      <rPr>
        <b/>
        <sz val="9"/>
        <rFont val="Arial"/>
        <family val="2"/>
        <charset val="238"/>
      </rPr>
      <t>INSTRUKCJA:</t>
    </r>
    <r>
      <rPr>
        <sz val="9"/>
        <rFont val="Arial"/>
        <family val="2"/>
        <charset val="238"/>
      </rPr>
      <t xml:space="preserve">
1. Bardzo proszę o uzupełnienie kolumn oznaczonych kolorem białym (kolumna 4,5,6 i 7)
</t>
    </r>
  </si>
  <si>
    <t>kol. 9</t>
  </si>
  <si>
    <t>kol.12.</t>
  </si>
  <si>
    <t xml:space="preserve">kol.14 </t>
  </si>
  <si>
    <t xml:space="preserve">kol.19 </t>
  </si>
  <si>
    <t>kol.20</t>
  </si>
  <si>
    <t>Załacznik nr 1B do SWZ/ Załącznik nr 1 do Umowy</t>
  </si>
  <si>
    <t>* wartości z poz. RAZEM przenieść do Formularza ofertowego i wpisać w odpowiednie pola dot. części nr 2 zamówienia</t>
  </si>
  <si>
    <t>Dostawa środków czystości, higieny i estetyki oraz naczyń i sztućców biodegradowalnych
(Zamówienie z podziałem na 5 części)
Część nr 2 Dostawa artykułów gospodarczych</t>
  </si>
  <si>
    <t>szt.</t>
  </si>
  <si>
    <t>opak.</t>
  </si>
  <si>
    <t>Cena jedn. netto [zł/szt./ opak]</t>
  </si>
  <si>
    <t>Cena jedn. brutto [zł/szt./ opak]</t>
  </si>
  <si>
    <r>
      <rPr>
        <b/>
        <sz val="11"/>
        <color indexed="8"/>
        <rFont val="Arial"/>
        <family val="2"/>
        <charset val="238"/>
      </rPr>
      <t>Folia aluminiowa</t>
    </r>
    <r>
      <rPr>
        <sz val="11"/>
        <color indexed="8"/>
        <rFont val="Arial"/>
        <family val="2"/>
        <charset val="238"/>
      </rPr>
      <t xml:space="preserve"> do kontaktu z żywnością 
- długośść 150 - 160 m
- szerokość min. 40 cm max. 50 cm</t>
    </r>
  </si>
  <si>
    <r>
      <rPr>
        <b/>
        <sz val="11"/>
        <color indexed="8"/>
        <rFont val="Arial"/>
        <family val="2"/>
        <charset val="238"/>
      </rPr>
      <t>Worki na śmiecie LDPE czarne 160</t>
    </r>
    <r>
      <rPr>
        <sz val="11"/>
        <color indexed="8"/>
        <rFont val="Arial"/>
        <family val="2"/>
        <charset val="238"/>
      </rPr>
      <t xml:space="preserve"> l, 
- gr. 40 mik.
- rolka (w rolce 10 szt.) </t>
    </r>
  </si>
  <si>
    <r>
      <rPr>
        <b/>
        <sz val="11"/>
        <color indexed="8"/>
        <rFont val="Arial"/>
        <family val="2"/>
        <charset val="238"/>
      </rPr>
      <t>Worki na śmiecie LDPE czarne 120</t>
    </r>
    <r>
      <rPr>
        <sz val="11"/>
        <color indexed="8"/>
        <rFont val="Arial"/>
        <family val="2"/>
        <charset val="238"/>
      </rPr>
      <t xml:space="preserve"> l, 
- gr. 40 mik.
- rolka (w rolce 10 szt.)</t>
    </r>
  </si>
  <si>
    <r>
      <rPr>
        <b/>
        <sz val="11"/>
        <color indexed="8"/>
        <rFont val="Arial"/>
        <family val="2"/>
        <charset val="238"/>
      </rPr>
      <t>Worki na śmiecie LDPE czarne 60</t>
    </r>
    <r>
      <rPr>
        <sz val="11"/>
        <color indexed="8"/>
        <rFont val="Arial"/>
        <family val="2"/>
        <charset val="238"/>
      </rPr>
      <t xml:space="preserve"> l,
- gr. 40 mik. 
- rolka (w rolce 10 szt.)</t>
    </r>
  </si>
  <si>
    <r>
      <rPr>
        <b/>
        <sz val="11"/>
        <color indexed="8"/>
        <rFont val="Arial"/>
        <family val="2"/>
        <charset val="238"/>
      </rPr>
      <t>Rękawiczki lateksowe</t>
    </r>
    <r>
      <rPr>
        <sz val="11"/>
        <color indexed="8"/>
        <rFont val="Arial"/>
        <family val="2"/>
        <charset val="238"/>
      </rPr>
      <t xml:space="preserve"> dopuszczone do kontaktu z żywnością bezpudrowe
- kolor biały 
- rozmiar M
- A'100</t>
    </r>
  </si>
  <si>
    <r>
      <rPr>
        <b/>
        <sz val="11"/>
        <color indexed="8"/>
        <rFont val="Arial"/>
        <family val="2"/>
        <charset val="238"/>
      </rPr>
      <t>Rękawiczki lateksowe</t>
    </r>
    <r>
      <rPr>
        <sz val="11"/>
        <color indexed="8"/>
        <rFont val="Arial"/>
        <family val="2"/>
        <charset val="238"/>
      </rPr>
      <t xml:space="preserve"> dopuszczone do kontaktu z żywnością, bezpudrowe
- kolor biały A'100
- rozmiar L
- A'100
</t>
    </r>
  </si>
  <si>
    <r>
      <rPr>
        <b/>
        <sz val="11"/>
        <color indexed="8"/>
        <rFont val="Arial"/>
        <family val="2"/>
        <charset val="238"/>
      </rPr>
      <t xml:space="preserve"> Papier toaletowy
</t>
    </r>
    <r>
      <rPr>
        <sz val="11"/>
        <color indexed="8"/>
        <rFont val="Arial"/>
        <family val="2"/>
        <charset val="238"/>
      </rPr>
      <t>- 2 warstwowy, listkowany
- 8 rolek
- długość 17 -19 M
- kolor biały
Pakowany w workach foliowych lub papierowych z opisaną ilościa sztuk w opakowaniu w opakowaniu 8 rolek</t>
    </r>
  </si>
  <si>
    <r>
      <rPr>
        <b/>
        <sz val="11"/>
        <color indexed="8"/>
        <rFont val="Arial"/>
        <family val="2"/>
        <charset val="238"/>
      </rPr>
      <t>Ręcznik papierowy</t>
    </r>
    <r>
      <rPr>
        <b/>
        <sz val="11"/>
        <color indexed="8"/>
        <rFont val="Arial"/>
        <family val="2"/>
        <charset val="238"/>
      </rPr>
      <t xml:space="preserve"> kuchenny </t>
    </r>
    <r>
      <rPr>
        <sz val="11"/>
        <color indexed="8"/>
        <rFont val="Arial"/>
        <family val="2"/>
        <charset val="238"/>
      </rPr>
      <t>w rolce,
- szerokość wstęgi 20-24 cm
- długość rolki 15-16 MB
- obowiązuje dowolność kolorów poza szarym</t>
    </r>
  </si>
  <si>
    <r>
      <rPr>
        <b/>
        <sz val="11"/>
        <color indexed="8"/>
        <rFont val="Arial"/>
        <family val="2"/>
        <charset val="238"/>
      </rPr>
      <t xml:space="preserve">Gąbka kuchenna ze zmywakiem </t>
    </r>
    <r>
      <rPr>
        <sz val="11"/>
        <color indexed="8"/>
        <rFont val="Arial"/>
        <family val="2"/>
        <charset val="238"/>
      </rPr>
      <t xml:space="preserve">
przeznaczona do ręcznego zmywania naczyń, garnków itp. Wykonana z
gąbczastego tworzywa sztucznego. Jedna strona posiada szorstką
powierzchnię (zmywak) przeznaczoną do usuwania zanieczyszczeń, A'1
- długość min. 90 mm;
- szerokość min. 70 mm;
- grubość min. 25 mm;</t>
    </r>
  </si>
  <si>
    <r>
      <rPr>
        <b/>
        <sz val="11"/>
        <color indexed="8"/>
        <rFont val="Arial"/>
        <family val="2"/>
        <charset val="238"/>
      </rPr>
      <t>Folia spożywcza</t>
    </r>
    <r>
      <rPr>
        <sz val="11"/>
        <color indexed="8"/>
        <rFont val="Arial"/>
        <family val="2"/>
        <charset val="238"/>
      </rPr>
      <t xml:space="preserve"> do pakowania żywności
- długość min. 150 m
- szerokość min. 40 cm</t>
    </r>
  </si>
  <si>
    <r>
      <rPr>
        <b/>
        <sz val="11"/>
        <color indexed="8"/>
        <rFont val="Arial"/>
        <family val="2"/>
        <charset val="238"/>
      </rPr>
      <t>Mop sznurkowy</t>
    </r>
    <r>
      <rPr>
        <sz val="11"/>
        <color indexed="8"/>
        <rFont val="Arial"/>
        <family val="2"/>
        <charset val="238"/>
      </rPr>
      <t xml:space="preserve"> 400- 500 g wykonany z bawełny nadaje się do mycia wszystkich powierzchni szczególnie porowatych usuwa zabrudzenia z trudno dostepnych miejsc (zapas)</t>
    </r>
  </si>
  <si>
    <r>
      <rPr>
        <b/>
        <sz val="11"/>
        <color indexed="8"/>
        <rFont val="Arial"/>
        <family val="2"/>
        <charset val="238"/>
      </rPr>
      <t>Woreczki śniadaniowe</t>
    </r>
    <r>
      <rPr>
        <sz val="11"/>
        <color indexed="8"/>
        <rFont val="Arial"/>
        <family val="2"/>
        <charset val="238"/>
      </rPr>
      <t xml:space="preserve"> HDPE 
- wymiary min. 220x320 mm a'1000</t>
    </r>
  </si>
  <si>
    <r>
      <rPr>
        <b/>
        <sz val="11"/>
        <color indexed="8"/>
        <rFont val="Arial"/>
        <family val="2"/>
        <charset val="238"/>
      </rPr>
      <t>Ręcznik papierowy ZZ</t>
    </r>
    <r>
      <rPr>
        <sz val="11"/>
        <color indexed="8"/>
        <rFont val="Arial"/>
        <family val="2"/>
        <charset val="238"/>
      </rPr>
      <t xml:space="preserve">  makulaturowy, 
a' 4000 szt.min
- wymiary listka 21-23 cm x 23-25 cm
- kolor biały </t>
    </r>
  </si>
  <si>
    <r>
      <rPr>
        <b/>
        <sz val="11"/>
        <color indexed="8"/>
        <rFont val="Arial"/>
        <family val="2"/>
        <charset val="238"/>
      </rPr>
      <t xml:space="preserve">Cerata stołowa </t>
    </r>
    <r>
      <rPr>
        <sz val="11"/>
        <color indexed="8"/>
        <rFont val="Arial"/>
        <family val="2"/>
        <charset val="238"/>
      </rPr>
      <t xml:space="preserve">na podkładzie z włókniny.Przeznaczona do nakrycia stołów w obiektach żywienia zbiorowego. </t>
    </r>
    <r>
      <rPr>
        <sz val="11"/>
        <color indexed="8"/>
        <rFont val="Arial"/>
        <family val="2"/>
        <charset val="238"/>
      </rPr>
      <t xml:space="preserve">
- długość rolki min. 20 m
- szerokość min. 140 cm
- w kolorze białym lub kratka w kolorze biało -niebieskim lub biało- zielonym </t>
    </r>
  </si>
  <si>
    <r>
      <rPr>
        <b/>
        <sz val="11"/>
        <color indexed="8"/>
        <rFont val="Arial"/>
        <family val="2"/>
        <charset val="238"/>
      </rPr>
      <t>Czyściwo papierowe</t>
    </r>
    <r>
      <rPr>
        <sz val="11"/>
        <color indexed="8"/>
        <rFont val="Arial"/>
        <family val="2"/>
        <charset val="238"/>
      </rPr>
      <t xml:space="preserve"> j</t>
    </r>
    <r>
      <rPr>
        <sz val="11"/>
        <color indexed="8"/>
        <rFont val="Arial"/>
        <family val="2"/>
        <charset val="238"/>
      </rPr>
      <t>ednowarstwowe, przeznaczone do szybkiego wchłaniania wody, olejów, tłuszczów i smarów
- długość min.1000 m a'1</t>
    </r>
  </si>
  <si>
    <r>
      <rPr>
        <b/>
        <sz val="11"/>
        <color indexed="8"/>
        <rFont val="Arial"/>
        <family val="2"/>
        <charset val="238"/>
      </rPr>
      <t>Miotła drewniana z kijem drewnianym</t>
    </r>
    <r>
      <rPr>
        <sz val="11"/>
        <color indexed="8"/>
        <rFont val="Arial"/>
        <family val="2"/>
        <charset val="238"/>
      </rPr>
      <t xml:space="preserve">  do wszelkich prac porządkowych,
 m.in. do zamiatania liści oraz piasku
- długość kija min.1200 mm
- szerokość min. 300mm
- długość włosia min.  50 mm
</t>
    </r>
  </si>
  <si>
    <r>
      <rPr>
        <b/>
        <sz val="11"/>
        <color indexed="8"/>
        <rFont val="Arial"/>
        <family val="2"/>
        <charset val="238"/>
      </rPr>
      <t>Ścierka z mikrofibry</t>
    </r>
    <r>
      <rPr>
        <sz val="11"/>
        <color indexed="8"/>
        <rFont val="Arial"/>
        <family val="2"/>
        <charset val="238"/>
      </rPr>
      <t xml:space="preserve"> ( uniwersalna)
- włókno-  mikrofibra 100%
- w ciemnym kolorze 
– wymiary 580-600x480-500 mm </t>
    </r>
  </si>
  <si>
    <r>
      <rPr>
        <b/>
        <sz val="11"/>
        <color indexed="8"/>
        <rFont val="Arial"/>
        <family val="2"/>
        <charset val="238"/>
      </rPr>
      <t>Druciak stalowy</t>
    </r>
    <r>
      <rPr>
        <sz val="11"/>
        <color indexed="8"/>
        <rFont val="Arial"/>
        <family val="2"/>
        <charset val="238"/>
      </rPr>
      <t xml:space="preserve">
- wykonany ze stali nierdzewnej, cynkowanej
- spiralny, który usuwa wszelkie zabrudzenia, przypalenia na sprzęcie gastronomicznym
- opakowanie 2</t>
    </r>
  </si>
  <si>
    <r>
      <rPr>
        <b/>
        <sz val="11"/>
        <color indexed="8"/>
        <rFont val="Arial"/>
        <family val="2"/>
        <charset val="238"/>
      </rPr>
      <t>Reklamówka jednorazowa HDPE</t>
    </r>
    <r>
      <rPr>
        <sz val="11"/>
        <color indexed="8"/>
        <rFont val="Arial"/>
        <family val="2"/>
        <charset val="238"/>
      </rPr>
      <t xml:space="preserve"> z uszami. Foliowe torebki w kształcie koszulki
- wymiary min. 40x40 cm max. 55x55cm
- opakowanie a'200</t>
    </r>
  </si>
  <si>
    <r>
      <rPr>
        <b/>
        <sz val="11"/>
        <color indexed="8"/>
        <rFont val="Arial"/>
        <family val="2"/>
        <charset val="238"/>
      </rPr>
      <t xml:space="preserve">Serwetki gastronomiczne </t>
    </r>
    <r>
      <rPr>
        <sz val="11"/>
        <color indexed="8"/>
        <rFont val="Arial"/>
        <family val="2"/>
        <charset val="238"/>
      </rPr>
      <t>bibułkowe w kolorze białym.
- opakowanie a'500 -550, 
- wymiary 15-16 x 15-16 cm</t>
    </r>
  </si>
  <si>
    <r>
      <rPr>
        <b/>
        <sz val="11"/>
        <color indexed="8"/>
        <rFont val="Arial"/>
        <family val="2"/>
        <charset val="238"/>
      </rPr>
      <t xml:space="preserve">Fartuch ochronny </t>
    </r>
    <r>
      <rPr>
        <sz val="11"/>
        <color indexed="8"/>
        <rFont val="Arial"/>
        <family val="2"/>
        <charset val="238"/>
      </rPr>
      <t>foliowy jednorazowy przedni z PE, wiązany z tyłu, dopuszczony do stosowania w obiektach zbiorowego żywienia
koloy- biały
opakowanie jednostkowe 50-100 szt</t>
    </r>
  </si>
  <si>
    <t>Znak sprawy: ZP/40/2026</t>
  </si>
  <si>
    <t>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</si>
</sst>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 CE"/>
      <charset val="238"/>
    </font>
    <font>
      <sz val="10"/>
      <name val="Arial CE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i/>
      <sz val="8"/>
      <name val="Arial"/>
      <family val="2"/>
      <charset val="238"/>
    </font>
    <font>
      <i/>
      <sz val="8"/>
      <name val="Arial CE"/>
      <charset val="238"/>
    </font>
    <font>
      <i/>
      <sz val="10"/>
      <name val="Arial CE"/>
      <charset val="238"/>
    </font>
    <font>
      <b/>
      <sz val="20"/>
      <name val="Arial"/>
      <family val="2"/>
      <charset val="238"/>
    </font>
    <font>
      <b/>
      <sz val="16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name val="Arial CE"/>
      <charset val="238"/>
    </font>
    <font>
      <b/>
      <sz val="11"/>
      <name val="Arial"/>
      <family val="2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7" fillId="0" borderId="0"/>
    <xf numFmtId="0" fontId="7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3" fillId="0" borderId="0" xfId="0" applyFont="1"/>
    <xf numFmtId="0" fontId="4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Font="1"/>
    <xf numFmtId="0" fontId="5" fillId="0" borderId="0" xfId="0" applyFont="1" applyBorder="1" applyAlignment="1">
      <alignment horizontal="right" vertical="center"/>
    </xf>
    <xf numFmtId="2" fontId="15" fillId="2" borderId="0" xfId="0" applyNumberFormat="1" applyFont="1" applyFill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2" applyNumberFormat="1" applyFont="1" applyFill="1" applyBorder="1" applyAlignment="1">
      <alignment horizontal="center" vertical="center" wrapText="1"/>
    </xf>
    <xf numFmtId="9" fontId="6" fillId="0" borderId="5" xfId="2" applyNumberFormat="1" applyFont="1" applyFill="1" applyBorder="1" applyAlignment="1">
      <alignment horizontal="center" vertical="center" wrapText="1"/>
    </xf>
    <xf numFmtId="0" fontId="0" fillId="0" borderId="5" xfId="0" applyBorder="1"/>
    <xf numFmtId="0" fontId="19" fillId="4" borderId="5" xfId="0" applyFont="1" applyFill="1" applyBorder="1" applyAlignment="1">
      <alignment horizontal="left" vertical="top" wrapText="1"/>
    </xf>
    <xf numFmtId="0" fontId="23" fillId="4" borderId="5" xfId="0" applyFont="1" applyFill="1" applyBorder="1" applyAlignment="1">
      <alignment horizontal="center" vertical="center"/>
    </xf>
    <xf numFmtId="0" fontId="17" fillId="0" borderId="5" xfId="2" applyFont="1" applyFill="1" applyBorder="1" applyAlignment="1">
      <alignment horizontal="center" vertical="center" wrapText="1"/>
    </xf>
    <xf numFmtId="0" fontId="0" fillId="0" borderId="5" xfId="0" applyFont="1" applyBorder="1"/>
    <xf numFmtId="0" fontId="13" fillId="3" borderId="6" xfId="0" applyFont="1" applyFill="1" applyBorder="1" applyAlignment="1">
      <alignment horizontal="center" vertical="center" wrapText="1"/>
    </xf>
    <xf numFmtId="0" fontId="13" fillId="3" borderId="6" xfId="0" applyNumberFormat="1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/>
    </xf>
    <xf numFmtId="0" fontId="23" fillId="4" borderId="5" xfId="0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6" fillId="4" borderId="6" xfId="0" applyNumberFormat="1" applyFont="1" applyFill="1" applyBorder="1" applyAlignment="1">
      <alignment horizontal="center" vertical="center" wrapText="1"/>
    </xf>
    <xf numFmtId="0" fontId="6" fillId="4" borderId="2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0" fillId="0" borderId="12" xfId="0" applyBorder="1"/>
    <xf numFmtId="0" fontId="18" fillId="0" borderId="12" xfId="0" applyFont="1" applyBorder="1"/>
    <xf numFmtId="3" fontId="21" fillId="4" borderId="13" xfId="1" applyNumberFormat="1" applyFont="1" applyFill="1" applyBorder="1" applyAlignment="1" applyProtection="1">
      <alignment horizontal="center" vertical="center"/>
      <protection hidden="1"/>
    </xf>
    <xf numFmtId="3" fontId="21" fillId="4" borderId="16" xfId="1" applyNumberFormat="1" applyFont="1" applyFill="1" applyBorder="1" applyAlignment="1" applyProtection="1">
      <alignment horizontal="center" vertical="center"/>
      <protection hidden="1"/>
    </xf>
    <xf numFmtId="3" fontId="21" fillId="4" borderId="18" xfId="1" applyNumberFormat="1" applyFont="1" applyFill="1" applyBorder="1" applyAlignment="1" applyProtection="1">
      <alignment horizontal="center" vertical="center"/>
      <protection hidden="1"/>
    </xf>
    <xf numFmtId="0" fontId="15" fillId="4" borderId="13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left" vertical="top" wrapText="1"/>
    </xf>
    <xf numFmtId="0" fontId="23" fillId="4" borderId="14" xfId="0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4" fontId="6" fillId="0" borderId="14" xfId="2" applyNumberFormat="1" applyFont="1" applyFill="1" applyBorder="1" applyAlignment="1">
      <alignment horizontal="center" vertical="center" wrapText="1"/>
    </xf>
    <xf numFmtId="9" fontId="6" fillId="0" borderId="14" xfId="2" applyNumberFormat="1" applyFont="1" applyFill="1" applyBorder="1" applyAlignment="1">
      <alignment horizontal="center" vertical="center" wrapText="1"/>
    </xf>
    <xf numFmtId="2" fontId="6" fillId="4" borderId="15" xfId="3" applyNumberFormat="1" applyFont="1" applyFill="1" applyBorder="1" applyAlignment="1" applyProtection="1">
      <alignment horizontal="center" vertical="center" wrapText="1"/>
      <protection locked="0"/>
    </xf>
    <xf numFmtId="0" fontId="15" fillId="4" borderId="16" xfId="0" applyFont="1" applyFill="1" applyBorder="1" applyAlignment="1">
      <alignment horizontal="center" vertical="center" wrapText="1"/>
    </xf>
    <xf numFmtId="2" fontId="6" fillId="4" borderId="17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>
      <alignment horizontal="left" vertical="center" wrapText="1"/>
    </xf>
    <xf numFmtId="4" fontId="15" fillId="3" borderId="22" xfId="0" applyNumberFormat="1" applyFont="1" applyFill="1" applyBorder="1" applyAlignment="1">
      <alignment horizontal="right" vertical="center"/>
    </xf>
    <xf numFmtId="4" fontId="15" fillId="3" borderId="10" xfId="0" applyNumberFormat="1" applyFont="1" applyFill="1" applyBorder="1" applyAlignment="1">
      <alignment horizontal="right" vertical="center"/>
    </xf>
    <xf numFmtId="4" fontId="15" fillId="3" borderId="11" xfId="0" applyNumberFormat="1" applyFont="1" applyFill="1" applyBorder="1" applyAlignment="1">
      <alignment horizontal="right" vertical="center"/>
    </xf>
    <xf numFmtId="4" fontId="18" fillId="4" borderId="15" xfId="1" applyNumberFormat="1" applyFont="1" applyFill="1" applyBorder="1" applyAlignment="1" applyProtection="1">
      <alignment horizontal="center" vertical="center"/>
      <protection hidden="1"/>
    </xf>
    <xf numFmtId="4" fontId="6" fillId="4" borderId="15" xfId="1" applyNumberFormat="1" applyFont="1" applyFill="1" applyBorder="1" applyAlignment="1" applyProtection="1">
      <alignment horizontal="center" vertical="center"/>
      <protection hidden="1"/>
    </xf>
    <xf numFmtId="4" fontId="6" fillId="4" borderId="15" xfId="0" applyNumberFormat="1" applyFont="1" applyFill="1" applyBorder="1" applyAlignment="1">
      <alignment horizontal="center" vertical="center" wrapText="1"/>
    </xf>
    <xf numFmtId="4" fontId="18" fillId="4" borderId="17" xfId="1" applyNumberFormat="1" applyFont="1" applyFill="1" applyBorder="1" applyAlignment="1" applyProtection="1">
      <alignment horizontal="center" vertical="center"/>
      <protection hidden="1"/>
    </xf>
    <xf numFmtId="4" fontId="6" fillId="4" borderId="17" xfId="1" applyNumberFormat="1" applyFont="1" applyFill="1" applyBorder="1" applyAlignment="1" applyProtection="1">
      <alignment horizontal="center" vertical="center"/>
      <protection hidden="1"/>
    </xf>
    <xf numFmtId="4" fontId="6" fillId="4" borderId="17" xfId="0" applyNumberFormat="1" applyFont="1" applyFill="1" applyBorder="1" applyAlignment="1">
      <alignment horizontal="center" vertical="center" wrapText="1"/>
    </xf>
    <xf numFmtId="4" fontId="18" fillId="4" borderId="20" xfId="1" applyNumberFormat="1" applyFont="1" applyFill="1" applyBorder="1" applyAlignment="1" applyProtection="1">
      <alignment horizontal="center" vertical="center"/>
      <protection hidden="1"/>
    </xf>
    <xf numFmtId="4" fontId="6" fillId="4" borderId="20" xfId="1" applyNumberFormat="1" applyFont="1" applyFill="1" applyBorder="1" applyAlignment="1" applyProtection="1">
      <alignment horizontal="center" vertical="center"/>
      <protection hidden="1"/>
    </xf>
    <xf numFmtId="4" fontId="6" fillId="4" borderId="20" xfId="0" applyNumberFormat="1" applyFont="1" applyFill="1" applyBorder="1" applyAlignment="1">
      <alignment horizontal="center" vertical="center" wrapText="1"/>
    </xf>
    <xf numFmtId="4" fontId="6" fillId="4" borderId="14" xfId="2" applyNumberFormat="1" applyFont="1" applyFill="1" applyBorder="1" applyAlignment="1" applyProtection="1">
      <alignment horizontal="center" vertical="center" wrapText="1"/>
      <protection locked="0"/>
    </xf>
    <xf numFmtId="4" fontId="18" fillId="4" borderId="14" xfId="1" applyNumberFormat="1" applyFont="1" applyFill="1" applyBorder="1" applyAlignment="1" applyProtection="1">
      <alignment horizontal="center" vertical="center"/>
      <protection hidden="1"/>
    </xf>
    <xf numFmtId="3" fontId="6" fillId="4" borderId="13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4" fontId="6" fillId="4" borderId="5" xfId="2" applyNumberFormat="1" applyFont="1" applyFill="1" applyBorder="1" applyAlignment="1" applyProtection="1">
      <alignment horizontal="center" vertical="center" wrapText="1"/>
      <protection locked="0"/>
    </xf>
    <xf numFmtId="4" fontId="18" fillId="4" borderId="5" xfId="1" applyNumberFormat="1" applyFont="1" applyFill="1" applyBorder="1" applyAlignment="1" applyProtection="1">
      <alignment horizontal="center" vertical="center"/>
      <protection hidden="1"/>
    </xf>
    <xf numFmtId="3" fontId="6" fillId="4" borderId="16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4" fontId="6" fillId="4" borderId="19" xfId="2" applyNumberFormat="1" applyFont="1" applyFill="1" applyBorder="1" applyAlignment="1" applyProtection="1">
      <alignment horizontal="center" vertical="center" wrapText="1"/>
      <protection locked="0"/>
    </xf>
    <xf numFmtId="4" fontId="18" fillId="4" borderId="19" xfId="1" applyNumberFormat="1" applyFont="1" applyFill="1" applyBorder="1" applyAlignment="1" applyProtection="1">
      <alignment horizontal="center" vertical="center"/>
      <protection hidden="1"/>
    </xf>
    <xf numFmtId="3" fontId="6" fillId="4" borderId="18" xfId="0" applyNumberFormat="1" applyFont="1" applyFill="1" applyBorder="1" applyAlignment="1">
      <alignment horizontal="center" vertical="center" wrapText="1"/>
    </xf>
    <xf numFmtId="4" fontId="6" fillId="4" borderId="19" xfId="0" applyNumberFormat="1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9" fillId="4" borderId="19" xfId="0" applyFont="1" applyFill="1" applyBorder="1" applyAlignment="1">
      <alignment horizontal="left" vertical="top" wrapText="1"/>
    </xf>
    <xf numFmtId="0" fontId="23" fillId="4" borderId="19" xfId="0" applyFont="1" applyFill="1" applyBorder="1" applyAlignment="1">
      <alignment horizontal="center" vertical="center"/>
    </xf>
    <xf numFmtId="0" fontId="17" fillId="0" borderId="19" xfId="2" applyFont="1" applyFill="1" applyBorder="1" applyAlignment="1">
      <alignment horizontal="center" vertical="center" wrapText="1"/>
    </xf>
    <xf numFmtId="4" fontId="6" fillId="0" borderId="19" xfId="2" applyNumberFormat="1" applyFont="1" applyFill="1" applyBorder="1" applyAlignment="1">
      <alignment horizontal="center" vertical="center" wrapText="1"/>
    </xf>
    <xf numFmtId="9" fontId="6" fillId="0" borderId="19" xfId="2" applyNumberFormat="1" applyFont="1" applyFill="1" applyBorder="1" applyAlignment="1">
      <alignment horizontal="center" vertical="center" wrapText="1"/>
    </xf>
    <xf numFmtId="2" fontId="6" fillId="4" borderId="20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right" vertical="center"/>
    </xf>
    <xf numFmtId="0" fontId="6" fillId="0" borderId="7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top" wrapText="1"/>
    </xf>
    <xf numFmtId="0" fontId="2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</cellXfs>
  <cellStyles count="4">
    <cellStyle name="Normalny" xfId="0" builtinId="0"/>
    <cellStyle name="Normalny_JW1106 Olsztyn" xfId="1" xr:uid="{1F7730AA-FE28-4A48-9E91-3226C7E131AD}"/>
    <cellStyle name="Normalny_TELEFONY-TAB. (8)" xfId="2" xr:uid="{BD8B033F-BAD7-4ADA-9F4A-1FD672289BF2}"/>
    <cellStyle name="Procentowy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0606E-D820-4831-A628-875CE8C42903}">
  <sheetPr>
    <pageSetUpPr fitToPage="1"/>
  </sheetPr>
  <dimension ref="A1:V38"/>
  <sheetViews>
    <sheetView tabSelected="1" view="pageBreakPreview" zoomScale="85" zoomScaleNormal="100" zoomScaleSheetLayoutView="85" workbookViewId="0">
      <selection activeCell="G13" sqref="G13"/>
    </sheetView>
  </sheetViews>
  <sheetFormatPr defaultRowHeight="12.75" x14ac:dyDescent="0.2"/>
  <cols>
    <col min="1" max="1" width="6.140625" style="2" customWidth="1"/>
    <col min="2" max="2" width="38.5703125" style="2" customWidth="1"/>
    <col min="3" max="3" width="9.28515625" style="5" customWidth="1"/>
    <col min="4" max="4" width="14.7109375" style="5" customWidth="1"/>
    <col min="5" max="5" width="15.42578125" style="5" customWidth="1"/>
    <col min="6" max="7" width="9.140625" style="5" customWidth="1"/>
    <col min="8" max="8" width="9" style="7" customWidth="1"/>
    <col min="9" max="9" width="9.5703125" style="7" customWidth="1"/>
    <col min="10" max="10" width="12.42578125" style="7" customWidth="1"/>
    <col min="11" max="11" width="11.28515625" style="7" customWidth="1"/>
    <col min="12" max="12" width="15.140625" style="7" customWidth="1"/>
    <col min="13" max="13" width="10" style="7" customWidth="1"/>
    <col min="14" max="14" width="12.5703125" style="7" customWidth="1"/>
    <col min="15" max="15" width="11.140625" style="7" customWidth="1"/>
    <col min="16" max="16" width="11.28515625" style="2" customWidth="1"/>
    <col min="17" max="17" width="10" style="2" customWidth="1"/>
    <col min="18" max="18" width="14.7109375" style="2" bestFit="1" customWidth="1"/>
    <col min="19" max="19" width="11.28515625" style="2" bestFit="1" customWidth="1"/>
    <col min="20" max="20" width="14.28515625" style="2" customWidth="1"/>
  </cols>
  <sheetData>
    <row r="1" spans="1:20" x14ac:dyDescent="0.2">
      <c r="A1" s="1"/>
      <c r="B1" s="8" t="s">
        <v>68</v>
      </c>
      <c r="C1" s="4"/>
      <c r="D1" s="4"/>
      <c r="E1" s="4"/>
      <c r="F1" s="4"/>
      <c r="G1" s="4"/>
      <c r="H1" s="6"/>
      <c r="I1" s="6"/>
      <c r="J1" s="6"/>
      <c r="K1" s="6"/>
      <c r="L1" s="6"/>
      <c r="M1" s="6"/>
      <c r="N1" s="6"/>
      <c r="O1" s="6"/>
      <c r="P1" s="3"/>
      <c r="Q1" s="38" t="s">
        <v>40</v>
      </c>
      <c r="R1" s="38"/>
      <c r="S1" s="38"/>
      <c r="T1" s="38"/>
    </row>
    <row r="2" spans="1:20" x14ac:dyDescent="0.2">
      <c r="A2" s="1"/>
      <c r="B2" s="8"/>
      <c r="C2" s="4"/>
      <c r="D2" s="4"/>
      <c r="E2" s="4"/>
      <c r="F2" s="4"/>
      <c r="G2" s="4"/>
      <c r="H2"/>
      <c r="I2"/>
      <c r="J2"/>
      <c r="K2"/>
      <c r="L2"/>
      <c r="M2"/>
      <c r="N2"/>
      <c r="O2"/>
      <c r="Q2"/>
      <c r="R2"/>
      <c r="S2"/>
      <c r="T2"/>
    </row>
    <row r="3" spans="1:20" x14ac:dyDescent="0.2">
      <c r="A3" s="1"/>
      <c r="B3" s="3"/>
      <c r="C3" s="4"/>
      <c r="D3" s="4"/>
      <c r="E3" s="4"/>
      <c r="F3" s="4"/>
      <c r="G3" s="4"/>
      <c r="H3"/>
      <c r="I3"/>
      <c r="J3"/>
      <c r="K3"/>
      <c r="L3"/>
      <c r="M3"/>
      <c r="N3"/>
      <c r="O3"/>
      <c r="P3"/>
      <c r="Q3"/>
      <c r="R3"/>
      <c r="S3"/>
      <c r="T3"/>
    </row>
    <row r="4" spans="1:20" x14ac:dyDescent="0.2">
      <c r="A4" s="1"/>
      <c r="B4" s="39" t="s">
        <v>1</v>
      </c>
      <c r="C4" s="39"/>
      <c r="D4" s="39"/>
      <c r="E4" s="39"/>
      <c r="F4" s="39"/>
      <c r="H4"/>
      <c r="I4"/>
      <c r="J4"/>
      <c r="K4"/>
      <c r="L4"/>
      <c r="M4"/>
      <c r="N4"/>
      <c r="O4"/>
      <c r="P4"/>
      <c r="Q4" s="2" t="s">
        <v>11</v>
      </c>
    </row>
    <row r="5" spans="1:20" x14ac:dyDescent="0.2">
      <c r="A5" s="1"/>
      <c r="B5" s="40" t="s">
        <v>9</v>
      </c>
      <c r="C5" s="40"/>
      <c r="D5" s="40"/>
      <c r="E5" s="40"/>
      <c r="F5" s="40"/>
      <c r="G5" s="19"/>
      <c r="R5" s="11" t="s">
        <v>10</v>
      </c>
    </row>
    <row r="6" spans="1:20" ht="13.5" thickBot="1" x14ac:dyDescent="0.25">
      <c r="A6" s="1"/>
      <c r="B6" s="3"/>
      <c r="C6" s="4"/>
      <c r="D6" s="4"/>
      <c r="E6" s="4"/>
      <c r="F6" s="4"/>
      <c r="G6" s="4"/>
      <c r="P6" s="10"/>
      <c r="Q6" s="10"/>
      <c r="R6" s="10"/>
      <c r="S6" s="10"/>
      <c r="T6" s="10"/>
    </row>
    <row r="7" spans="1:20" ht="12.75" customHeight="1" thickBot="1" x14ac:dyDescent="0.25">
      <c r="A7" s="42" t="s">
        <v>23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4"/>
    </row>
    <row r="8" spans="1:20" ht="15.75" customHeight="1" thickBot="1" x14ac:dyDescent="0.25">
      <c r="A8" s="4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4"/>
    </row>
    <row r="9" spans="1:20" ht="68.25" customHeight="1" thickBot="1" x14ac:dyDescent="0.25">
      <c r="A9" s="48" t="s">
        <v>42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50"/>
    </row>
    <row r="10" spans="1:20" ht="45" customHeight="1" thickBot="1" x14ac:dyDescent="0.25">
      <c r="A10" s="41" t="s">
        <v>0</v>
      </c>
      <c r="B10" s="41" t="s">
        <v>3</v>
      </c>
      <c r="C10" s="35" t="s">
        <v>2</v>
      </c>
      <c r="D10" s="33" t="s">
        <v>24</v>
      </c>
      <c r="E10" s="33" t="s">
        <v>25</v>
      </c>
      <c r="F10" s="35" t="s">
        <v>45</v>
      </c>
      <c r="G10" s="33" t="s">
        <v>13</v>
      </c>
      <c r="H10" s="41" t="s">
        <v>46</v>
      </c>
      <c r="I10" s="35" t="s">
        <v>12</v>
      </c>
      <c r="J10" s="35"/>
      <c r="K10" s="35"/>
      <c r="L10" s="35"/>
      <c r="M10" s="35" t="s">
        <v>18</v>
      </c>
      <c r="N10" s="35"/>
      <c r="O10" s="35"/>
      <c r="P10" s="35"/>
      <c r="Q10" s="35" t="s">
        <v>19</v>
      </c>
      <c r="R10" s="35"/>
      <c r="S10" s="35"/>
      <c r="T10" s="35"/>
    </row>
    <row r="11" spans="1:20" ht="54.75" customHeight="1" thickBot="1" x14ac:dyDescent="0.25">
      <c r="A11" s="41"/>
      <c r="B11" s="41"/>
      <c r="C11" s="35"/>
      <c r="D11" s="34"/>
      <c r="E11" s="34"/>
      <c r="F11" s="35"/>
      <c r="G11" s="34"/>
      <c r="H11" s="41"/>
      <c r="I11" s="16" t="s">
        <v>69</v>
      </c>
      <c r="J11" s="15" t="s">
        <v>17</v>
      </c>
      <c r="K11" s="16" t="s">
        <v>4</v>
      </c>
      <c r="L11" s="16" t="s">
        <v>14</v>
      </c>
      <c r="M11" s="32" t="s">
        <v>69</v>
      </c>
      <c r="N11" s="15" t="s">
        <v>17</v>
      </c>
      <c r="O11" s="16" t="s">
        <v>4</v>
      </c>
      <c r="P11" s="16" t="s">
        <v>14</v>
      </c>
      <c r="Q11" s="32" t="s">
        <v>69</v>
      </c>
      <c r="R11" s="15" t="s">
        <v>17</v>
      </c>
      <c r="S11" s="16" t="s">
        <v>4</v>
      </c>
      <c r="T11" s="16" t="s">
        <v>14</v>
      </c>
    </row>
    <row r="12" spans="1:20" s="12" customFormat="1" ht="22.5" customHeight="1" thickBot="1" x14ac:dyDescent="0.25">
      <c r="A12" s="28" t="s">
        <v>5</v>
      </c>
      <c r="B12" s="28" t="s">
        <v>6</v>
      </c>
      <c r="C12" s="29" t="s">
        <v>7</v>
      </c>
      <c r="D12" s="29" t="s">
        <v>8</v>
      </c>
      <c r="E12" s="29" t="s">
        <v>26</v>
      </c>
      <c r="F12" s="29" t="s">
        <v>27</v>
      </c>
      <c r="G12" s="29" t="s">
        <v>28</v>
      </c>
      <c r="H12" s="30" t="s">
        <v>29</v>
      </c>
      <c r="I12" s="29" t="s">
        <v>35</v>
      </c>
      <c r="J12" s="29" t="s">
        <v>15</v>
      </c>
      <c r="K12" s="29" t="s">
        <v>30</v>
      </c>
      <c r="L12" s="29" t="s">
        <v>36</v>
      </c>
      <c r="M12" s="29" t="s">
        <v>21</v>
      </c>
      <c r="N12" s="29" t="s">
        <v>37</v>
      </c>
      <c r="O12" s="29" t="s">
        <v>31</v>
      </c>
      <c r="P12" s="29" t="s">
        <v>32</v>
      </c>
      <c r="Q12" s="29" t="s">
        <v>22</v>
      </c>
      <c r="R12" s="29" t="s">
        <v>33</v>
      </c>
      <c r="S12" s="29" t="s">
        <v>38</v>
      </c>
      <c r="T12" s="29" t="s">
        <v>39</v>
      </c>
    </row>
    <row r="13" spans="1:20" ht="118.5" customHeight="1" x14ac:dyDescent="0.2">
      <c r="A13" s="56">
        <v>1</v>
      </c>
      <c r="B13" s="57" t="s">
        <v>53</v>
      </c>
      <c r="C13" s="58" t="s">
        <v>43</v>
      </c>
      <c r="D13" s="59"/>
      <c r="E13" s="59"/>
      <c r="F13" s="60"/>
      <c r="G13" s="61"/>
      <c r="H13" s="62">
        <f t="shared" ref="H13:H31" si="0">ROUND(F13*(1+G13),2)</f>
        <v>0</v>
      </c>
      <c r="I13" s="53">
        <v>100</v>
      </c>
      <c r="J13" s="78">
        <f>F13*I13</f>
        <v>0</v>
      </c>
      <c r="K13" s="78">
        <f>J13*G13</f>
        <v>0</v>
      </c>
      <c r="L13" s="69">
        <f>J13+K13</f>
        <v>0</v>
      </c>
      <c r="M13" s="53">
        <v>100</v>
      </c>
      <c r="N13" s="79">
        <f>M13*F13</f>
        <v>0</v>
      </c>
      <c r="O13" s="79">
        <f>N13*G13</f>
        <v>0</v>
      </c>
      <c r="P13" s="70">
        <f>O13+N13</f>
        <v>0</v>
      </c>
      <c r="Q13" s="80">
        <f t="shared" ref="Q13:Q31" si="1">I13+M13</f>
        <v>200</v>
      </c>
      <c r="R13" s="81">
        <f>N13+J13</f>
        <v>0</v>
      </c>
      <c r="S13" s="81">
        <f>O13+K13</f>
        <v>0</v>
      </c>
      <c r="T13" s="71">
        <f>P13+L13</f>
        <v>0</v>
      </c>
    </row>
    <row r="14" spans="1:20" ht="75" customHeight="1" x14ac:dyDescent="0.2">
      <c r="A14" s="63">
        <v>2</v>
      </c>
      <c r="B14" s="24" t="s">
        <v>54</v>
      </c>
      <c r="C14" s="31" t="s">
        <v>43</v>
      </c>
      <c r="D14" s="20"/>
      <c r="E14" s="20"/>
      <c r="F14" s="21"/>
      <c r="G14" s="22"/>
      <c r="H14" s="64">
        <f t="shared" si="0"/>
        <v>0</v>
      </c>
      <c r="I14" s="54">
        <v>800</v>
      </c>
      <c r="J14" s="82">
        <f t="shared" ref="J14:J33" si="2">F14*I14</f>
        <v>0</v>
      </c>
      <c r="K14" s="82">
        <f t="shared" ref="K14:K33" si="3">J14*G14</f>
        <v>0</v>
      </c>
      <c r="L14" s="72">
        <f t="shared" ref="L14:L33" si="4">J14+K14</f>
        <v>0</v>
      </c>
      <c r="M14" s="54">
        <v>800</v>
      </c>
      <c r="N14" s="83">
        <f t="shared" ref="N14:O14" si="5">M14*F14</f>
        <v>0</v>
      </c>
      <c r="O14" s="83">
        <f t="shared" si="5"/>
        <v>0</v>
      </c>
      <c r="P14" s="73">
        <f t="shared" ref="P14:P33" si="6">O14+N14</f>
        <v>0</v>
      </c>
      <c r="Q14" s="84">
        <f t="shared" si="1"/>
        <v>1600</v>
      </c>
      <c r="R14" s="85">
        <f t="shared" ref="R14:R33" si="7">N14+J14</f>
        <v>0</v>
      </c>
      <c r="S14" s="85">
        <f t="shared" ref="S14:S33" si="8">O14+K14</f>
        <v>0</v>
      </c>
      <c r="T14" s="74">
        <f t="shared" ref="T14:T33" si="9">P14+L14</f>
        <v>0</v>
      </c>
    </row>
    <row r="15" spans="1:20" ht="148.5" customHeight="1" x14ac:dyDescent="0.2">
      <c r="A15" s="63">
        <v>3</v>
      </c>
      <c r="B15" s="24" t="s">
        <v>55</v>
      </c>
      <c r="C15" s="31" t="s">
        <v>43</v>
      </c>
      <c r="D15" s="20"/>
      <c r="E15" s="20"/>
      <c r="F15" s="21"/>
      <c r="G15" s="22"/>
      <c r="H15" s="64">
        <f t="shared" si="0"/>
        <v>0</v>
      </c>
      <c r="I15" s="54">
        <v>1200</v>
      </c>
      <c r="J15" s="82">
        <f t="shared" si="2"/>
        <v>0</v>
      </c>
      <c r="K15" s="82">
        <f t="shared" si="3"/>
        <v>0</v>
      </c>
      <c r="L15" s="72">
        <f t="shared" si="4"/>
        <v>0</v>
      </c>
      <c r="M15" s="54">
        <v>1200</v>
      </c>
      <c r="N15" s="83">
        <f t="shared" ref="N15:O15" si="10">M15*F15</f>
        <v>0</v>
      </c>
      <c r="O15" s="83">
        <f t="shared" si="10"/>
        <v>0</v>
      </c>
      <c r="P15" s="73">
        <f t="shared" si="6"/>
        <v>0</v>
      </c>
      <c r="Q15" s="84">
        <f t="shared" si="1"/>
        <v>2400</v>
      </c>
      <c r="R15" s="85">
        <f t="shared" si="7"/>
        <v>0</v>
      </c>
      <c r="S15" s="85">
        <f t="shared" si="8"/>
        <v>0</v>
      </c>
      <c r="T15" s="74">
        <f t="shared" si="9"/>
        <v>0</v>
      </c>
    </row>
    <row r="16" spans="1:20" ht="67.5" customHeight="1" x14ac:dyDescent="0.2">
      <c r="A16" s="63">
        <v>4</v>
      </c>
      <c r="B16" s="24" t="s">
        <v>63</v>
      </c>
      <c r="C16" s="25" t="s">
        <v>43</v>
      </c>
      <c r="D16" s="20"/>
      <c r="E16" s="20"/>
      <c r="F16" s="21"/>
      <c r="G16" s="22"/>
      <c r="H16" s="64">
        <f t="shared" si="0"/>
        <v>0</v>
      </c>
      <c r="I16" s="54">
        <v>700</v>
      </c>
      <c r="J16" s="82">
        <f t="shared" si="2"/>
        <v>0</v>
      </c>
      <c r="K16" s="82">
        <f t="shared" si="3"/>
        <v>0</v>
      </c>
      <c r="L16" s="72">
        <f t="shared" si="4"/>
        <v>0</v>
      </c>
      <c r="M16" s="54">
        <v>700</v>
      </c>
      <c r="N16" s="83">
        <f t="shared" ref="N16:O16" si="11">M16*F16</f>
        <v>0</v>
      </c>
      <c r="O16" s="83">
        <f t="shared" si="11"/>
        <v>0</v>
      </c>
      <c r="P16" s="73">
        <f t="shared" si="6"/>
        <v>0</v>
      </c>
      <c r="Q16" s="84">
        <f t="shared" si="1"/>
        <v>1400</v>
      </c>
      <c r="R16" s="85">
        <f t="shared" si="7"/>
        <v>0</v>
      </c>
      <c r="S16" s="85">
        <f t="shared" si="8"/>
        <v>0</v>
      </c>
      <c r="T16" s="74">
        <f t="shared" si="9"/>
        <v>0</v>
      </c>
    </row>
    <row r="17" spans="1:21" ht="86.25" customHeight="1" x14ac:dyDescent="0.2">
      <c r="A17" s="63">
        <v>5</v>
      </c>
      <c r="B17" s="24" t="s">
        <v>65</v>
      </c>
      <c r="C17" s="25" t="s">
        <v>44</v>
      </c>
      <c r="D17" s="20"/>
      <c r="E17" s="20"/>
      <c r="F17" s="21"/>
      <c r="G17" s="22"/>
      <c r="H17" s="64">
        <f t="shared" si="0"/>
        <v>0</v>
      </c>
      <c r="I17" s="54">
        <v>700</v>
      </c>
      <c r="J17" s="82">
        <f t="shared" si="2"/>
        <v>0</v>
      </c>
      <c r="K17" s="82">
        <f t="shared" si="3"/>
        <v>0</v>
      </c>
      <c r="L17" s="72">
        <f t="shared" si="4"/>
        <v>0</v>
      </c>
      <c r="M17" s="54">
        <v>700</v>
      </c>
      <c r="N17" s="83">
        <f t="shared" ref="N17:O17" si="12">M17*F17</f>
        <v>0</v>
      </c>
      <c r="O17" s="83">
        <f t="shared" si="12"/>
        <v>0</v>
      </c>
      <c r="P17" s="73">
        <f t="shared" si="6"/>
        <v>0</v>
      </c>
      <c r="Q17" s="84">
        <f t="shared" si="1"/>
        <v>1400</v>
      </c>
      <c r="R17" s="85">
        <f t="shared" si="7"/>
        <v>0</v>
      </c>
      <c r="S17" s="85">
        <f t="shared" si="8"/>
        <v>0</v>
      </c>
      <c r="T17" s="74">
        <f t="shared" si="9"/>
        <v>0</v>
      </c>
    </row>
    <row r="18" spans="1:21" ht="70.5" customHeight="1" x14ac:dyDescent="0.2">
      <c r="A18" s="63">
        <v>6</v>
      </c>
      <c r="B18" s="24" t="s">
        <v>66</v>
      </c>
      <c r="C18" s="25" t="s">
        <v>44</v>
      </c>
      <c r="D18" s="20"/>
      <c r="E18" s="20"/>
      <c r="F18" s="21"/>
      <c r="G18" s="22"/>
      <c r="H18" s="64">
        <f t="shared" si="0"/>
        <v>0</v>
      </c>
      <c r="I18" s="54">
        <v>700</v>
      </c>
      <c r="J18" s="82">
        <f t="shared" si="2"/>
        <v>0</v>
      </c>
      <c r="K18" s="82">
        <f t="shared" si="3"/>
        <v>0</v>
      </c>
      <c r="L18" s="72">
        <f t="shared" si="4"/>
        <v>0</v>
      </c>
      <c r="M18" s="54">
        <v>700</v>
      </c>
      <c r="N18" s="83">
        <f t="shared" ref="N18:O18" si="13">M18*F18</f>
        <v>0</v>
      </c>
      <c r="O18" s="83">
        <f t="shared" si="13"/>
        <v>0</v>
      </c>
      <c r="P18" s="73">
        <f t="shared" si="6"/>
        <v>0</v>
      </c>
      <c r="Q18" s="84">
        <f t="shared" si="1"/>
        <v>1400</v>
      </c>
      <c r="R18" s="85">
        <f t="shared" si="7"/>
        <v>0</v>
      </c>
      <c r="S18" s="85">
        <f t="shared" si="8"/>
        <v>0</v>
      </c>
      <c r="T18" s="74">
        <f t="shared" si="9"/>
        <v>0</v>
      </c>
    </row>
    <row r="19" spans="1:21" ht="69" customHeight="1" x14ac:dyDescent="0.2">
      <c r="A19" s="63">
        <v>7</v>
      </c>
      <c r="B19" s="24" t="s">
        <v>47</v>
      </c>
      <c r="C19" s="25" t="s">
        <v>43</v>
      </c>
      <c r="D19" s="20"/>
      <c r="E19" s="20"/>
      <c r="F19" s="21"/>
      <c r="G19" s="22"/>
      <c r="H19" s="64">
        <f t="shared" si="0"/>
        <v>0</v>
      </c>
      <c r="I19" s="54">
        <v>50</v>
      </c>
      <c r="J19" s="82">
        <f t="shared" si="2"/>
        <v>0</v>
      </c>
      <c r="K19" s="82">
        <f t="shared" si="3"/>
        <v>0</v>
      </c>
      <c r="L19" s="72">
        <f t="shared" si="4"/>
        <v>0</v>
      </c>
      <c r="M19" s="54">
        <v>50</v>
      </c>
      <c r="N19" s="83">
        <f t="shared" ref="N19:O19" si="14">M19*F19</f>
        <v>0</v>
      </c>
      <c r="O19" s="83">
        <f t="shared" si="14"/>
        <v>0</v>
      </c>
      <c r="P19" s="73">
        <f t="shared" si="6"/>
        <v>0</v>
      </c>
      <c r="Q19" s="84">
        <f t="shared" si="1"/>
        <v>100</v>
      </c>
      <c r="R19" s="85">
        <f t="shared" si="7"/>
        <v>0</v>
      </c>
      <c r="S19" s="85">
        <f t="shared" si="8"/>
        <v>0</v>
      </c>
      <c r="T19" s="74">
        <f t="shared" si="9"/>
        <v>0</v>
      </c>
    </row>
    <row r="20" spans="1:21" ht="66" customHeight="1" x14ac:dyDescent="0.2">
      <c r="A20" s="63">
        <v>8</v>
      </c>
      <c r="B20" s="24" t="s">
        <v>56</v>
      </c>
      <c r="C20" s="25" t="s">
        <v>43</v>
      </c>
      <c r="D20" s="20"/>
      <c r="E20" s="20"/>
      <c r="F20" s="21"/>
      <c r="G20" s="22"/>
      <c r="H20" s="64">
        <f t="shared" si="0"/>
        <v>0</v>
      </c>
      <c r="I20" s="54">
        <v>40</v>
      </c>
      <c r="J20" s="82">
        <f t="shared" si="2"/>
        <v>0</v>
      </c>
      <c r="K20" s="82">
        <f t="shared" si="3"/>
        <v>0</v>
      </c>
      <c r="L20" s="72">
        <f t="shared" si="4"/>
        <v>0</v>
      </c>
      <c r="M20" s="54">
        <v>40</v>
      </c>
      <c r="N20" s="83">
        <f t="shared" ref="N20:O20" si="15">M20*F20</f>
        <v>0</v>
      </c>
      <c r="O20" s="83">
        <f t="shared" si="15"/>
        <v>0</v>
      </c>
      <c r="P20" s="73">
        <f t="shared" si="6"/>
        <v>0</v>
      </c>
      <c r="Q20" s="84">
        <f t="shared" si="1"/>
        <v>80</v>
      </c>
      <c r="R20" s="85">
        <f t="shared" si="7"/>
        <v>0</v>
      </c>
      <c r="S20" s="85">
        <f t="shared" si="8"/>
        <v>0</v>
      </c>
      <c r="T20" s="74">
        <f t="shared" si="9"/>
        <v>0</v>
      </c>
    </row>
    <row r="21" spans="1:21" ht="84" customHeight="1" x14ac:dyDescent="0.2">
      <c r="A21" s="63">
        <v>9</v>
      </c>
      <c r="B21" s="24" t="s">
        <v>57</v>
      </c>
      <c r="C21" s="25" t="s">
        <v>43</v>
      </c>
      <c r="D21" s="20"/>
      <c r="E21" s="20"/>
      <c r="F21" s="21"/>
      <c r="G21" s="22"/>
      <c r="H21" s="64">
        <f t="shared" si="0"/>
        <v>0</v>
      </c>
      <c r="I21" s="54">
        <v>30</v>
      </c>
      <c r="J21" s="82">
        <f t="shared" si="2"/>
        <v>0</v>
      </c>
      <c r="K21" s="82">
        <f t="shared" si="3"/>
        <v>0</v>
      </c>
      <c r="L21" s="72">
        <f t="shared" si="4"/>
        <v>0</v>
      </c>
      <c r="M21" s="54">
        <v>30</v>
      </c>
      <c r="N21" s="83">
        <f t="shared" ref="N21:O21" si="16">M21*F21</f>
        <v>0</v>
      </c>
      <c r="O21" s="83">
        <f t="shared" si="16"/>
        <v>0</v>
      </c>
      <c r="P21" s="73">
        <f t="shared" si="6"/>
        <v>0</v>
      </c>
      <c r="Q21" s="84">
        <f t="shared" si="1"/>
        <v>60</v>
      </c>
      <c r="R21" s="85">
        <f t="shared" si="7"/>
        <v>0</v>
      </c>
      <c r="S21" s="85">
        <f t="shared" si="8"/>
        <v>0</v>
      </c>
      <c r="T21" s="74">
        <f t="shared" si="9"/>
        <v>0</v>
      </c>
    </row>
    <row r="22" spans="1:21" ht="50.25" customHeight="1" x14ac:dyDescent="0.2">
      <c r="A22" s="63">
        <v>10</v>
      </c>
      <c r="B22" s="24" t="s">
        <v>48</v>
      </c>
      <c r="C22" s="25" t="s">
        <v>43</v>
      </c>
      <c r="D22" s="20"/>
      <c r="E22" s="20"/>
      <c r="F22" s="21"/>
      <c r="G22" s="22"/>
      <c r="H22" s="64">
        <f t="shared" si="0"/>
        <v>0</v>
      </c>
      <c r="I22" s="54">
        <v>2000</v>
      </c>
      <c r="J22" s="82">
        <f t="shared" si="2"/>
        <v>0</v>
      </c>
      <c r="K22" s="82">
        <f t="shared" si="3"/>
        <v>0</v>
      </c>
      <c r="L22" s="72">
        <f t="shared" si="4"/>
        <v>0</v>
      </c>
      <c r="M22" s="54">
        <v>2000</v>
      </c>
      <c r="N22" s="83">
        <f t="shared" ref="N22:O22" si="17">M22*F22</f>
        <v>0</v>
      </c>
      <c r="O22" s="83">
        <f t="shared" si="17"/>
        <v>0</v>
      </c>
      <c r="P22" s="73">
        <f t="shared" si="6"/>
        <v>0</v>
      </c>
      <c r="Q22" s="84">
        <f t="shared" si="1"/>
        <v>4000</v>
      </c>
      <c r="R22" s="85">
        <f t="shared" si="7"/>
        <v>0</v>
      </c>
      <c r="S22" s="85">
        <f t="shared" si="8"/>
        <v>0</v>
      </c>
      <c r="T22" s="74">
        <f t="shared" si="9"/>
        <v>0</v>
      </c>
    </row>
    <row r="23" spans="1:21" ht="52.5" customHeight="1" x14ac:dyDescent="0.2">
      <c r="A23" s="63">
        <v>11</v>
      </c>
      <c r="B23" s="24" t="s">
        <v>49</v>
      </c>
      <c r="C23" s="25" t="s">
        <v>43</v>
      </c>
      <c r="D23" s="20"/>
      <c r="E23" s="20"/>
      <c r="F23" s="21"/>
      <c r="G23" s="22"/>
      <c r="H23" s="64">
        <f t="shared" si="0"/>
        <v>0</v>
      </c>
      <c r="I23" s="54">
        <v>1000</v>
      </c>
      <c r="J23" s="82">
        <f t="shared" si="2"/>
        <v>0</v>
      </c>
      <c r="K23" s="82">
        <f t="shared" si="3"/>
        <v>0</v>
      </c>
      <c r="L23" s="72">
        <f t="shared" si="4"/>
        <v>0</v>
      </c>
      <c r="M23" s="54">
        <v>1000</v>
      </c>
      <c r="N23" s="83">
        <f t="shared" ref="N23:O23" si="18">M23*F23</f>
        <v>0</v>
      </c>
      <c r="O23" s="83">
        <f t="shared" si="18"/>
        <v>0</v>
      </c>
      <c r="P23" s="73">
        <f t="shared" si="6"/>
        <v>0</v>
      </c>
      <c r="Q23" s="84">
        <f t="shared" si="1"/>
        <v>2000</v>
      </c>
      <c r="R23" s="85">
        <f t="shared" si="7"/>
        <v>0</v>
      </c>
      <c r="S23" s="85">
        <f t="shared" si="8"/>
        <v>0</v>
      </c>
      <c r="T23" s="74">
        <f t="shared" si="9"/>
        <v>0</v>
      </c>
    </row>
    <row r="24" spans="1:21" ht="54" customHeight="1" x14ac:dyDescent="0.2">
      <c r="A24" s="63">
        <v>12</v>
      </c>
      <c r="B24" s="24" t="s">
        <v>50</v>
      </c>
      <c r="C24" s="25" t="s">
        <v>43</v>
      </c>
      <c r="D24" s="20"/>
      <c r="E24" s="20"/>
      <c r="F24" s="21"/>
      <c r="G24" s="22"/>
      <c r="H24" s="64">
        <f t="shared" si="0"/>
        <v>0</v>
      </c>
      <c r="I24" s="54">
        <v>300</v>
      </c>
      <c r="J24" s="82">
        <f t="shared" si="2"/>
        <v>0</v>
      </c>
      <c r="K24" s="82">
        <f t="shared" si="3"/>
        <v>0</v>
      </c>
      <c r="L24" s="72">
        <f t="shared" si="4"/>
        <v>0</v>
      </c>
      <c r="M24" s="54">
        <v>300</v>
      </c>
      <c r="N24" s="83">
        <f t="shared" ref="N24:O24" si="19">M24*F24</f>
        <v>0</v>
      </c>
      <c r="O24" s="83">
        <f t="shared" si="19"/>
        <v>0</v>
      </c>
      <c r="P24" s="73">
        <f t="shared" si="6"/>
        <v>0</v>
      </c>
      <c r="Q24" s="84">
        <f t="shared" si="1"/>
        <v>600</v>
      </c>
      <c r="R24" s="85">
        <f t="shared" si="7"/>
        <v>0</v>
      </c>
      <c r="S24" s="85">
        <f t="shared" si="8"/>
        <v>0</v>
      </c>
      <c r="T24" s="74">
        <f t="shared" si="9"/>
        <v>0</v>
      </c>
    </row>
    <row r="25" spans="1:21" ht="38.25" customHeight="1" x14ac:dyDescent="0.2">
      <c r="A25" s="63">
        <v>13</v>
      </c>
      <c r="B25" s="24" t="s">
        <v>58</v>
      </c>
      <c r="C25" s="25" t="s">
        <v>44</v>
      </c>
      <c r="D25" s="20"/>
      <c r="E25" s="20"/>
      <c r="F25" s="21"/>
      <c r="G25" s="22"/>
      <c r="H25" s="64">
        <f t="shared" si="0"/>
        <v>0</v>
      </c>
      <c r="I25" s="54">
        <v>600</v>
      </c>
      <c r="J25" s="82">
        <f t="shared" si="2"/>
        <v>0</v>
      </c>
      <c r="K25" s="82">
        <f t="shared" si="3"/>
        <v>0</v>
      </c>
      <c r="L25" s="72">
        <f t="shared" si="4"/>
        <v>0</v>
      </c>
      <c r="M25" s="54">
        <v>600</v>
      </c>
      <c r="N25" s="83">
        <f t="shared" ref="N25:O25" si="20">M25*F25</f>
        <v>0</v>
      </c>
      <c r="O25" s="83">
        <f t="shared" si="20"/>
        <v>0</v>
      </c>
      <c r="P25" s="73">
        <f t="shared" si="6"/>
        <v>0</v>
      </c>
      <c r="Q25" s="84">
        <f t="shared" si="1"/>
        <v>1200</v>
      </c>
      <c r="R25" s="85">
        <f t="shared" si="7"/>
        <v>0</v>
      </c>
      <c r="S25" s="85">
        <f t="shared" si="8"/>
        <v>0</v>
      </c>
      <c r="T25" s="74">
        <f t="shared" si="9"/>
        <v>0</v>
      </c>
    </row>
    <row r="26" spans="1:21" ht="105" customHeight="1" x14ac:dyDescent="0.2">
      <c r="A26" s="63">
        <v>14</v>
      </c>
      <c r="B26" s="24" t="s">
        <v>64</v>
      </c>
      <c r="C26" s="25" t="s">
        <v>43</v>
      </c>
      <c r="D26" s="20"/>
      <c r="E26" s="20"/>
      <c r="F26" s="21"/>
      <c r="G26" s="22"/>
      <c r="H26" s="64">
        <f>ROUND(F26*(1+G26),2)</f>
        <v>0</v>
      </c>
      <c r="I26" s="54">
        <v>300</v>
      </c>
      <c r="J26" s="82">
        <f t="shared" si="2"/>
        <v>0</v>
      </c>
      <c r="K26" s="82">
        <f t="shared" si="3"/>
        <v>0</v>
      </c>
      <c r="L26" s="72">
        <f t="shared" si="4"/>
        <v>0</v>
      </c>
      <c r="M26" s="54">
        <v>300</v>
      </c>
      <c r="N26" s="83">
        <f t="shared" ref="N26:O26" si="21">M26*F26</f>
        <v>0</v>
      </c>
      <c r="O26" s="83">
        <f t="shared" si="21"/>
        <v>0</v>
      </c>
      <c r="P26" s="73">
        <f t="shared" si="6"/>
        <v>0</v>
      </c>
      <c r="Q26" s="84">
        <f>I26+M26</f>
        <v>600</v>
      </c>
      <c r="R26" s="85">
        <f t="shared" si="7"/>
        <v>0</v>
      </c>
      <c r="S26" s="85">
        <f t="shared" si="8"/>
        <v>0</v>
      </c>
      <c r="T26" s="74">
        <f t="shared" si="9"/>
        <v>0</v>
      </c>
    </row>
    <row r="27" spans="1:21" ht="90.75" customHeight="1" x14ac:dyDescent="0.2">
      <c r="A27" s="63">
        <v>15</v>
      </c>
      <c r="B27" s="24" t="s">
        <v>51</v>
      </c>
      <c r="C27" s="25" t="s">
        <v>44</v>
      </c>
      <c r="D27" s="20"/>
      <c r="E27" s="20"/>
      <c r="F27" s="21"/>
      <c r="G27" s="22"/>
      <c r="H27" s="64">
        <f t="shared" si="0"/>
        <v>0</v>
      </c>
      <c r="I27" s="54">
        <v>1000</v>
      </c>
      <c r="J27" s="82">
        <f t="shared" si="2"/>
        <v>0</v>
      </c>
      <c r="K27" s="82">
        <f t="shared" si="3"/>
        <v>0</v>
      </c>
      <c r="L27" s="72">
        <f t="shared" si="4"/>
        <v>0</v>
      </c>
      <c r="M27" s="54">
        <v>1000</v>
      </c>
      <c r="N27" s="83">
        <f t="shared" ref="N27:O27" si="22">M27*F27</f>
        <v>0</v>
      </c>
      <c r="O27" s="83">
        <f t="shared" si="22"/>
        <v>0</v>
      </c>
      <c r="P27" s="73">
        <f t="shared" si="6"/>
        <v>0</v>
      </c>
      <c r="Q27" s="84">
        <f t="shared" si="1"/>
        <v>2000</v>
      </c>
      <c r="R27" s="85">
        <f t="shared" si="7"/>
        <v>0</v>
      </c>
      <c r="S27" s="85">
        <f t="shared" si="8"/>
        <v>0</v>
      </c>
      <c r="T27" s="74">
        <f t="shared" si="9"/>
        <v>0</v>
      </c>
    </row>
    <row r="28" spans="1:21" ht="86.25" customHeight="1" x14ac:dyDescent="0.2">
      <c r="A28" s="63">
        <v>16</v>
      </c>
      <c r="B28" s="24" t="s">
        <v>52</v>
      </c>
      <c r="C28" s="25" t="s">
        <v>44</v>
      </c>
      <c r="D28" s="20"/>
      <c r="E28" s="20"/>
      <c r="F28" s="21"/>
      <c r="G28" s="22"/>
      <c r="H28" s="64">
        <f t="shared" si="0"/>
        <v>0</v>
      </c>
      <c r="I28" s="54">
        <v>2000</v>
      </c>
      <c r="J28" s="82">
        <f t="shared" si="2"/>
        <v>0</v>
      </c>
      <c r="K28" s="82">
        <f t="shared" si="3"/>
        <v>0</v>
      </c>
      <c r="L28" s="72">
        <f t="shared" si="4"/>
        <v>0</v>
      </c>
      <c r="M28" s="54">
        <v>2000</v>
      </c>
      <c r="N28" s="83">
        <f t="shared" ref="N28:O28" si="23">M28*F28</f>
        <v>0</v>
      </c>
      <c r="O28" s="83">
        <f t="shared" si="23"/>
        <v>0</v>
      </c>
      <c r="P28" s="73">
        <f t="shared" si="6"/>
        <v>0</v>
      </c>
      <c r="Q28" s="84">
        <f t="shared" si="1"/>
        <v>4000</v>
      </c>
      <c r="R28" s="85">
        <f t="shared" si="7"/>
        <v>0</v>
      </c>
      <c r="S28" s="85">
        <f t="shared" si="8"/>
        <v>0</v>
      </c>
      <c r="T28" s="74">
        <f t="shared" si="9"/>
        <v>0</v>
      </c>
    </row>
    <row r="29" spans="1:21" s="23" customFormat="1" ht="60.75" customHeight="1" x14ac:dyDescent="0.2">
      <c r="A29" s="63">
        <v>17</v>
      </c>
      <c r="B29" s="24" t="s">
        <v>59</v>
      </c>
      <c r="C29" s="25" t="s">
        <v>43</v>
      </c>
      <c r="D29" s="20"/>
      <c r="E29" s="20"/>
      <c r="F29" s="21"/>
      <c r="G29" s="22"/>
      <c r="H29" s="64">
        <f t="shared" si="0"/>
        <v>0</v>
      </c>
      <c r="I29" s="54">
        <v>40</v>
      </c>
      <c r="J29" s="82">
        <f t="shared" si="2"/>
        <v>0</v>
      </c>
      <c r="K29" s="82">
        <f t="shared" si="3"/>
        <v>0</v>
      </c>
      <c r="L29" s="72">
        <f t="shared" si="4"/>
        <v>0</v>
      </c>
      <c r="M29" s="54">
        <v>40</v>
      </c>
      <c r="N29" s="83">
        <f t="shared" ref="N29:O29" si="24">M29*F29</f>
        <v>0</v>
      </c>
      <c r="O29" s="83">
        <f t="shared" si="24"/>
        <v>0</v>
      </c>
      <c r="P29" s="73">
        <f t="shared" si="6"/>
        <v>0</v>
      </c>
      <c r="Q29" s="84">
        <f t="shared" si="1"/>
        <v>80</v>
      </c>
      <c r="R29" s="85">
        <f t="shared" si="7"/>
        <v>0</v>
      </c>
      <c r="S29" s="85">
        <f t="shared" si="8"/>
        <v>0</v>
      </c>
      <c r="T29" s="74">
        <f t="shared" si="9"/>
        <v>0</v>
      </c>
      <c r="U29" s="51"/>
    </row>
    <row r="30" spans="1:21" s="23" customFormat="1" ht="97.5" customHeight="1" x14ac:dyDescent="0.2">
      <c r="A30" s="63">
        <v>18</v>
      </c>
      <c r="B30" s="24" t="s">
        <v>62</v>
      </c>
      <c r="C30" s="25" t="s">
        <v>43</v>
      </c>
      <c r="D30" s="20"/>
      <c r="E30" s="20"/>
      <c r="F30" s="21"/>
      <c r="G30" s="22"/>
      <c r="H30" s="64">
        <f t="shared" si="0"/>
        <v>0</v>
      </c>
      <c r="I30" s="54">
        <v>30</v>
      </c>
      <c r="J30" s="82">
        <f t="shared" si="2"/>
        <v>0</v>
      </c>
      <c r="K30" s="82">
        <f t="shared" si="3"/>
        <v>0</v>
      </c>
      <c r="L30" s="72">
        <f t="shared" si="4"/>
        <v>0</v>
      </c>
      <c r="M30" s="54">
        <v>30</v>
      </c>
      <c r="N30" s="83">
        <f t="shared" ref="N30:O30" si="25">M30*F30</f>
        <v>0</v>
      </c>
      <c r="O30" s="83">
        <f t="shared" si="25"/>
        <v>0</v>
      </c>
      <c r="P30" s="73">
        <f t="shared" si="6"/>
        <v>0</v>
      </c>
      <c r="Q30" s="84">
        <f t="shared" si="1"/>
        <v>60</v>
      </c>
      <c r="R30" s="85">
        <f t="shared" si="7"/>
        <v>0</v>
      </c>
      <c r="S30" s="85">
        <f t="shared" si="8"/>
        <v>0</v>
      </c>
      <c r="T30" s="74">
        <f t="shared" si="9"/>
        <v>0</v>
      </c>
      <c r="U30" s="51"/>
    </row>
    <row r="31" spans="1:21" s="27" customFormat="1" ht="121.5" customHeight="1" x14ac:dyDescent="0.2">
      <c r="A31" s="63">
        <v>19</v>
      </c>
      <c r="B31" s="24" t="s">
        <v>60</v>
      </c>
      <c r="C31" s="25" t="s">
        <v>43</v>
      </c>
      <c r="D31" s="26"/>
      <c r="E31" s="26"/>
      <c r="F31" s="21"/>
      <c r="G31" s="22"/>
      <c r="H31" s="64">
        <f t="shared" si="0"/>
        <v>0</v>
      </c>
      <c r="I31" s="54">
        <v>15</v>
      </c>
      <c r="J31" s="82">
        <f t="shared" si="2"/>
        <v>0</v>
      </c>
      <c r="K31" s="82">
        <f t="shared" si="3"/>
        <v>0</v>
      </c>
      <c r="L31" s="72">
        <f t="shared" si="4"/>
        <v>0</v>
      </c>
      <c r="M31" s="54">
        <v>15</v>
      </c>
      <c r="N31" s="83">
        <f t="shared" ref="N31:O31" si="26">M31*F31</f>
        <v>0</v>
      </c>
      <c r="O31" s="83">
        <f t="shared" si="26"/>
        <v>0</v>
      </c>
      <c r="P31" s="73">
        <f t="shared" si="6"/>
        <v>0</v>
      </c>
      <c r="Q31" s="84">
        <f t="shared" si="1"/>
        <v>30</v>
      </c>
      <c r="R31" s="85">
        <f t="shared" si="7"/>
        <v>0</v>
      </c>
      <c r="S31" s="85">
        <f t="shared" si="8"/>
        <v>0</v>
      </c>
      <c r="T31" s="74">
        <f t="shared" si="9"/>
        <v>0</v>
      </c>
      <c r="U31" s="52"/>
    </row>
    <row r="32" spans="1:21" s="27" customFormat="1" ht="64.5" customHeight="1" x14ac:dyDescent="0.2">
      <c r="A32" s="63">
        <v>20</v>
      </c>
      <c r="B32" s="24" t="s">
        <v>61</v>
      </c>
      <c r="C32" s="25" t="s">
        <v>43</v>
      </c>
      <c r="D32" s="26"/>
      <c r="E32" s="26"/>
      <c r="F32" s="21"/>
      <c r="G32" s="22"/>
      <c r="H32" s="64">
        <f>ROUND(F32*(1+G32),2)</f>
        <v>0</v>
      </c>
      <c r="I32" s="54">
        <v>30</v>
      </c>
      <c r="J32" s="82">
        <f t="shared" si="2"/>
        <v>0</v>
      </c>
      <c r="K32" s="82">
        <f t="shared" si="3"/>
        <v>0</v>
      </c>
      <c r="L32" s="72">
        <f t="shared" si="4"/>
        <v>0</v>
      </c>
      <c r="M32" s="54">
        <v>30</v>
      </c>
      <c r="N32" s="83">
        <f t="shared" ref="N32:O32" si="27">M32*F32</f>
        <v>0</v>
      </c>
      <c r="O32" s="83">
        <f t="shared" si="27"/>
        <v>0</v>
      </c>
      <c r="P32" s="73">
        <f t="shared" si="6"/>
        <v>0</v>
      </c>
      <c r="Q32" s="84">
        <f t="shared" ref="Q32:Q33" si="28">I32+M32</f>
        <v>60</v>
      </c>
      <c r="R32" s="85">
        <f t="shared" si="7"/>
        <v>0</v>
      </c>
      <c r="S32" s="85">
        <f t="shared" si="8"/>
        <v>0</v>
      </c>
      <c r="T32" s="74">
        <f t="shared" si="9"/>
        <v>0</v>
      </c>
      <c r="U32" s="52"/>
    </row>
    <row r="33" spans="1:22" s="27" customFormat="1" ht="91.5" customHeight="1" thickBot="1" x14ac:dyDescent="0.25">
      <c r="A33" s="92">
        <v>21</v>
      </c>
      <c r="B33" s="93" t="s">
        <v>67</v>
      </c>
      <c r="C33" s="94" t="s">
        <v>43</v>
      </c>
      <c r="D33" s="95"/>
      <c r="E33" s="95"/>
      <c r="F33" s="96"/>
      <c r="G33" s="97"/>
      <c r="H33" s="98">
        <f>ROUND(F33*(1+G33),2)</f>
        <v>0</v>
      </c>
      <c r="I33" s="55">
        <v>100</v>
      </c>
      <c r="J33" s="86">
        <f t="shared" si="2"/>
        <v>0</v>
      </c>
      <c r="K33" s="86">
        <f t="shared" si="3"/>
        <v>0</v>
      </c>
      <c r="L33" s="75">
        <f t="shared" si="4"/>
        <v>0</v>
      </c>
      <c r="M33" s="55">
        <v>100</v>
      </c>
      <c r="N33" s="87">
        <f t="shared" ref="N33:O33" si="29">M33*F33</f>
        <v>0</v>
      </c>
      <c r="O33" s="87">
        <f t="shared" si="29"/>
        <v>0</v>
      </c>
      <c r="P33" s="76">
        <f t="shared" si="6"/>
        <v>0</v>
      </c>
      <c r="Q33" s="88">
        <f t="shared" si="28"/>
        <v>200</v>
      </c>
      <c r="R33" s="89">
        <f t="shared" si="7"/>
        <v>0</v>
      </c>
      <c r="S33" s="89">
        <f t="shared" si="8"/>
        <v>0</v>
      </c>
      <c r="T33" s="77">
        <f t="shared" si="9"/>
        <v>0</v>
      </c>
      <c r="U33" s="52"/>
    </row>
    <row r="34" spans="1:22" ht="30" customHeight="1" thickBot="1" x14ac:dyDescent="0.25">
      <c r="A34" s="100"/>
      <c r="B34" s="101"/>
      <c r="C34" s="102"/>
      <c r="D34" s="103"/>
      <c r="E34" s="104" t="s">
        <v>16</v>
      </c>
      <c r="F34" s="104"/>
      <c r="G34" s="104"/>
      <c r="H34" s="105"/>
      <c r="I34" s="99"/>
      <c r="J34" s="66">
        <f>ROUND(SUM(J13:J33),2)</f>
        <v>0</v>
      </c>
      <c r="K34" s="67">
        <f t="shared" ref="K34:L34" si="30">ROUND(SUM(K13:K33),2)</f>
        <v>0</v>
      </c>
      <c r="L34" s="68">
        <f t="shared" si="30"/>
        <v>0</v>
      </c>
      <c r="M34" s="13"/>
      <c r="N34" s="66">
        <f>ROUND(SUM(N13:N33),2)</f>
        <v>0</v>
      </c>
      <c r="O34" s="67">
        <f t="shared" ref="O34:P34" si="31">ROUND(SUM(O13:O33),2)</f>
        <v>0</v>
      </c>
      <c r="P34" s="68">
        <f t="shared" si="31"/>
        <v>0</v>
      </c>
      <c r="Q34" s="14"/>
      <c r="R34" s="66">
        <f>J34+N34</f>
        <v>0</v>
      </c>
      <c r="S34" s="67">
        <f>K34+O34</f>
        <v>0</v>
      </c>
      <c r="T34" s="68">
        <f>P34+L34</f>
        <v>0</v>
      </c>
    </row>
    <row r="35" spans="1:22" ht="50.25" customHeight="1" thickBot="1" x14ac:dyDescent="0.25">
      <c r="B35" s="45" t="s">
        <v>34</v>
      </c>
      <c r="C35" s="46"/>
      <c r="D35" s="46"/>
      <c r="E35" s="46"/>
      <c r="F35" s="46"/>
      <c r="G35" s="46"/>
      <c r="H35" s="46"/>
      <c r="I35" s="47"/>
      <c r="J35" s="46"/>
      <c r="K35" s="46"/>
      <c r="L35" s="46"/>
      <c r="M35" s="47"/>
      <c r="N35" s="65"/>
      <c r="P35" s="90" t="s">
        <v>20</v>
      </c>
      <c r="Q35" s="90"/>
      <c r="R35" s="90"/>
      <c r="S35" s="90"/>
      <c r="T35" s="90"/>
      <c r="U35" s="9"/>
      <c r="V35" s="9"/>
    </row>
    <row r="36" spans="1:22" ht="24" customHeight="1" thickBot="1" x14ac:dyDescent="0.25">
      <c r="B36" s="36" t="s">
        <v>41</v>
      </c>
      <c r="C36" s="37"/>
      <c r="D36" s="37"/>
      <c r="E36" s="37"/>
      <c r="F36" s="37"/>
      <c r="G36" s="37"/>
      <c r="H36" s="37"/>
      <c r="I36" s="17"/>
      <c r="J36" s="17"/>
      <c r="K36" s="17"/>
      <c r="L36" s="18"/>
      <c r="P36" s="91"/>
      <c r="Q36" s="91"/>
      <c r="R36" s="91"/>
      <c r="S36" s="91"/>
      <c r="T36" s="91"/>
      <c r="U36" s="9"/>
      <c r="V36" s="9"/>
    </row>
    <row r="37" spans="1:22" ht="18" x14ac:dyDescent="0.2">
      <c r="A37" s="13"/>
      <c r="B37" s="13"/>
      <c r="C37" s="13"/>
      <c r="D37" s="13"/>
      <c r="E37" s="13"/>
    </row>
    <row r="38" spans="1:22" ht="46.5" customHeight="1" x14ac:dyDescent="0.2"/>
  </sheetData>
  <mergeCells count="20">
    <mergeCell ref="A10:A11"/>
    <mergeCell ref="B10:B11"/>
    <mergeCell ref="A9:T9"/>
    <mergeCell ref="P35:T36"/>
    <mergeCell ref="E34:H34"/>
    <mergeCell ref="E10:E11"/>
    <mergeCell ref="M10:P10"/>
    <mergeCell ref="G10:G11"/>
    <mergeCell ref="B36:H36"/>
    <mergeCell ref="Q1:T1"/>
    <mergeCell ref="B4:F4"/>
    <mergeCell ref="B5:F5"/>
    <mergeCell ref="Q10:T10"/>
    <mergeCell ref="C10:C11"/>
    <mergeCell ref="F10:F11"/>
    <mergeCell ref="H10:H11"/>
    <mergeCell ref="I10:L10"/>
    <mergeCell ref="D10:D11"/>
    <mergeCell ref="A7:T8"/>
    <mergeCell ref="B35:N35"/>
  </mergeCells>
  <phoneticPr fontId="0" type="noConversion"/>
  <printOptions horizontalCentered="1"/>
  <pageMargins left="0.25" right="0.25" top="0.75" bottom="0.75" header="0.3" footer="0.3"/>
  <pageSetup paperSize="9" scale="5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69868F3B-3391-442A-847A-0E3ABBDF5E9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II</vt:lpstr>
      <vt:lpstr>'Część II'!Obszar_wydruku</vt:lpstr>
    </vt:vector>
  </TitlesOfParts>
  <Company>RUP Krosno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zajdeld</dc:creator>
  <cp:lastModifiedBy>Szlachta Paweł</cp:lastModifiedBy>
  <cp:lastPrinted>2026-04-09T07:05:59Z</cp:lastPrinted>
  <dcterms:created xsi:type="dcterms:W3CDTF">2007-02-15T12:21:49Z</dcterms:created>
  <dcterms:modified xsi:type="dcterms:W3CDTF">2026-04-27T10:43:25Z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619d62e3-5c0b-48bd-8d55-da7f5e7cc605</vt:lpwstr>
  </property>
  <property fmtid="{D5CDD505-2E9C-101B-9397-08002B2CF9AE}" pid="3" name="bjSaver">
    <vt:lpwstr>ctfIZVd3mRoh4IOIO/MvvVDBkQaqJqGv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author">
    <vt:lpwstr>zajdeld</vt:lpwstr>
  </property>
  <property fmtid="{D5CDD505-2E9C-101B-9397-08002B2CF9AE}" pid="8" name="s5636:Creator type=organization">
    <vt:lpwstr>MILNET-Z</vt:lpwstr>
  </property>
  <property fmtid="{D5CDD505-2E9C-101B-9397-08002B2CF9AE}" pid="9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0" name="bjDocumentLabelXML-0">
    <vt:lpwstr>ames.com/2008/01/sie/internal/label"&gt;&lt;element uid="d7220eed-17a6-431d-810c-83a0ddfed893" value="" /&gt;&lt;/sisl&gt;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10.130.243.122</vt:lpwstr>
  </property>
</Properties>
</file>