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_Postępowania Anki\ZP 2026\5. UE_ZP_40_2026 JEDNORAZÓWKI\2. Wszczęcie\"/>
    </mc:Choice>
  </mc:AlternateContent>
  <xr:revisionPtr revIDLastSave="0" documentId="13_ncr:1_{6DD29C49-FD90-4F2D-B106-5AE358346588}" xr6:coauthVersionLast="47" xr6:coauthVersionMax="47" xr10:uidLastSave="{00000000-0000-0000-0000-000000000000}"/>
  <bookViews>
    <workbookView xWindow="-120" yWindow="-120" windowWidth="38640" windowHeight="21120" xr2:uid="{B8B7B8EC-4BC3-4BD6-A18B-4095C0BD2D95}"/>
  </bookViews>
  <sheets>
    <sheet name="część I" sheetId="2" r:id="rId1"/>
  </sheets>
  <definedNames>
    <definedName name="_xlnm.Print_Area" localSheetId="0">'część I'!$A$1:$T$32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2" l="1"/>
  <c r="N14" i="2" l="1"/>
  <c r="O14" i="2" s="1"/>
  <c r="P14" i="2" s="1"/>
  <c r="N15" i="2"/>
  <c r="O15" i="2" s="1"/>
  <c r="P15" i="2" s="1"/>
  <c r="N16" i="2"/>
  <c r="O16" i="2" s="1"/>
  <c r="N17" i="2"/>
  <c r="O17" i="2" s="1"/>
  <c r="P17" i="2" s="1"/>
  <c r="N18" i="2"/>
  <c r="O18" i="2"/>
  <c r="P18" i="2" s="1"/>
  <c r="T18" i="2" s="1"/>
  <c r="N19" i="2"/>
  <c r="O19" i="2" s="1"/>
  <c r="P19" i="2" s="1"/>
  <c r="N20" i="2"/>
  <c r="O20" i="2" s="1"/>
  <c r="N21" i="2"/>
  <c r="O21" i="2"/>
  <c r="P21" i="2" s="1"/>
  <c r="N22" i="2"/>
  <c r="O22" i="2"/>
  <c r="P22" i="2"/>
  <c r="N23" i="2"/>
  <c r="O23" i="2" s="1"/>
  <c r="P23" i="2" s="1"/>
  <c r="N24" i="2"/>
  <c r="O24" i="2" s="1"/>
  <c r="N25" i="2"/>
  <c r="O25" i="2" s="1"/>
  <c r="P25" i="2" s="1"/>
  <c r="N26" i="2"/>
  <c r="R26" i="2" s="1"/>
  <c r="O26" i="2"/>
  <c r="S26" i="2" s="1"/>
  <c r="N27" i="2"/>
  <c r="O27" i="2" s="1"/>
  <c r="P27" i="2" s="1"/>
  <c r="N28" i="2"/>
  <c r="J14" i="2"/>
  <c r="K14" i="2"/>
  <c r="L14" i="2" s="1"/>
  <c r="J15" i="2"/>
  <c r="K15" i="2" s="1"/>
  <c r="J16" i="2"/>
  <c r="K16" i="2" s="1"/>
  <c r="L16" i="2" s="1"/>
  <c r="J17" i="2"/>
  <c r="K17" i="2" s="1"/>
  <c r="J18" i="2"/>
  <c r="K18" i="2" s="1"/>
  <c r="L18" i="2" s="1"/>
  <c r="J19" i="2"/>
  <c r="K19" i="2" s="1"/>
  <c r="J20" i="2"/>
  <c r="K20" i="2" s="1"/>
  <c r="L20" i="2" s="1"/>
  <c r="J21" i="2"/>
  <c r="K21" i="2" s="1"/>
  <c r="J22" i="2"/>
  <c r="R22" i="2" s="1"/>
  <c r="J23" i="2"/>
  <c r="K23" i="2" s="1"/>
  <c r="J24" i="2"/>
  <c r="K24" i="2" s="1"/>
  <c r="L24" i="2" s="1"/>
  <c r="J25" i="2"/>
  <c r="K25" i="2" s="1"/>
  <c r="J26" i="2"/>
  <c r="K26" i="2"/>
  <c r="L26" i="2" s="1"/>
  <c r="J27" i="2"/>
  <c r="K27" i="2" s="1"/>
  <c r="J28" i="2"/>
  <c r="K28" i="2" s="1"/>
  <c r="L28" i="2" s="1"/>
  <c r="J13" i="2"/>
  <c r="K13" i="2" s="1"/>
  <c r="L13" i="2" s="1"/>
  <c r="H13" i="2"/>
  <c r="N13" i="2"/>
  <c r="O13" i="2" s="1"/>
  <c r="P13" i="2" s="1"/>
  <c r="Q23" i="2"/>
  <c r="H23" i="2"/>
  <c r="Q24" i="2"/>
  <c r="H24" i="2"/>
  <c r="Q27" i="2"/>
  <c r="H27" i="2"/>
  <c r="Q26" i="2"/>
  <c r="H26" i="2"/>
  <c r="Q28" i="2"/>
  <c r="H28" i="2"/>
  <c r="Q25" i="2"/>
  <c r="H25" i="2"/>
  <c r="H17" i="2"/>
  <c r="Q14" i="2"/>
  <c r="Q15" i="2"/>
  <c r="Q16" i="2"/>
  <c r="Q17" i="2"/>
  <c r="Q18" i="2"/>
  <c r="Q19" i="2"/>
  <c r="Q20" i="2"/>
  <c r="Q21" i="2"/>
  <c r="Q22" i="2"/>
  <c r="Q13" i="2"/>
  <c r="H14" i="2"/>
  <c r="H15" i="2"/>
  <c r="H16" i="2"/>
  <c r="H18" i="2"/>
  <c r="H19" i="2"/>
  <c r="H20" i="2"/>
  <c r="H21" i="2"/>
  <c r="H22" i="2"/>
  <c r="R28" i="2" l="1"/>
  <c r="K22" i="2"/>
  <c r="S22" i="2" s="1"/>
  <c r="R16" i="2"/>
  <c r="P26" i="2"/>
  <c r="T26" i="2" s="1"/>
  <c r="S18" i="2"/>
  <c r="R18" i="2"/>
  <c r="R24" i="2"/>
  <c r="S14" i="2"/>
  <c r="R14" i="2"/>
  <c r="P16" i="2"/>
  <c r="T16" i="2" s="1"/>
  <c r="S16" i="2"/>
  <c r="P20" i="2"/>
  <c r="T20" i="2" s="1"/>
  <c r="S20" i="2"/>
  <c r="P28" i="2"/>
  <c r="T28" i="2" s="1"/>
  <c r="S28" i="2"/>
  <c r="S24" i="2"/>
  <c r="P24" i="2"/>
  <c r="T24" i="2" s="1"/>
  <c r="R20" i="2"/>
  <c r="T14" i="2"/>
  <c r="L19" i="2"/>
  <c r="T19" i="2" s="1"/>
  <c r="S19" i="2"/>
  <c r="L15" i="2"/>
  <c r="T15" i="2" s="1"/>
  <c r="S15" i="2"/>
  <c r="L21" i="2"/>
  <c r="T21" i="2" s="1"/>
  <c r="S21" i="2"/>
  <c r="L25" i="2"/>
  <c r="T25" i="2" s="1"/>
  <c r="S25" i="2"/>
  <c r="L17" i="2"/>
  <c r="T17" i="2" s="1"/>
  <c r="S17" i="2"/>
  <c r="L27" i="2"/>
  <c r="T27" i="2" s="1"/>
  <c r="S27" i="2"/>
  <c r="L23" i="2"/>
  <c r="T23" i="2" s="1"/>
  <c r="S23" i="2"/>
  <c r="R25" i="2"/>
  <c r="R21" i="2"/>
  <c r="R17" i="2"/>
  <c r="R27" i="2"/>
  <c r="R23" i="2"/>
  <c r="R19" i="2"/>
  <c r="R15" i="2"/>
  <c r="J29" i="2"/>
  <c r="N29" i="2"/>
  <c r="O29" i="2"/>
  <c r="K29" i="2"/>
  <c r="S13" i="2"/>
  <c r="R13" i="2"/>
  <c r="T13" i="2"/>
  <c r="L22" i="2" l="1"/>
  <c r="T22" i="2" s="1"/>
  <c r="L29" i="2"/>
  <c r="P29" i="2"/>
  <c r="T29" i="2" s="1"/>
  <c r="R29" i="2"/>
  <c r="S29" i="2"/>
</calcChain>
</file>

<file path=xl/sharedStrings.xml><?xml version="1.0" encoding="utf-8"?>
<sst xmlns="http://schemas.openxmlformats.org/spreadsheetml/2006/main" count="87" uniqueCount="64">
  <si>
    <t>Lp.</t>
  </si>
  <si>
    <t>....................................................................................</t>
  </si>
  <si>
    <t>Jedn. miary</t>
  </si>
  <si>
    <t>Asortyment</t>
  </si>
  <si>
    <t>Kwota podatku VAT [zł]</t>
  </si>
  <si>
    <t>kol. 1</t>
  </si>
  <si>
    <t>kol. 2</t>
  </si>
  <si>
    <t>kol. 3</t>
  </si>
  <si>
    <t>kol. 4</t>
  </si>
  <si>
    <t>pieczęć Wykonawcy (nazwa firmy, adres)</t>
  </si>
  <si>
    <t>miejscowość, data</t>
  </si>
  <si>
    <t>……………………………………………………</t>
  </si>
  <si>
    <t>ZAMÓWIENIE PODSTAWOWE</t>
  </si>
  <si>
    <t>Stawka podatku VAT [%]</t>
  </si>
  <si>
    <t>ilość</t>
  </si>
  <si>
    <t xml:space="preserve">Wartość brutto [zł] </t>
  </si>
  <si>
    <t>kol.10</t>
  </si>
  <si>
    <t>RAZEM*</t>
  </si>
  <si>
    <t>Wartość netto [zł]</t>
  </si>
  <si>
    <t>* wartości z poz. RAZEM przenieść do Formularza ofertowego i wpisać w odpowiednie pola dot. części nr 1 zamówienia</t>
  </si>
  <si>
    <t>ZAMÓWIENIE W RAMACH PRAWA OPCJI</t>
  </si>
  <si>
    <t>RAZEM: ZAMÓWIENIE PODSTAWOWE + OPCJA</t>
  </si>
  <si>
    <t>Załacznik nr 1A do SWZ/ Załącznik nr 1 do Umowy</t>
  </si>
  <si>
    <t>…………………………………………………   
dokument należy podpisać kwalifikowanym podpisem elektronicznym przez osobę lub osoby umocowane do złożenia podpisu w imieniu Wykonawcy</t>
  </si>
  <si>
    <t>kol.13</t>
  </si>
  <si>
    <t>kol.17</t>
  </si>
  <si>
    <t>FORMULARZ KALKULACJI CENY OFERTOWEJ</t>
  </si>
  <si>
    <t>Producent oferowanego asortymentu</t>
  </si>
  <si>
    <t>Model, symbol oferowanego asortymentu pozwalający na jego jednoznaczną identyfikację</t>
  </si>
  <si>
    <t>kol. 5</t>
  </si>
  <si>
    <t>kol. 6</t>
  </si>
  <si>
    <t>kol.7</t>
  </si>
  <si>
    <t>kol.8</t>
  </si>
  <si>
    <t>kol.11</t>
  </si>
  <si>
    <t>kol.15</t>
  </si>
  <si>
    <t>kol.16</t>
  </si>
  <si>
    <t xml:space="preserve">kol.18 </t>
  </si>
  <si>
    <r>
      <rPr>
        <b/>
        <sz val="9"/>
        <rFont val="Arial"/>
        <family val="2"/>
        <charset val="238"/>
      </rPr>
      <t>INSTRUKCJA:</t>
    </r>
    <r>
      <rPr>
        <sz val="9"/>
        <rFont val="Arial"/>
        <family val="2"/>
        <charset val="238"/>
      </rPr>
      <t xml:space="preserve">
1. Bardzo proszę o uzupełnienie kolumn oznaczonych kolorem białym (kolumna 4,5,6 i 7)
</t>
    </r>
  </si>
  <si>
    <t>kol. 9</t>
  </si>
  <si>
    <t>kol.12.</t>
  </si>
  <si>
    <t xml:space="preserve">kol.14 </t>
  </si>
  <si>
    <t xml:space="preserve">kol.19 </t>
  </si>
  <si>
    <t>kol.20</t>
  </si>
  <si>
    <t>Dostawa środków czystości, higieny i estetyki oraz naczyń i sztućców biodegradowalnych
(Zamówienie z podziałem na 5 części)
Część nr 1 Dostawa profesjonalnych środków czystości</t>
  </si>
  <si>
    <t>szt.</t>
  </si>
  <si>
    <t>Cena jedn. netto [zł/szt./ opak.]</t>
  </si>
  <si>
    <t>Cena jedn. brutto [zł/szt./ opak.]</t>
  </si>
  <si>
    <r>
      <rPr>
        <b/>
        <sz val="12"/>
        <color indexed="8"/>
        <rFont val="Calibri"/>
        <family val="2"/>
        <charset val="238"/>
      </rPr>
      <t xml:space="preserve">Odkamieniacz - </t>
    </r>
    <r>
      <rPr>
        <sz val="12"/>
        <color indexed="8"/>
        <rFont val="Calibri"/>
        <family val="2"/>
        <charset val="238"/>
      </rPr>
      <t xml:space="preserve"> środek do usuwania kamienia  do wszystkich rodzajów czajników, zmywarek, pralek i ekspresów do kawy . Powinien skutecznie usuwać osad  kamienia z naczyń, akcesoriów i powierzchni a także tłuste pozostałosci w zmywarkach. Pojemność 1l 
</t>
    </r>
  </si>
  <si>
    <r>
      <rPr>
        <b/>
        <sz val="12"/>
        <color indexed="8"/>
        <rFont val="Calibri"/>
        <family val="2"/>
        <charset val="238"/>
      </rPr>
      <t>Proszek do mycia w zmywarkach</t>
    </r>
    <r>
      <rPr>
        <sz val="12"/>
        <color indexed="8"/>
        <rFont val="Calibri"/>
        <family val="2"/>
        <charset val="238"/>
      </rPr>
      <t xml:space="preserve"> środek czyszczący w proszku  w systemie kapsuł. Skuteczny w warunkach, takich jak twarda woda czy zeschnięte resztki jedzenia. System przeciwpianowy zapobiegajacy powstawaniu nadmiernych ilości piany w zmywarce  i  system antykorozyjny zapobiegający  procesom rdzewienia sztućców i naczyń kuchennych.  
- posiada kartę charakterystyki produktu
- system  kapsuł (4,5 kg)
- stan skupienia/postać: proszek 
- barwa: biały 
- wartość pH: 12,8 - 13,0 (przy 10 g/l)  
- gęstość (20°C): 1,05 - 1,25 g/cm3 
- rozpuszczalność wodzie: rozpuszcza się 
</t>
    </r>
  </si>
  <si>
    <r>
      <rPr>
        <b/>
        <sz val="12"/>
        <color indexed="8"/>
        <rFont val="Calibri"/>
        <family val="2"/>
        <charset val="238"/>
      </rPr>
      <t xml:space="preserve">Płyn do mycia i dezynfekcji </t>
    </r>
    <r>
      <rPr>
        <sz val="12"/>
        <color indexed="8"/>
        <rFont val="Calibri"/>
        <family val="2"/>
        <charset val="238"/>
      </rPr>
      <t xml:space="preserve">powierzchni sanitarnych. Zapobiega powstawaniu osadów i zanieczyszczeń, usuwa kamień, nieprzyjemne zapachy oraz zwalcza wszelkie szkodliwe dla zdrowia drobnoustroje. 
- pojemność 0,7 - 1 L 
</t>
    </r>
  </si>
  <si>
    <r>
      <rPr>
        <b/>
        <sz val="12"/>
        <rFont val="Calibri"/>
        <family val="2"/>
        <charset val="238"/>
      </rPr>
      <t>Płyn do mycia naczyń w zmywarce.</t>
    </r>
    <r>
      <rPr>
        <sz val="12"/>
        <rFont val="Calibri"/>
        <family val="2"/>
        <charset val="238"/>
      </rPr>
      <t xml:space="preserve"> Produkt płynny alkaliczny do mycia naczyń, szkła oraz drobnego sprzętu kuchennego w zmywarkach przemysłowych. 
- pojemność 10 - 12L 
</t>
    </r>
  </si>
  <si>
    <r>
      <rPr>
        <b/>
        <sz val="12"/>
        <color indexed="8"/>
        <rFont val="Calibri"/>
        <family val="2"/>
        <charset val="238"/>
      </rPr>
      <t>Uniwersalny płyn</t>
    </r>
    <r>
      <rPr>
        <sz val="12"/>
        <color indexed="8"/>
        <rFont val="Calibri"/>
        <family val="2"/>
        <charset val="238"/>
      </rPr>
      <t xml:space="preserve"> do mycia różnych powiechni, który usuwa zabrudzenia, tłuszcz i kurz. Ma zastosowanie do powierzchni drewnianych, paneli i  płytek oraz czyści ściany i meble.
- pH: min. 7 max. 9
- opakowanie: min. 5 l
</t>
    </r>
  </si>
  <si>
    <r>
      <rPr>
        <b/>
        <sz val="12"/>
        <color indexed="8"/>
        <rFont val="Calibri"/>
        <family val="2"/>
        <charset val="238"/>
      </rPr>
      <t>Płyn nabłyszczając</t>
    </r>
    <r>
      <rPr>
        <sz val="12"/>
        <color indexed="8"/>
        <rFont val="Calibri"/>
        <family val="2"/>
        <charset val="238"/>
      </rPr>
      <t xml:space="preserve">y do zmywarek
koncentrat płynu nabłyszczającego do płukania naczyń w profesjonalnych sprzętach gastronomicznych. Preparat powinien nadawać naczyniom  połysk, nie pozostawiać smug i zacieków, nie pienić się. Skuteczny w każdego rodzaju twardosci wody.  Wyprodukowany na bazie związków powierzchniowo czynnych i kwasów organicznych. 
- objętość 10 -12 l
</t>
    </r>
  </si>
  <si>
    <r>
      <rPr>
        <b/>
        <sz val="12"/>
        <color indexed="8"/>
        <rFont val="Calibri"/>
        <family val="2"/>
        <charset val="238"/>
      </rPr>
      <t xml:space="preserve">Płynny preparat dezynfekcyjno-myjący </t>
    </r>
    <r>
      <rPr>
        <sz val="12"/>
        <color indexed="8"/>
        <rFont val="Calibri"/>
        <family val="2"/>
        <charset val="238"/>
      </rPr>
      <t xml:space="preserve">o działaniu bakteriobójczym i grzybobójczym przeznaczony do mycia i dezynfekcji  powierzchni w obszarach kuchennych, restauracyjnych, cateringowych, obróbki żywności i zakładach przemysłu spożywczego. Nadaje się do powierzchni mających kontakt z   żywnością. Zalecany do dezynfekcji powierzchni takich jak blaty, stoły, krajalnice, urządzenia, ciągi produkcyjne, powierzchnie ze stali szlachetnej, lady chłodnicze, lodówki, pojemniki GN, urządzenia i wyposażenie kuchni, zakładów spożywczych i gastronomii. Zalecany do wszelkich powierzchni. 
- pojemność 0,6 -0,8 L
</t>
    </r>
  </si>
  <si>
    <r>
      <rPr>
        <b/>
        <sz val="12"/>
        <color indexed="8"/>
        <rFont val="Calibri"/>
        <family val="2"/>
        <charset val="238"/>
      </rPr>
      <t>Tabletki czyszczące- higieniczne</t>
    </r>
    <r>
      <rPr>
        <sz val="12"/>
        <color indexed="8"/>
        <rFont val="Calibri"/>
        <family val="2"/>
        <charset val="238"/>
      </rPr>
      <t xml:space="preserve"> do czyszenia komory zmywarki, które usuwają osady garbników, tanin, skrobi z komory myjącej. Higienizacja i eliminacja bakterii oraz zapachów.
- opakowanie 15 sztuk  tabletek
</t>
    </r>
  </si>
  <si>
    <r>
      <rPr>
        <b/>
        <sz val="12"/>
        <color indexed="8"/>
        <rFont val="Calibri"/>
        <family val="2"/>
        <charset val="238"/>
      </rPr>
      <t>Proszek do szorowania</t>
    </r>
    <r>
      <rPr>
        <sz val="12"/>
        <color indexed="8"/>
        <rFont val="Calibri"/>
        <family val="2"/>
        <charset val="238"/>
      </rPr>
      <t xml:space="preserve">  proszek przeznaczony jest do czyszczenia kuchenek, blatów, glazury, terakoty, wanien, brodzików, naczyń emaliowanych i ze stali nierdzewnej oraz innych powierzchni chromowanych i emaliowanych. Posiadający w swoim składzie aktywny tlen. 
- opakowanie min. 0,5 kg.
</t>
    </r>
  </si>
  <si>
    <r>
      <rPr>
        <b/>
        <sz val="12"/>
        <color indexed="8"/>
        <rFont val="Calibri"/>
        <family val="2"/>
        <charset val="238"/>
      </rPr>
      <t>Środek czyszcząco-polerujący</t>
    </r>
    <r>
      <rPr>
        <sz val="12"/>
        <color indexed="8"/>
        <rFont val="Calibri"/>
        <family val="2"/>
        <charset val="238"/>
      </rPr>
      <t xml:space="preserve"> służący do szorowania naczyń.
Środek w formie bloku do mycia w wodzie miękkiej z dodatkiem wybielacza
- waga 3-3,5 kg 
</t>
    </r>
  </si>
  <si>
    <r>
      <rPr>
        <b/>
        <sz val="12"/>
        <color indexed="8"/>
        <rFont val="Calibri"/>
        <family val="2"/>
        <charset val="238"/>
      </rPr>
      <t>Płyn do mycia luster</t>
    </r>
    <r>
      <rPr>
        <sz val="12"/>
        <color indexed="8"/>
        <rFont val="Calibri"/>
        <family val="2"/>
        <charset val="238"/>
      </rPr>
      <t xml:space="preserve"> i szyb  z atomizerem 
- pojemność min. 750 ml
</t>
    </r>
  </si>
  <si>
    <r>
      <rPr>
        <b/>
        <sz val="12"/>
        <color indexed="8"/>
        <rFont val="Calibri"/>
        <family val="2"/>
        <charset val="238"/>
      </rPr>
      <t>Płyn do ręcznego mycia naczyń</t>
    </r>
    <r>
      <rPr>
        <sz val="12"/>
        <color indexed="8"/>
        <rFont val="Calibri"/>
        <family val="2"/>
        <charset val="238"/>
      </rPr>
      <t xml:space="preserve"> zawierający glicerynę.
- opakownaie  min. 5l
</t>
    </r>
  </si>
  <si>
    <r>
      <rPr>
        <b/>
        <sz val="12"/>
        <color indexed="8"/>
        <rFont val="Calibri"/>
        <family val="2"/>
        <charset val="238"/>
      </rPr>
      <t>Mleczko</t>
    </r>
    <r>
      <rPr>
        <sz val="12"/>
        <color indexed="8"/>
        <rFont val="Calibri"/>
        <family val="2"/>
        <charset val="238"/>
      </rPr>
      <t xml:space="preserve">  do czyszczenia , które rozpuszcza i usuwa brud, tłuszcz nie rysując powierzchni. Skuteczny w czyszczeniu: naczyń emaliowanych i ze stali nierdzewnej, zlewów, wanien, brodzików, kuchenek, lodówek, blatów, glazury itp. 
- opakowanie: min. 500 ml
</t>
    </r>
  </si>
  <si>
    <r>
      <rPr>
        <b/>
        <sz val="12"/>
        <color indexed="8"/>
        <rFont val="Calibri"/>
        <family val="2"/>
        <charset val="238"/>
      </rPr>
      <t>Mydło w płynie</t>
    </r>
    <r>
      <rPr>
        <sz val="12"/>
        <color indexed="8"/>
        <rFont val="Calibri"/>
        <family val="2"/>
        <charset val="238"/>
      </rPr>
      <t xml:space="preserve"> </t>
    </r>
    <r>
      <rPr>
        <b/>
        <sz val="12"/>
        <color indexed="8"/>
        <rFont val="Calibri"/>
        <family val="2"/>
        <charset val="238"/>
      </rPr>
      <t>antybakteryjne 
do mycia rąk.</t>
    </r>
    <r>
      <rPr>
        <sz val="12"/>
        <color indexed="8"/>
        <rFont val="Calibri"/>
        <family val="2"/>
        <charset val="238"/>
      </rPr>
      <t xml:space="preserve"> Ph neutralne dla skóry.
Objętość min. 5l
</t>
    </r>
  </si>
  <si>
    <r>
      <rPr>
        <b/>
        <sz val="12"/>
        <color indexed="8"/>
        <rFont val="Calibri"/>
        <family val="2"/>
        <charset val="238"/>
      </rPr>
      <t>Sól tabletkowana</t>
    </r>
    <r>
      <rPr>
        <sz val="12"/>
        <color indexed="8"/>
        <rFont val="Calibri"/>
        <family val="2"/>
        <charset val="238"/>
      </rPr>
      <t xml:space="preserve"> przeznaczona do uzdatniaczy gastronomicznych, domowych, przemysłowych.
- opakowanie 23-25 kg
</t>
    </r>
  </si>
  <si>
    <r>
      <rPr>
        <b/>
        <sz val="12"/>
        <color indexed="8"/>
        <rFont val="Calibri"/>
        <family val="2"/>
        <charset val="238"/>
      </rPr>
      <t>Tabletki do zmywarek</t>
    </r>
    <r>
      <rPr>
        <sz val="12"/>
        <color indexed="8"/>
        <rFont val="Calibri"/>
        <family val="2"/>
        <charset val="238"/>
      </rPr>
      <t xml:space="preserve"> 90-120 szt. w opakowaniu, bez fosforanów i zeolitów.
</t>
    </r>
  </si>
  <si>
    <t>Znak sprawy: ZP/40/2026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</si>
</sst>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 CE"/>
      <charset val="238"/>
    </font>
    <font>
      <b/>
      <sz val="11"/>
      <name val="Arial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8" fillId="0" borderId="0"/>
    <xf numFmtId="0" fontId="7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/>
    <xf numFmtId="0" fontId="5" fillId="0" borderId="0" xfId="0" applyFont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5" xfId="0" applyFont="1" applyFill="1" applyBorder="1" applyAlignment="1">
      <alignment horizontal="left" vertical="top" wrapText="1"/>
    </xf>
    <xf numFmtId="0" fontId="20" fillId="4" borderId="9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vertical="top" wrapText="1"/>
    </xf>
    <xf numFmtId="0" fontId="24" fillId="4" borderId="11" xfId="0" applyFont="1" applyFill="1" applyBorder="1" applyAlignment="1">
      <alignment horizontal="center" vertic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  <xf numFmtId="9" fontId="6" fillId="0" borderId="10" xfId="2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9" fontId="6" fillId="0" borderId="10" xfId="2" applyNumberFormat="1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/>
    </xf>
    <xf numFmtId="9" fontId="6" fillId="0" borderId="16" xfId="2" applyNumberFormat="1" applyFont="1" applyFill="1" applyBorder="1" applyAlignment="1">
      <alignment horizontal="center" vertical="center" wrapText="1"/>
    </xf>
    <xf numFmtId="2" fontId="6" fillId="4" borderId="17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2" applyFont="1" applyFill="1" applyBorder="1" applyAlignment="1">
      <alignment horizontal="center" vertical="center" wrapText="1"/>
    </xf>
    <xf numFmtId="2" fontId="6" fillId="4" borderId="19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/>
    </xf>
    <xf numFmtId="9" fontId="6" fillId="0" borderId="21" xfId="2" applyNumberFormat="1" applyFont="1" applyBorder="1" applyAlignment="1">
      <alignment horizontal="center" vertical="center" wrapText="1"/>
    </xf>
    <xf numFmtId="2" fontId="6" fillId="4" borderId="22" xfId="3" applyNumberFormat="1" applyFont="1" applyFill="1" applyBorder="1" applyAlignment="1" applyProtection="1">
      <alignment horizontal="center" vertical="center" wrapText="1"/>
      <protection locked="0"/>
    </xf>
    <xf numFmtId="0" fontId="25" fillId="4" borderId="15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4" fontId="6" fillId="4" borderId="16" xfId="2" applyNumberFormat="1" applyFont="1" applyFill="1" applyBorder="1" applyAlignment="1" applyProtection="1">
      <alignment horizontal="center" vertical="center" wrapText="1"/>
      <protection locked="0"/>
    </xf>
    <xf numFmtId="4" fontId="19" fillId="4" borderId="16" xfId="1" applyNumberFormat="1" applyFont="1" applyFill="1" applyBorder="1" applyAlignment="1" applyProtection="1">
      <alignment horizontal="center" vertical="center"/>
      <protection hidden="1"/>
    </xf>
    <xf numFmtId="3" fontId="6" fillId="4" borderId="15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10" xfId="2" applyNumberFormat="1" applyFont="1" applyFill="1" applyBorder="1" applyAlignment="1" applyProtection="1">
      <alignment horizontal="center" vertical="center" wrapText="1"/>
      <protection locked="0"/>
    </xf>
    <xf numFmtId="4" fontId="19" fillId="4" borderId="10" xfId="1" applyNumberFormat="1" applyFont="1" applyFill="1" applyBorder="1" applyAlignment="1" applyProtection="1">
      <alignment horizontal="center" vertical="center"/>
      <protection hidden="1"/>
    </xf>
    <xf numFmtId="3" fontId="6" fillId="4" borderId="18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4" fontId="6" fillId="4" borderId="21" xfId="2" applyNumberFormat="1" applyFont="1" applyFill="1" applyBorder="1" applyAlignment="1" applyProtection="1">
      <alignment horizontal="center" vertical="center" wrapText="1"/>
      <protection locked="0"/>
    </xf>
    <xf numFmtId="4" fontId="19" fillId="4" borderId="21" xfId="1" applyNumberFormat="1" applyFont="1" applyFill="1" applyBorder="1" applyAlignment="1" applyProtection="1">
      <alignment horizontal="center" vertical="center"/>
      <protection hidden="1"/>
    </xf>
    <xf numFmtId="3" fontId="6" fillId="4" borderId="20" xfId="0" applyNumberFormat="1" applyFont="1" applyFill="1" applyBorder="1" applyAlignment="1">
      <alignment horizontal="center" vertical="center" wrapText="1"/>
    </xf>
    <xf numFmtId="4" fontId="6" fillId="4" borderId="2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" fontId="16" fillId="3" borderId="23" xfId="0" applyNumberFormat="1" applyFont="1" applyFill="1" applyBorder="1" applyAlignment="1">
      <alignment horizontal="center" vertical="center"/>
    </xf>
    <xf numFmtId="4" fontId="16" fillId="3" borderId="24" xfId="0" applyNumberFormat="1" applyFont="1" applyFill="1" applyBorder="1" applyAlignment="1">
      <alignment horizontal="center" vertical="center"/>
    </xf>
    <xf numFmtId="4" fontId="16" fillId="3" borderId="25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/>
    </xf>
    <xf numFmtId="4" fontId="19" fillId="4" borderId="17" xfId="1" applyNumberFormat="1" applyFont="1" applyFill="1" applyBorder="1" applyAlignment="1" applyProtection="1">
      <alignment horizontal="center" vertical="center"/>
      <protection hidden="1"/>
    </xf>
    <xf numFmtId="4" fontId="6" fillId="4" borderId="17" xfId="1" applyNumberFormat="1" applyFont="1" applyFill="1" applyBorder="1" applyAlignment="1" applyProtection="1">
      <alignment horizontal="center" vertical="center"/>
      <protection hidden="1"/>
    </xf>
    <xf numFmtId="4" fontId="6" fillId="4" borderId="17" xfId="0" applyNumberFormat="1" applyFont="1" applyFill="1" applyBorder="1" applyAlignment="1">
      <alignment horizontal="center" vertical="center" wrapText="1"/>
    </xf>
    <xf numFmtId="4" fontId="19" fillId="4" borderId="19" xfId="1" applyNumberFormat="1" applyFont="1" applyFill="1" applyBorder="1" applyAlignment="1" applyProtection="1">
      <alignment horizontal="center" vertical="center"/>
      <protection hidden="1"/>
    </xf>
    <xf numFmtId="4" fontId="6" fillId="4" borderId="19" xfId="1" applyNumberFormat="1" applyFont="1" applyFill="1" applyBorder="1" applyAlignment="1" applyProtection="1">
      <alignment horizontal="center" vertical="center"/>
      <protection hidden="1"/>
    </xf>
    <xf numFmtId="4" fontId="6" fillId="4" borderId="19" xfId="0" applyNumberFormat="1" applyFont="1" applyFill="1" applyBorder="1" applyAlignment="1">
      <alignment horizontal="center" vertical="center" wrapText="1"/>
    </xf>
    <xf numFmtId="4" fontId="19" fillId="4" borderId="22" xfId="1" applyNumberFormat="1" applyFont="1" applyFill="1" applyBorder="1" applyAlignment="1" applyProtection="1">
      <alignment horizontal="center" vertical="center"/>
      <protection hidden="1"/>
    </xf>
    <xf numFmtId="4" fontId="6" fillId="4" borderId="22" xfId="1" applyNumberFormat="1" applyFont="1" applyFill="1" applyBorder="1" applyAlignment="1" applyProtection="1">
      <alignment horizontal="center" vertical="center"/>
      <protection hidden="1"/>
    </xf>
    <xf numFmtId="4" fontId="6" fillId="4" borderId="2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</cellXfs>
  <cellStyles count="5">
    <cellStyle name="Normalny" xfId="0" builtinId="0"/>
    <cellStyle name="Normalny_JW1106 Olsztyn" xfId="1" xr:uid="{978FE3ED-C66C-4DFD-A998-D3024349A282}"/>
    <cellStyle name="Normalny_TELEFONY-TAB. (8)" xfId="2" xr:uid="{34290959-81DB-4F11-B68E-ECCF13FBB11A}"/>
    <cellStyle name="Procentowy" xfId="3" builtinId="5"/>
    <cellStyle name="Procentowy 2" xfId="4" xr:uid="{EF69958E-2C1C-4185-909D-B3C5352E812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8FC31-65FC-4E23-92BA-442E5E00DE7A}">
  <sheetPr>
    <pageSetUpPr fitToPage="1"/>
  </sheetPr>
  <dimension ref="A1:V33"/>
  <sheetViews>
    <sheetView tabSelected="1" view="pageBreakPreview" topLeftCell="A21" zoomScale="85" zoomScaleNormal="100" zoomScaleSheetLayoutView="85" workbookViewId="0">
      <selection activeCell="F13" sqref="F13"/>
    </sheetView>
  </sheetViews>
  <sheetFormatPr defaultRowHeight="12.75" x14ac:dyDescent="0.2"/>
  <cols>
    <col min="1" max="1" width="6.140625" style="2" customWidth="1"/>
    <col min="2" max="2" width="50" style="2" customWidth="1"/>
    <col min="3" max="3" width="6.5703125" style="5" customWidth="1"/>
    <col min="4" max="4" width="14.7109375" style="5" customWidth="1"/>
    <col min="5" max="5" width="15.42578125" style="5" customWidth="1"/>
    <col min="6" max="7" width="9.140625" style="5" customWidth="1"/>
    <col min="8" max="8" width="9" style="7" customWidth="1"/>
    <col min="9" max="9" width="9.5703125" style="7" customWidth="1"/>
    <col min="10" max="10" width="15.28515625" style="7" customWidth="1"/>
    <col min="11" max="11" width="14.85546875" style="7" customWidth="1"/>
    <col min="12" max="12" width="15.140625" style="7" customWidth="1"/>
    <col min="13" max="13" width="10" style="7" customWidth="1"/>
    <col min="14" max="14" width="14.42578125" style="7" customWidth="1"/>
    <col min="15" max="15" width="11.140625" style="7" customWidth="1"/>
    <col min="16" max="16" width="11.28515625" style="2" customWidth="1"/>
    <col min="17" max="17" width="10" style="2" customWidth="1"/>
    <col min="18" max="18" width="14.42578125" style="2" customWidth="1"/>
    <col min="19" max="19" width="10.85546875" style="2" customWidth="1"/>
    <col min="20" max="20" width="16.28515625" style="2" customWidth="1"/>
  </cols>
  <sheetData>
    <row r="1" spans="1:20" x14ac:dyDescent="0.2">
      <c r="A1" s="1"/>
      <c r="B1" s="8" t="s">
        <v>63</v>
      </c>
      <c r="C1" s="4"/>
      <c r="D1" s="4"/>
      <c r="E1" s="4"/>
      <c r="F1" s="4"/>
      <c r="G1" s="4"/>
      <c r="H1" s="6"/>
      <c r="I1" s="6"/>
      <c r="J1" s="6"/>
      <c r="K1" s="6"/>
      <c r="L1" s="6"/>
      <c r="M1" s="6"/>
      <c r="N1" s="6"/>
      <c r="O1" s="6"/>
      <c r="P1" s="3"/>
      <c r="Q1" s="82" t="s">
        <v>22</v>
      </c>
      <c r="R1" s="82"/>
      <c r="S1" s="82"/>
      <c r="T1" s="82"/>
    </row>
    <row r="2" spans="1:20" x14ac:dyDescent="0.2">
      <c r="A2" s="1"/>
      <c r="B2" s="8"/>
      <c r="C2" s="4"/>
      <c r="D2" s="4"/>
      <c r="E2" s="4"/>
      <c r="F2" s="4"/>
      <c r="G2" s="4"/>
      <c r="H2"/>
      <c r="I2"/>
      <c r="J2"/>
      <c r="K2"/>
      <c r="L2"/>
      <c r="M2"/>
      <c r="N2"/>
      <c r="O2"/>
      <c r="Q2"/>
      <c r="R2"/>
      <c r="S2"/>
      <c r="T2"/>
    </row>
    <row r="3" spans="1:20" x14ac:dyDescent="0.2">
      <c r="A3" s="1"/>
      <c r="B3" s="3"/>
      <c r="C3" s="4"/>
      <c r="D3" s="4"/>
      <c r="E3" s="4"/>
      <c r="F3" s="4"/>
      <c r="G3" s="4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">
      <c r="A4" s="1"/>
      <c r="B4" s="83" t="s">
        <v>1</v>
      </c>
      <c r="C4" s="83"/>
      <c r="D4" s="83"/>
      <c r="E4" s="83"/>
      <c r="F4" s="83"/>
      <c r="H4"/>
      <c r="I4"/>
      <c r="J4"/>
      <c r="K4"/>
      <c r="L4"/>
      <c r="M4"/>
      <c r="N4"/>
      <c r="O4"/>
      <c r="P4"/>
      <c r="Q4" s="2" t="s">
        <v>11</v>
      </c>
    </row>
    <row r="5" spans="1:20" x14ac:dyDescent="0.2">
      <c r="A5" s="1"/>
      <c r="B5" s="84" t="s">
        <v>9</v>
      </c>
      <c r="C5" s="84"/>
      <c r="D5" s="84"/>
      <c r="E5" s="84"/>
      <c r="F5" s="84"/>
      <c r="G5" s="22"/>
      <c r="R5" s="11" t="s">
        <v>10</v>
      </c>
    </row>
    <row r="6" spans="1:20" ht="13.5" thickBot="1" x14ac:dyDescent="0.25">
      <c r="A6" s="1"/>
      <c r="B6" s="3"/>
      <c r="C6" s="4"/>
      <c r="D6" s="4"/>
      <c r="E6" s="4"/>
      <c r="F6" s="4"/>
      <c r="G6" s="4"/>
      <c r="P6" s="10"/>
      <c r="Q6" s="10"/>
      <c r="R6" s="10"/>
      <c r="S6" s="10"/>
      <c r="T6" s="10"/>
    </row>
    <row r="7" spans="1:20" ht="12.75" customHeight="1" thickBot="1" x14ac:dyDescent="0.25">
      <c r="A7" s="86" t="s">
        <v>26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8"/>
    </row>
    <row r="8" spans="1:20" ht="15.75" customHeight="1" thickBot="1" x14ac:dyDescent="0.25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8"/>
    </row>
    <row r="9" spans="1:20" ht="68.25" customHeight="1" thickBot="1" x14ac:dyDescent="0.25">
      <c r="A9" s="90" t="s">
        <v>43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2"/>
    </row>
    <row r="10" spans="1:20" ht="45" customHeight="1" thickBot="1" x14ac:dyDescent="0.25">
      <c r="A10" s="89" t="s">
        <v>0</v>
      </c>
      <c r="B10" s="89" t="s">
        <v>3</v>
      </c>
      <c r="C10" s="85" t="s">
        <v>2</v>
      </c>
      <c r="D10" s="97" t="s">
        <v>27</v>
      </c>
      <c r="E10" s="97" t="s">
        <v>28</v>
      </c>
      <c r="F10" s="85" t="s">
        <v>45</v>
      </c>
      <c r="G10" s="97" t="s">
        <v>13</v>
      </c>
      <c r="H10" s="89" t="s">
        <v>46</v>
      </c>
      <c r="I10" s="85" t="s">
        <v>12</v>
      </c>
      <c r="J10" s="85"/>
      <c r="K10" s="85"/>
      <c r="L10" s="85"/>
      <c r="M10" s="85" t="s">
        <v>20</v>
      </c>
      <c r="N10" s="85"/>
      <c r="O10" s="85"/>
      <c r="P10" s="85"/>
      <c r="Q10" s="85" t="s">
        <v>21</v>
      </c>
      <c r="R10" s="85"/>
      <c r="S10" s="85"/>
      <c r="T10" s="85"/>
    </row>
    <row r="11" spans="1:20" ht="54.75" customHeight="1" thickBot="1" x14ac:dyDescent="0.25">
      <c r="A11" s="89"/>
      <c r="B11" s="89"/>
      <c r="C11" s="85"/>
      <c r="D11" s="98"/>
      <c r="E11" s="98"/>
      <c r="F11" s="85"/>
      <c r="G11" s="98"/>
      <c r="H11" s="89"/>
      <c r="I11" s="17" t="s">
        <v>14</v>
      </c>
      <c r="J11" s="16" t="s">
        <v>18</v>
      </c>
      <c r="K11" s="17" t="s">
        <v>4</v>
      </c>
      <c r="L11" s="17" t="s">
        <v>15</v>
      </c>
      <c r="M11" s="17" t="s">
        <v>14</v>
      </c>
      <c r="N11" s="16" t="s">
        <v>18</v>
      </c>
      <c r="O11" s="17" t="s">
        <v>4</v>
      </c>
      <c r="P11" s="17" t="s">
        <v>15</v>
      </c>
      <c r="Q11" s="17" t="s">
        <v>14</v>
      </c>
      <c r="R11" s="16" t="s">
        <v>18</v>
      </c>
      <c r="S11" s="17" t="s">
        <v>4</v>
      </c>
      <c r="T11" s="17" t="s">
        <v>15</v>
      </c>
    </row>
    <row r="12" spans="1:20" s="12" customFormat="1" ht="22.5" customHeight="1" thickBot="1" x14ac:dyDescent="0.25">
      <c r="A12" s="14" t="s">
        <v>5</v>
      </c>
      <c r="B12" s="14" t="s">
        <v>6</v>
      </c>
      <c r="C12" s="15" t="s">
        <v>7</v>
      </c>
      <c r="D12" s="33" t="s">
        <v>8</v>
      </c>
      <c r="E12" s="33" t="s">
        <v>29</v>
      </c>
      <c r="F12" s="33" t="s">
        <v>30</v>
      </c>
      <c r="G12" s="33" t="s">
        <v>31</v>
      </c>
      <c r="H12" s="34" t="s">
        <v>32</v>
      </c>
      <c r="I12" s="33" t="s">
        <v>38</v>
      </c>
      <c r="J12" s="33" t="s">
        <v>16</v>
      </c>
      <c r="K12" s="33" t="s">
        <v>33</v>
      </c>
      <c r="L12" s="33" t="s">
        <v>39</v>
      </c>
      <c r="M12" s="33" t="s">
        <v>24</v>
      </c>
      <c r="N12" s="33" t="s">
        <v>40</v>
      </c>
      <c r="O12" s="33" t="s">
        <v>34</v>
      </c>
      <c r="P12" s="33" t="s">
        <v>35</v>
      </c>
      <c r="Q12" s="33" t="s">
        <v>25</v>
      </c>
      <c r="R12" s="33" t="s">
        <v>36</v>
      </c>
      <c r="S12" s="33" t="s">
        <v>41</v>
      </c>
      <c r="T12" s="33" t="s">
        <v>42</v>
      </c>
    </row>
    <row r="13" spans="1:20" ht="100.5" customHeight="1" thickBot="1" x14ac:dyDescent="0.25">
      <c r="A13" s="23">
        <v>1</v>
      </c>
      <c r="B13" s="24" t="s">
        <v>47</v>
      </c>
      <c r="C13" s="32" t="s">
        <v>44</v>
      </c>
      <c r="D13" s="40"/>
      <c r="E13" s="41"/>
      <c r="F13" s="42"/>
      <c r="G13" s="43"/>
      <c r="H13" s="44">
        <f>ROUND(F13*(1+G13),2)</f>
        <v>0</v>
      </c>
      <c r="I13" s="53">
        <v>400</v>
      </c>
      <c r="J13" s="56">
        <f>I13*F13</f>
        <v>0</v>
      </c>
      <c r="K13" s="56">
        <f>J13*G13</f>
        <v>0</v>
      </c>
      <c r="L13" s="73">
        <f>K13+J13</f>
        <v>0</v>
      </c>
      <c r="M13" s="53">
        <v>400</v>
      </c>
      <c r="N13" s="57">
        <f>M13*F13</f>
        <v>0</v>
      </c>
      <c r="O13" s="57">
        <f>N13*G13</f>
        <v>0</v>
      </c>
      <c r="P13" s="74">
        <f>O13+N13</f>
        <v>0</v>
      </c>
      <c r="Q13" s="58">
        <f>I13+M13</f>
        <v>800</v>
      </c>
      <c r="R13" s="59">
        <f>J13+N13</f>
        <v>0</v>
      </c>
      <c r="S13" s="59">
        <f>K13+O13</f>
        <v>0</v>
      </c>
      <c r="T13" s="75">
        <f>L13+P13</f>
        <v>0</v>
      </c>
    </row>
    <row r="14" spans="1:20" ht="259.5" customHeight="1" thickBot="1" x14ac:dyDescent="0.25">
      <c r="A14" s="23">
        <v>2</v>
      </c>
      <c r="B14" s="31" t="s">
        <v>48</v>
      </c>
      <c r="C14" s="32" t="s">
        <v>44</v>
      </c>
      <c r="D14" s="45"/>
      <c r="E14" s="35"/>
      <c r="F14" s="36"/>
      <c r="G14" s="37"/>
      <c r="H14" s="46">
        <f t="shared" ref="H14:H22" si="0">ROUND(F14*(1+G14),2)</f>
        <v>0</v>
      </c>
      <c r="I14" s="54">
        <v>50</v>
      </c>
      <c r="J14" s="60">
        <f t="shared" ref="J14:K14" si="1">I14*F14</f>
        <v>0</v>
      </c>
      <c r="K14" s="60">
        <f t="shared" si="1"/>
        <v>0</v>
      </c>
      <c r="L14" s="76">
        <f t="shared" ref="L14:L28" si="2">K14+J14</f>
        <v>0</v>
      </c>
      <c r="M14" s="54">
        <v>50</v>
      </c>
      <c r="N14" s="61">
        <f t="shared" ref="N14:O14" si="3">M14*F14</f>
        <v>0</v>
      </c>
      <c r="O14" s="61">
        <f t="shared" si="3"/>
        <v>0</v>
      </c>
      <c r="P14" s="77">
        <f t="shared" ref="P14:P28" si="4">O14+N14</f>
        <v>0</v>
      </c>
      <c r="Q14" s="62">
        <f t="shared" ref="Q14:Q22" si="5">I14+M14</f>
        <v>100</v>
      </c>
      <c r="R14" s="63">
        <f t="shared" ref="R14:R28" si="6">J14+N14</f>
        <v>0</v>
      </c>
      <c r="S14" s="63">
        <f t="shared" ref="S14:S28" si="7">K14+O14</f>
        <v>0</v>
      </c>
      <c r="T14" s="78">
        <f t="shared" ref="T14:T28" si="8">L14+P14</f>
        <v>0</v>
      </c>
    </row>
    <row r="15" spans="1:20" ht="102.75" customHeight="1" thickBot="1" x14ac:dyDescent="0.25">
      <c r="A15" s="30">
        <v>3</v>
      </c>
      <c r="B15" s="25" t="s">
        <v>59</v>
      </c>
      <c r="C15" s="32" t="s">
        <v>44</v>
      </c>
      <c r="D15" s="45"/>
      <c r="E15" s="35"/>
      <c r="F15" s="36"/>
      <c r="G15" s="37"/>
      <c r="H15" s="46">
        <f t="shared" si="0"/>
        <v>0</v>
      </c>
      <c r="I15" s="54">
        <v>200</v>
      </c>
      <c r="J15" s="60">
        <f t="shared" ref="J15:K15" si="9">I15*F15</f>
        <v>0</v>
      </c>
      <c r="K15" s="60">
        <f t="shared" si="9"/>
        <v>0</v>
      </c>
      <c r="L15" s="76">
        <f t="shared" si="2"/>
        <v>0</v>
      </c>
      <c r="M15" s="54">
        <v>200</v>
      </c>
      <c r="N15" s="61">
        <f t="shared" ref="N15:O15" si="10">M15*F15</f>
        <v>0</v>
      </c>
      <c r="O15" s="61">
        <f t="shared" si="10"/>
        <v>0</v>
      </c>
      <c r="P15" s="77">
        <f t="shared" si="4"/>
        <v>0</v>
      </c>
      <c r="Q15" s="62">
        <f t="shared" si="5"/>
        <v>400</v>
      </c>
      <c r="R15" s="63">
        <f t="shared" si="6"/>
        <v>0</v>
      </c>
      <c r="S15" s="63">
        <f t="shared" si="7"/>
        <v>0</v>
      </c>
      <c r="T15" s="78">
        <f t="shared" si="8"/>
        <v>0</v>
      </c>
    </row>
    <row r="16" spans="1:20" ht="55.5" customHeight="1" thickBot="1" x14ac:dyDescent="0.25">
      <c r="A16" s="30">
        <v>4</v>
      </c>
      <c r="B16" s="28" t="s">
        <v>60</v>
      </c>
      <c r="C16" s="32" t="s">
        <v>44</v>
      </c>
      <c r="D16" s="45"/>
      <c r="E16" s="35"/>
      <c r="F16" s="36"/>
      <c r="G16" s="37"/>
      <c r="H16" s="46">
        <f t="shared" si="0"/>
        <v>0</v>
      </c>
      <c r="I16" s="54">
        <v>100</v>
      </c>
      <c r="J16" s="60">
        <f t="shared" ref="J16:K16" si="11">I16*F16</f>
        <v>0</v>
      </c>
      <c r="K16" s="60">
        <f t="shared" si="11"/>
        <v>0</v>
      </c>
      <c r="L16" s="76">
        <f t="shared" si="2"/>
        <v>0</v>
      </c>
      <c r="M16" s="54">
        <v>100</v>
      </c>
      <c r="N16" s="61">
        <f t="shared" ref="N16:O16" si="12">M16*F16</f>
        <v>0</v>
      </c>
      <c r="O16" s="61">
        <f t="shared" si="12"/>
        <v>0</v>
      </c>
      <c r="P16" s="77">
        <f t="shared" si="4"/>
        <v>0</v>
      </c>
      <c r="Q16" s="62">
        <f t="shared" si="5"/>
        <v>200</v>
      </c>
      <c r="R16" s="63">
        <f t="shared" si="6"/>
        <v>0</v>
      </c>
      <c r="S16" s="63">
        <f t="shared" si="7"/>
        <v>0</v>
      </c>
      <c r="T16" s="78">
        <f t="shared" si="8"/>
        <v>0</v>
      </c>
    </row>
    <row r="17" spans="1:22" ht="102.75" customHeight="1" thickBot="1" x14ac:dyDescent="0.25">
      <c r="A17" s="30">
        <v>5</v>
      </c>
      <c r="B17" s="27" t="s">
        <v>49</v>
      </c>
      <c r="C17" s="32" t="s">
        <v>44</v>
      </c>
      <c r="D17" s="45"/>
      <c r="E17" s="35"/>
      <c r="F17" s="36"/>
      <c r="G17" s="37"/>
      <c r="H17" s="46">
        <f t="shared" si="0"/>
        <v>0</v>
      </c>
      <c r="I17" s="54">
        <v>250</v>
      </c>
      <c r="J17" s="60">
        <f t="shared" ref="J17:K17" si="13">I17*F17</f>
        <v>0</v>
      </c>
      <c r="K17" s="60">
        <f t="shared" si="13"/>
        <v>0</v>
      </c>
      <c r="L17" s="76">
        <f t="shared" si="2"/>
        <v>0</v>
      </c>
      <c r="M17" s="54">
        <v>250</v>
      </c>
      <c r="N17" s="61">
        <f t="shared" ref="N17:O17" si="14">M17*F17</f>
        <v>0</v>
      </c>
      <c r="O17" s="61">
        <f t="shared" si="14"/>
        <v>0</v>
      </c>
      <c r="P17" s="77">
        <f t="shared" si="4"/>
        <v>0</v>
      </c>
      <c r="Q17" s="62">
        <f t="shared" si="5"/>
        <v>500</v>
      </c>
      <c r="R17" s="63">
        <f t="shared" si="6"/>
        <v>0</v>
      </c>
      <c r="S17" s="63">
        <f t="shared" si="7"/>
        <v>0</v>
      </c>
      <c r="T17" s="78">
        <f t="shared" si="8"/>
        <v>0</v>
      </c>
    </row>
    <row r="18" spans="1:22" ht="70.5" customHeight="1" thickBot="1" x14ac:dyDescent="0.25">
      <c r="A18" s="30">
        <v>6</v>
      </c>
      <c r="B18" s="29" t="s">
        <v>50</v>
      </c>
      <c r="C18" s="32" t="s">
        <v>44</v>
      </c>
      <c r="D18" s="45"/>
      <c r="E18" s="35"/>
      <c r="F18" s="36"/>
      <c r="G18" s="37"/>
      <c r="H18" s="46">
        <f t="shared" si="0"/>
        <v>0</v>
      </c>
      <c r="I18" s="54">
        <v>80</v>
      </c>
      <c r="J18" s="60">
        <f t="shared" ref="J18:K18" si="15">I18*F18</f>
        <v>0</v>
      </c>
      <c r="K18" s="60">
        <f t="shared" si="15"/>
        <v>0</v>
      </c>
      <c r="L18" s="76">
        <f t="shared" si="2"/>
        <v>0</v>
      </c>
      <c r="M18" s="54">
        <v>80</v>
      </c>
      <c r="N18" s="61">
        <f t="shared" ref="N18:O18" si="16">M18*F18</f>
        <v>0</v>
      </c>
      <c r="O18" s="61">
        <f t="shared" si="16"/>
        <v>0</v>
      </c>
      <c r="P18" s="77">
        <f t="shared" si="4"/>
        <v>0</v>
      </c>
      <c r="Q18" s="62">
        <f t="shared" si="5"/>
        <v>160</v>
      </c>
      <c r="R18" s="63">
        <f t="shared" si="6"/>
        <v>0</v>
      </c>
      <c r="S18" s="63">
        <f t="shared" si="7"/>
        <v>0</v>
      </c>
      <c r="T18" s="78">
        <f t="shared" si="8"/>
        <v>0</v>
      </c>
    </row>
    <row r="19" spans="1:22" ht="102" customHeight="1" thickBot="1" x14ac:dyDescent="0.25">
      <c r="A19" s="30">
        <v>7</v>
      </c>
      <c r="B19" s="26" t="s">
        <v>51</v>
      </c>
      <c r="C19" s="32" t="s">
        <v>44</v>
      </c>
      <c r="D19" s="45"/>
      <c r="E19" s="35"/>
      <c r="F19" s="36"/>
      <c r="G19" s="37"/>
      <c r="H19" s="46">
        <f t="shared" si="0"/>
        <v>0</v>
      </c>
      <c r="I19" s="54">
        <v>150</v>
      </c>
      <c r="J19" s="60">
        <f t="shared" ref="J19:K19" si="17">I19*F19</f>
        <v>0</v>
      </c>
      <c r="K19" s="60">
        <f t="shared" si="17"/>
        <v>0</v>
      </c>
      <c r="L19" s="76">
        <f t="shared" si="2"/>
        <v>0</v>
      </c>
      <c r="M19" s="54">
        <v>150</v>
      </c>
      <c r="N19" s="61">
        <f t="shared" ref="N19:O19" si="18">M19*F19</f>
        <v>0</v>
      </c>
      <c r="O19" s="61">
        <f t="shared" si="18"/>
        <v>0</v>
      </c>
      <c r="P19" s="77">
        <f t="shared" si="4"/>
        <v>0</v>
      </c>
      <c r="Q19" s="62">
        <f t="shared" si="5"/>
        <v>300</v>
      </c>
      <c r="R19" s="63">
        <f t="shared" si="6"/>
        <v>0</v>
      </c>
      <c r="S19" s="63">
        <f t="shared" si="7"/>
        <v>0</v>
      </c>
      <c r="T19" s="78">
        <f t="shared" si="8"/>
        <v>0</v>
      </c>
    </row>
    <row r="20" spans="1:22" ht="147" customHeight="1" thickBot="1" x14ac:dyDescent="0.25">
      <c r="A20" s="30">
        <v>8</v>
      </c>
      <c r="B20" s="26" t="s">
        <v>52</v>
      </c>
      <c r="C20" s="32" t="s">
        <v>44</v>
      </c>
      <c r="D20" s="45"/>
      <c r="E20" s="35"/>
      <c r="F20" s="36"/>
      <c r="G20" s="37"/>
      <c r="H20" s="46">
        <f t="shared" si="0"/>
        <v>0</v>
      </c>
      <c r="I20" s="54">
        <v>30</v>
      </c>
      <c r="J20" s="60">
        <f t="shared" ref="J20:K20" si="19">I20*F20</f>
        <v>0</v>
      </c>
      <c r="K20" s="60">
        <f t="shared" si="19"/>
        <v>0</v>
      </c>
      <c r="L20" s="76">
        <f t="shared" si="2"/>
        <v>0</v>
      </c>
      <c r="M20" s="54">
        <v>30</v>
      </c>
      <c r="N20" s="61">
        <f t="shared" ref="N20:O20" si="20">M20*F20</f>
        <v>0</v>
      </c>
      <c r="O20" s="61">
        <f t="shared" si="20"/>
        <v>0</v>
      </c>
      <c r="P20" s="77">
        <f t="shared" si="4"/>
        <v>0</v>
      </c>
      <c r="Q20" s="62">
        <f t="shared" si="5"/>
        <v>60</v>
      </c>
      <c r="R20" s="63">
        <f t="shared" si="6"/>
        <v>0</v>
      </c>
      <c r="S20" s="63">
        <f t="shared" si="7"/>
        <v>0</v>
      </c>
      <c r="T20" s="78">
        <f t="shared" si="8"/>
        <v>0</v>
      </c>
    </row>
    <row r="21" spans="1:22" ht="206.25" customHeight="1" thickBot="1" x14ac:dyDescent="0.25">
      <c r="A21" s="30">
        <v>9</v>
      </c>
      <c r="B21" s="26" t="s">
        <v>53</v>
      </c>
      <c r="C21" s="32" t="s">
        <v>44</v>
      </c>
      <c r="D21" s="45"/>
      <c r="E21" s="35"/>
      <c r="F21" s="36"/>
      <c r="G21" s="37"/>
      <c r="H21" s="46">
        <f t="shared" si="0"/>
        <v>0</v>
      </c>
      <c r="I21" s="54">
        <v>150</v>
      </c>
      <c r="J21" s="60">
        <f t="shared" ref="J21:K21" si="21">I21*F21</f>
        <v>0</v>
      </c>
      <c r="K21" s="60">
        <f t="shared" si="21"/>
        <v>0</v>
      </c>
      <c r="L21" s="76">
        <f t="shared" si="2"/>
        <v>0</v>
      </c>
      <c r="M21" s="54">
        <v>150</v>
      </c>
      <c r="N21" s="61">
        <f t="shared" ref="N21:O21" si="22">M21*F21</f>
        <v>0</v>
      </c>
      <c r="O21" s="61">
        <f t="shared" si="22"/>
        <v>0</v>
      </c>
      <c r="P21" s="77">
        <f t="shared" si="4"/>
        <v>0</v>
      </c>
      <c r="Q21" s="62">
        <f t="shared" si="5"/>
        <v>300</v>
      </c>
      <c r="R21" s="63">
        <f t="shared" si="6"/>
        <v>0</v>
      </c>
      <c r="S21" s="63">
        <f t="shared" si="7"/>
        <v>0</v>
      </c>
      <c r="T21" s="78">
        <f t="shared" si="8"/>
        <v>0</v>
      </c>
    </row>
    <row r="22" spans="1:22" ht="57.75" customHeight="1" thickBot="1" x14ac:dyDescent="0.25">
      <c r="A22" s="30">
        <v>10</v>
      </c>
      <c r="B22" s="26" t="s">
        <v>61</v>
      </c>
      <c r="C22" s="32" t="s">
        <v>44</v>
      </c>
      <c r="D22" s="45"/>
      <c r="E22" s="35"/>
      <c r="F22" s="36"/>
      <c r="G22" s="37"/>
      <c r="H22" s="46">
        <f t="shared" si="0"/>
        <v>0</v>
      </c>
      <c r="I22" s="54">
        <v>100</v>
      </c>
      <c r="J22" s="60">
        <f t="shared" ref="J22:K22" si="23">I22*F22</f>
        <v>0</v>
      </c>
      <c r="K22" s="60">
        <f t="shared" si="23"/>
        <v>0</v>
      </c>
      <c r="L22" s="76">
        <f t="shared" si="2"/>
        <v>0</v>
      </c>
      <c r="M22" s="54">
        <v>100</v>
      </c>
      <c r="N22" s="61">
        <f t="shared" ref="N22:O22" si="24">M22*F22</f>
        <v>0</v>
      </c>
      <c r="O22" s="61">
        <f t="shared" si="24"/>
        <v>0</v>
      </c>
      <c r="P22" s="77">
        <f t="shared" si="4"/>
        <v>0</v>
      </c>
      <c r="Q22" s="62">
        <f t="shared" si="5"/>
        <v>200</v>
      </c>
      <c r="R22" s="63">
        <f t="shared" si="6"/>
        <v>0</v>
      </c>
      <c r="S22" s="63">
        <f t="shared" si="7"/>
        <v>0</v>
      </c>
      <c r="T22" s="78">
        <f t="shared" si="8"/>
        <v>0</v>
      </c>
    </row>
    <row r="23" spans="1:22" ht="40.5" customHeight="1" thickBot="1" x14ac:dyDescent="0.25">
      <c r="A23" s="30">
        <v>11</v>
      </c>
      <c r="B23" s="26" t="s">
        <v>62</v>
      </c>
      <c r="C23" s="32" t="s">
        <v>44</v>
      </c>
      <c r="D23" s="47"/>
      <c r="E23" s="38"/>
      <c r="F23" s="36"/>
      <c r="G23" s="39"/>
      <c r="H23" s="46">
        <f t="shared" ref="H23:H28" si="25">ROUND(F23*(1+G23),2)</f>
        <v>0</v>
      </c>
      <c r="I23" s="54">
        <v>15</v>
      </c>
      <c r="J23" s="60">
        <f t="shared" ref="J23:K23" si="26">I23*F23</f>
        <v>0</v>
      </c>
      <c r="K23" s="60">
        <f t="shared" si="26"/>
        <v>0</v>
      </c>
      <c r="L23" s="76">
        <f t="shared" si="2"/>
        <v>0</v>
      </c>
      <c r="M23" s="54">
        <v>15</v>
      </c>
      <c r="N23" s="61">
        <f t="shared" ref="N23:O23" si="27">M23*F23</f>
        <v>0</v>
      </c>
      <c r="O23" s="61">
        <f t="shared" si="27"/>
        <v>0</v>
      </c>
      <c r="P23" s="77">
        <f t="shared" si="4"/>
        <v>0</v>
      </c>
      <c r="Q23" s="62">
        <f t="shared" ref="Q23:Q28" si="28">I23+M23</f>
        <v>30</v>
      </c>
      <c r="R23" s="63">
        <f t="shared" si="6"/>
        <v>0</v>
      </c>
      <c r="S23" s="63">
        <f t="shared" si="7"/>
        <v>0</v>
      </c>
      <c r="T23" s="78">
        <f t="shared" si="8"/>
        <v>0</v>
      </c>
    </row>
    <row r="24" spans="1:22" ht="87" customHeight="1" thickBot="1" x14ac:dyDescent="0.25">
      <c r="A24" s="30">
        <v>12</v>
      </c>
      <c r="B24" s="26" t="s">
        <v>54</v>
      </c>
      <c r="C24" s="32" t="s">
        <v>44</v>
      </c>
      <c r="D24" s="47"/>
      <c r="E24" s="38"/>
      <c r="F24" s="36"/>
      <c r="G24" s="39"/>
      <c r="H24" s="46">
        <f t="shared" si="25"/>
        <v>0</v>
      </c>
      <c r="I24" s="54">
        <v>15</v>
      </c>
      <c r="J24" s="60">
        <f t="shared" ref="J24:K24" si="29">I24*F24</f>
        <v>0</v>
      </c>
      <c r="K24" s="60">
        <f t="shared" si="29"/>
        <v>0</v>
      </c>
      <c r="L24" s="76">
        <f t="shared" si="2"/>
        <v>0</v>
      </c>
      <c r="M24" s="54">
        <v>15</v>
      </c>
      <c r="N24" s="61">
        <f t="shared" ref="N24:O24" si="30">M24*F24</f>
        <v>0</v>
      </c>
      <c r="O24" s="61">
        <f t="shared" si="30"/>
        <v>0</v>
      </c>
      <c r="P24" s="77">
        <f t="shared" si="4"/>
        <v>0</v>
      </c>
      <c r="Q24" s="62">
        <f t="shared" si="28"/>
        <v>30</v>
      </c>
      <c r="R24" s="63">
        <f t="shared" si="6"/>
        <v>0</v>
      </c>
      <c r="S24" s="63">
        <f t="shared" si="7"/>
        <v>0</v>
      </c>
      <c r="T24" s="78">
        <f t="shared" si="8"/>
        <v>0</v>
      </c>
    </row>
    <row r="25" spans="1:22" ht="120.75" customHeight="1" thickBot="1" x14ac:dyDescent="0.25">
      <c r="A25" s="30">
        <v>13</v>
      </c>
      <c r="B25" s="26" t="s">
        <v>55</v>
      </c>
      <c r="C25" s="32" t="s">
        <v>44</v>
      </c>
      <c r="D25" s="47"/>
      <c r="E25" s="38"/>
      <c r="F25" s="36"/>
      <c r="G25" s="39"/>
      <c r="H25" s="46">
        <f t="shared" si="25"/>
        <v>0</v>
      </c>
      <c r="I25" s="54">
        <v>150</v>
      </c>
      <c r="J25" s="60">
        <f t="shared" ref="J25:K25" si="31">I25*F25</f>
        <v>0</v>
      </c>
      <c r="K25" s="60">
        <f t="shared" si="31"/>
        <v>0</v>
      </c>
      <c r="L25" s="76">
        <f t="shared" si="2"/>
        <v>0</v>
      </c>
      <c r="M25" s="54">
        <v>150</v>
      </c>
      <c r="N25" s="61">
        <f t="shared" ref="N25:O25" si="32">M25*F25</f>
        <v>0</v>
      </c>
      <c r="O25" s="61">
        <f t="shared" si="32"/>
        <v>0</v>
      </c>
      <c r="P25" s="77">
        <f t="shared" si="4"/>
        <v>0</v>
      </c>
      <c r="Q25" s="62">
        <f t="shared" si="28"/>
        <v>300</v>
      </c>
      <c r="R25" s="63">
        <f t="shared" si="6"/>
        <v>0</v>
      </c>
      <c r="S25" s="63">
        <f t="shared" si="7"/>
        <v>0</v>
      </c>
      <c r="T25" s="78">
        <f t="shared" si="8"/>
        <v>0</v>
      </c>
    </row>
    <row r="26" spans="1:22" ht="86.25" customHeight="1" thickBot="1" x14ac:dyDescent="0.25">
      <c r="A26" s="30">
        <v>14</v>
      </c>
      <c r="B26" s="26" t="s">
        <v>56</v>
      </c>
      <c r="C26" s="32" t="s">
        <v>44</v>
      </c>
      <c r="D26" s="47"/>
      <c r="E26" s="38"/>
      <c r="F26" s="36"/>
      <c r="G26" s="39"/>
      <c r="H26" s="46">
        <f t="shared" si="25"/>
        <v>0</v>
      </c>
      <c r="I26" s="54">
        <v>80</v>
      </c>
      <c r="J26" s="60">
        <f t="shared" ref="J26:K26" si="33">I26*F26</f>
        <v>0</v>
      </c>
      <c r="K26" s="60">
        <f t="shared" si="33"/>
        <v>0</v>
      </c>
      <c r="L26" s="76">
        <f t="shared" si="2"/>
        <v>0</v>
      </c>
      <c r="M26" s="54">
        <v>80</v>
      </c>
      <c r="N26" s="61">
        <f t="shared" ref="N26:O26" si="34">M26*F26</f>
        <v>0</v>
      </c>
      <c r="O26" s="61">
        <f t="shared" si="34"/>
        <v>0</v>
      </c>
      <c r="P26" s="77">
        <f t="shared" si="4"/>
        <v>0</v>
      </c>
      <c r="Q26" s="62">
        <f t="shared" si="28"/>
        <v>160</v>
      </c>
      <c r="R26" s="63">
        <f t="shared" si="6"/>
        <v>0</v>
      </c>
      <c r="S26" s="63">
        <f t="shared" si="7"/>
        <v>0</v>
      </c>
      <c r="T26" s="78">
        <f t="shared" si="8"/>
        <v>0</v>
      </c>
    </row>
    <row r="27" spans="1:22" ht="39.75" customHeight="1" thickBot="1" x14ac:dyDescent="0.25">
      <c r="A27" s="30">
        <v>15</v>
      </c>
      <c r="B27" s="26" t="s">
        <v>57</v>
      </c>
      <c r="C27" s="32" t="s">
        <v>44</v>
      </c>
      <c r="D27" s="47"/>
      <c r="E27" s="38"/>
      <c r="F27" s="36"/>
      <c r="G27" s="39"/>
      <c r="H27" s="46">
        <f t="shared" si="25"/>
        <v>0</v>
      </c>
      <c r="I27" s="54">
        <v>160</v>
      </c>
      <c r="J27" s="60">
        <f t="shared" ref="J27:K27" si="35">I27*F27</f>
        <v>0</v>
      </c>
      <c r="K27" s="60">
        <f t="shared" si="35"/>
        <v>0</v>
      </c>
      <c r="L27" s="76">
        <f t="shared" si="2"/>
        <v>0</v>
      </c>
      <c r="M27" s="54">
        <v>160</v>
      </c>
      <c r="N27" s="61">
        <f t="shared" ref="N27:O27" si="36">M27*F27</f>
        <v>0</v>
      </c>
      <c r="O27" s="61">
        <f t="shared" si="36"/>
        <v>0</v>
      </c>
      <c r="P27" s="77">
        <f t="shared" si="4"/>
        <v>0</v>
      </c>
      <c r="Q27" s="62">
        <f t="shared" si="28"/>
        <v>320</v>
      </c>
      <c r="R27" s="63">
        <f t="shared" si="6"/>
        <v>0</v>
      </c>
      <c r="S27" s="63">
        <f t="shared" si="7"/>
        <v>0</v>
      </c>
      <c r="T27" s="78">
        <f t="shared" si="8"/>
        <v>0</v>
      </c>
    </row>
    <row r="28" spans="1:22" ht="51" customHeight="1" thickBot="1" x14ac:dyDescent="0.25">
      <c r="A28" s="30">
        <v>16</v>
      </c>
      <c r="B28" s="26" t="s">
        <v>58</v>
      </c>
      <c r="C28" s="32" t="s">
        <v>44</v>
      </c>
      <c r="D28" s="48"/>
      <c r="E28" s="49"/>
      <c r="F28" s="50"/>
      <c r="G28" s="51"/>
      <c r="H28" s="52">
        <f t="shared" si="25"/>
        <v>0</v>
      </c>
      <c r="I28" s="55">
        <v>200</v>
      </c>
      <c r="J28" s="64">
        <f t="shared" ref="J28" si="37">I28*F28</f>
        <v>0</v>
      </c>
      <c r="K28" s="64">
        <f>J28*G28</f>
        <v>0</v>
      </c>
      <c r="L28" s="79">
        <f t="shared" si="2"/>
        <v>0</v>
      </c>
      <c r="M28" s="55">
        <v>200</v>
      </c>
      <c r="N28" s="65">
        <f t="shared" ref="N28" si="38">M28*F28</f>
        <v>0</v>
      </c>
      <c r="O28" s="65">
        <f>N28*G28</f>
        <v>0</v>
      </c>
      <c r="P28" s="80">
        <f t="shared" si="4"/>
        <v>0</v>
      </c>
      <c r="Q28" s="66">
        <f t="shared" si="28"/>
        <v>400</v>
      </c>
      <c r="R28" s="67">
        <f t="shared" si="6"/>
        <v>0</v>
      </c>
      <c r="S28" s="67">
        <f t="shared" si="7"/>
        <v>0</v>
      </c>
      <c r="T28" s="81">
        <f t="shared" si="8"/>
        <v>0</v>
      </c>
    </row>
    <row r="29" spans="1:22" ht="61.5" customHeight="1" thickBot="1" x14ac:dyDescent="0.25">
      <c r="F29" s="13" t="s">
        <v>17</v>
      </c>
      <c r="G29" s="13"/>
      <c r="H29" s="13"/>
      <c r="I29" s="68"/>
      <c r="J29" s="69">
        <f>ROUND(SUM(J13:J28),2)</f>
        <v>0</v>
      </c>
      <c r="K29" s="70">
        <f t="shared" ref="K29" si="39">ROUND(SUM(K13:K28),2)</f>
        <v>0</v>
      </c>
      <c r="L29" s="71">
        <f>ROUND(SUM(L13:L28),2)</f>
        <v>0</v>
      </c>
      <c r="M29" s="68"/>
      <c r="N29" s="69">
        <f>ROUND(SUM(N13:N28),2)</f>
        <v>0</v>
      </c>
      <c r="O29" s="70">
        <f t="shared" ref="O29:P29" si="40">ROUND(SUM(O13:O28),2)</f>
        <v>0</v>
      </c>
      <c r="P29" s="71">
        <f t="shared" si="40"/>
        <v>0</v>
      </c>
      <c r="Q29" s="72"/>
      <c r="R29" s="69">
        <f>J29+N29</f>
        <v>0</v>
      </c>
      <c r="S29" s="70">
        <f>O29+K29</f>
        <v>0</v>
      </c>
      <c r="T29" s="71">
        <f>P29+L29</f>
        <v>0</v>
      </c>
    </row>
    <row r="30" spans="1:22" ht="50.25" customHeight="1" thickBot="1" x14ac:dyDescent="0.25">
      <c r="B30" s="99" t="s">
        <v>37</v>
      </c>
      <c r="C30" s="100"/>
      <c r="D30" s="100"/>
      <c r="E30" s="100"/>
      <c r="F30" s="100"/>
      <c r="G30" s="100"/>
      <c r="H30" s="100"/>
      <c r="I30" s="100"/>
      <c r="J30" s="101"/>
      <c r="K30" s="101"/>
      <c r="L30" s="101"/>
      <c r="M30" s="100"/>
      <c r="N30" s="102"/>
      <c r="P30" s="93" t="s">
        <v>23</v>
      </c>
      <c r="Q30" s="94"/>
      <c r="R30" s="95"/>
      <c r="S30" s="95"/>
      <c r="T30" s="96"/>
      <c r="U30" s="9"/>
      <c r="V30" s="9"/>
    </row>
    <row r="31" spans="1:22" ht="24" customHeight="1" thickBot="1" x14ac:dyDescent="0.25">
      <c r="B31" s="18" t="s">
        <v>19</v>
      </c>
      <c r="C31" s="19"/>
      <c r="D31" s="19"/>
      <c r="E31" s="19"/>
      <c r="F31" s="19"/>
      <c r="G31" s="19"/>
      <c r="H31" s="20"/>
      <c r="I31" s="20"/>
      <c r="J31" s="20"/>
      <c r="K31" s="20"/>
      <c r="L31" s="21"/>
      <c r="U31" s="9"/>
      <c r="V31" s="9"/>
    </row>
    <row r="32" spans="1:22" ht="18" x14ac:dyDescent="0.2">
      <c r="A32" s="13"/>
      <c r="B32" s="13"/>
      <c r="C32" s="13"/>
      <c r="D32" s="13"/>
      <c r="E32" s="13"/>
    </row>
    <row r="33" ht="46.5" customHeight="1" x14ac:dyDescent="0.2"/>
  </sheetData>
  <mergeCells count="18">
    <mergeCell ref="P30:T30"/>
    <mergeCell ref="C10:C11"/>
    <mergeCell ref="F10:F11"/>
    <mergeCell ref="H10:H11"/>
    <mergeCell ref="I10:L10"/>
    <mergeCell ref="D10:D11"/>
    <mergeCell ref="B30:N30"/>
    <mergeCell ref="B10:B11"/>
    <mergeCell ref="E10:E11"/>
    <mergeCell ref="M10:P10"/>
    <mergeCell ref="G10:G11"/>
    <mergeCell ref="Q1:T1"/>
    <mergeCell ref="B4:F4"/>
    <mergeCell ref="B5:F5"/>
    <mergeCell ref="Q10:T10"/>
    <mergeCell ref="A7:T8"/>
    <mergeCell ref="A10:A11"/>
    <mergeCell ref="A9:T9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3" fitToHeight="0" orientation="landscape" r:id="rId1"/>
  <rowBreaks count="2" manualBreakCount="2">
    <brk id="18" max="19" man="1"/>
    <brk id="23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58A8913-10DA-449D-897D-8547CB56F9C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</vt:lpstr>
      <vt:lpstr>'część I'!Obszar_wydruku</vt:lpstr>
    </vt:vector>
  </TitlesOfParts>
  <Company>RUP Krosno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zajdeld</dc:creator>
  <cp:lastModifiedBy>Nowak Katarzyna</cp:lastModifiedBy>
  <cp:lastPrinted>2026-04-15T07:21:37Z</cp:lastPrinted>
  <dcterms:created xsi:type="dcterms:W3CDTF">2007-02-15T12:21:49Z</dcterms:created>
  <dcterms:modified xsi:type="dcterms:W3CDTF">2026-04-28T06:27:35Z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5194fdbc-233d-4742-82e3-64e06a0cc5b8</vt:lpwstr>
  </property>
  <property fmtid="{D5CDD505-2E9C-101B-9397-08002B2CF9AE}" pid="3" name="bjSaver">
    <vt:lpwstr>ctfIZVd3mRoh4IOIO/MvvVDBkQaqJqGv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zajdeld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10.130.243.122</vt:lpwstr>
  </property>
</Properties>
</file>