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KUPY\00_ARCHIWUM\2026\1. PZP\DZ.271.75.2026 dostawa przeciwciał powtórka 16_27\5_publikacja www\"/>
    </mc:Choice>
  </mc:AlternateContent>
  <xr:revisionPtr revIDLastSave="0" documentId="13_ncr:1_{26FCEE9C-A4EF-4286-9AF1-D9C21E8C579E}" xr6:coauthVersionLast="47" xr6:coauthVersionMax="47" xr10:uidLastSave="{00000000-0000-0000-0000-000000000000}"/>
  <bookViews>
    <workbookView xWindow="28680" yWindow="-120" windowWidth="29040" windowHeight="15720" firstSheet="1" activeTab="5" xr2:uid="{B87A0D83-4CC1-4DF7-A624-A7B383718F88}"/>
  </bookViews>
  <sheets>
    <sheet name="Template" sheetId="12" state="hidden" r:id="rId1"/>
    <sheet name="PODSUMOWANIE" sheetId="10" r:id="rId2"/>
    <sheet name="Przeciwciała Ofiz2" sheetId="15" r:id="rId3"/>
    <sheet name="Przeciwciała Ofiz4" sheetId="17" r:id="rId4"/>
    <sheet name="Przeciwciała Ofiz5" sheetId="18" r:id="rId5"/>
    <sheet name="Przeciwciała Ofiz7" sheetId="2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20" l="1"/>
  <c r="L3" i="20" s="1"/>
  <c r="A3" i="20" a="1"/>
  <c r="A3" i="20" s="1"/>
  <c r="I4" i="20" s="1"/>
  <c r="J12" i="18"/>
  <c r="L12" i="18" s="1"/>
  <c r="M12" i="18" s="1"/>
  <c r="J11" i="18"/>
  <c r="L11" i="18" s="1"/>
  <c r="M11" i="18" s="1"/>
  <c r="J10" i="18"/>
  <c r="L10" i="18" s="1"/>
  <c r="M10" i="18" s="1"/>
  <c r="J9" i="18"/>
  <c r="L9" i="18" s="1"/>
  <c r="M9" i="18" s="1"/>
  <c r="J8" i="18"/>
  <c r="L8" i="18" s="1"/>
  <c r="M8" i="18" s="1"/>
  <c r="J7" i="18"/>
  <c r="L7" i="18" s="1"/>
  <c r="M7" i="18" s="1"/>
  <c r="J6" i="18"/>
  <c r="L6" i="18" s="1"/>
  <c r="M6" i="18" s="1"/>
  <c r="J5" i="18"/>
  <c r="L5" i="18" s="1"/>
  <c r="M5" i="18" s="1"/>
  <c r="J4" i="18"/>
  <c r="L4" i="18" s="1"/>
  <c r="M4" i="18" s="1"/>
  <c r="J3" i="18"/>
  <c r="A3" i="18" a="1"/>
  <c r="A3" i="18" s="1"/>
  <c r="I13" i="18" s="1"/>
  <c r="J4" i="17"/>
  <c r="L4" i="17" s="1"/>
  <c r="M4" i="17" s="1"/>
  <c r="J3" i="17"/>
  <c r="L3" i="17" s="1"/>
  <c r="A3" i="17" a="1"/>
  <c r="A3" i="17" s="1"/>
  <c r="I5" i="17" s="1"/>
  <c r="J7" i="15"/>
  <c r="L7" i="15" s="1"/>
  <c r="M7" i="15" s="1"/>
  <c r="J6" i="15"/>
  <c r="L6" i="15" s="1"/>
  <c r="M6" i="15" s="1"/>
  <c r="J5" i="15"/>
  <c r="J4" i="15"/>
  <c r="L4" i="15" s="1"/>
  <c r="M4" i="15" s="1"/>
  <c r="J3" i="15"/>
  <c r="L3" i="15" s="1"/>
  <c r="A3" i="15" a="1"/>
  <c r="A3" i="15" s="1"/>
  <c r="I8" i="15" s="1"/>
  <c r="J13" i="18" l="1"/>
  <c r="J5" i="17"/>
  <c r="J4" i="20"/>
  <c r="J8" i="15"/>
  <c r="M3" i="20"/>
  <c r="L3" i="18"/>
  <c r="M3" i="17"/>
  <c r="M3" i="15"/>
  <c r="L5" i="15"/>
  <c r="M5" i="15" s="1"/>
  <c r="M4" i="20" l="1"/>
  <c r="L4" i="20"/>
  <c r="L13" i="18"/>
  <c r="M3" i="18"/>
  <c r="M5" i="17"/>
  <c r="L5" i="17"/>
  <c r="L8" i="15"/>
  <c r="M8" i="15"/>
  <c r="M13" i="18" l="1"/>
  <c r="L4" i="12"/>
  <c r="L5" i="12"/>
  <c r="L7" i="12"/>
  <c r="L8" i="12"/>
  <c r="L9" i="12"/>
  <c r="L10" i="12"/>
  <c r="L11" i="12"/>
  <c r="L13" i="12"/>
  <c r="L14" i="12"/>
  <c r="L15" i="12"/>
  <c r="L16" i="12"/>
  <c r="L17" i="12"/>
  <c r="L18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" i="12"/>
  <c r="J32" i="12"/>
  <c r="J31" i="12"/>
  <c r="J30" i="12"/>
  <c r="J29" i="12"/>
  <c r="J28" i="12"/>
  <c r="M28" i="12" s="1"/>
  <c r="J27" i="12"/>
  <c r="J26" i="12"/>
  <c r="J25" i="12"/>
  <c r="J24" i="12"/>
  <c r="J23" i="12"/>
  <c r="J22" i="12"/>
  <c r="J21" i="12"/>
  <c r="J20" i="12"/>
  <c r="J19" i="12"/>
  <c r="L19" i="12" s="1"/>
  <c r="J18" i="12"/>
  <c r="J17" i="12"/>
  <c r="M17" i="12" s="1"/>
  <c r="J16" i="12"/>
  <c r="M16" i="12" s="1"/>
  <c r="J15" i="12"/>
  <c r="J14" i="12"/>
  <c r="J13" i="12"/>
  <c r="J12" i="12"/>
  <c r="L12" i="12" s="1"/>
  <c r="J11" i="12"/>
  <c r="J10" i="12"/>
  <c r="J9" i="12"/>
  <c r="J8" i="12"/>
  <c r="J7" i="12"/>
  <c r="J6" i="12"/>
  <c r="L6" i="12" s="1"/>
  <c r="J5" i="12"/>
  <c r="J4" i="12"/>
  <c r="M4" i="12" s="1"/>
  <c r="J3" i="12"/>
  <c r="A3" i="12" a="1"/>
  <c r="A3" i="12" s="1"/>
  <c r="I33" i="12" s="1"/>
  <c r="C4" i="10"/>
  <c r="C5" i="10"/>
  <c r="C6" i="10"/>
  <c r="C3" i="10"/>
  <c r="L33" i="12" l="1"/>
  <c r="M29" i="12"/>
  <c r="M7" i="12"/>
  <c r="M8" i="12"/>
  <c r="M9" i="12"/>
  <c r="M21" i="12"/>
  <c r="M10" i="12"/>
  <c r="M22" i="12"/>
  <c r="M6" i="12"/>
  <c r="M19" i="12"/>
  <c r="M20" i="12"/>
  <c r="M32" i="12"/>
  <c r="M11" i="12"/>
  <c r="M23" i="12"/>
  <c r="M15" i="12"/>
  <c r="M27" i="12"/>
  <c r="M13" i="12"/>
  <c r="M12" i="12"/>
  <c r="M24" i="12"/>
  <c r="M25" i="12"/>
  <c r="M14" i="12"/>
  <c r="M26" i="12"/>
  <c r="M18" i="12"/>
  <c r="M30" i="12"/>
  <c r="M31" i="12"/>
  <c r="J33" i="12"/>
  <c r="M3" i="12"/>
  <c r="M5" i="12"/>
  <c r="M33" i="1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<sst xmlns="http://schemas.openxmlformats.org/spreadsheetml/2006/main" count="214" uniqueCount="75">
  <si>
    <t>Lp.</t>
  </si>
  <si>
    <t>Pakiet</t>
  </si>
  <si>
    <t>Nazwa</t>
  </si>
  <si>
    <t>Opis (opis kryteriów równoważności)</t>
  </si>
  <si>
    <t>Jednostka miary (wielkość op.)</t>
  </si>
  <si>
    <t>Przewidywane ilości</t>
  </si>
  <si>
    <t>Oferowany produkt  - 
numer katalogowy</t>
  </si>
  <si>
    <t>Oferowany produkt  - 
nazwa producenta</t>
  </si>
  <si>
    <t>-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</si>
  <si>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</si>
  <si>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</si>
  <si>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</si>
  <si>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</si>
  <si>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</si>
  <si>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</si>
  <si>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</si>
  <si>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</si>
  <si>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</si>
  <si>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</si>
  <si>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</si>
  <si>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</si>
  <si>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X</t>
  </si>
  <si>
    <t>Nr części / pakietu</t>
  </si>
  <si>
    <t>Nazwa części / pakietu</t>
  </si>
  <si>
    <t>Cena oferty brutto
[PLN]</t>
  </si>
  <si>
    <t>Stawka VAT [%]</t>
  </si>
  <si>
    <t>Cena jednostkowa netto
[PLN]</t>
  </si>
  <si>
    <t>Wartość  netto 
[PLN]
 kol G x H</t>
  </si>
  <si>
    <t>Wartość VAT  
[PLN]
kol. I x J</t>
  </si>
  <si>
    <t>Cena brutto 
[PLN]
kol. I + K</t>
  </si>
  <si>
    <t>100 ug</t>
  </si>
  <si>
    <t>100 ul</t>
  </si>
  <si>
    <t>600 ug</t>
  </si>
  <si>
    <t>ab81887-100, abcam lub równoważny:
Monoklonalne mysie przeciwciało IgG2a skierowane przeciwko CGRP-I. Reaktywność: kawia domowa, szczur, mysz, człowiek. W formie płynnej. Zastosowanie: ICC/IF, IHC-Fr, Flow cyt. Zawiera 50% glicerolu, 0.87% chlorku sodu, 0.238% HEPES, 0.01% BSA.</t>
  </si>
  <si>
    <t>ab13970-100, abcam lub równoważny:
Poliklonalne kurze przeciwciało IgY skierowane przeciwko białku GFP. Zastosowanie: WB, ICC, IF. W formie płynnej. Zawiera: PBS, 50% glicerol, 0.16% fosforan sodu, 0.01% tiomersalu (mertiolanu) jako substancję konserwującą, pH 7.0.</t>
  </si>
  <si>
    <t>Przeciwciało mysie anty-CGRP</t>
  </si>
  <si>
    <t>Przeciwciało kurze anty-eGFP</t>
  </si>
  <si>
    <t>Przeciwciało kozie anty-tdTomato</t>
  </si>
  <si>
    <t>Przeciwciało królicze anty-advillin (p92)</t>
  </si>
  <si>
    <t>Przeciwciało królicze anty-p75 (NGFR)</t>
  </si>
  <si>
    <t>Mysie przeciwciało anty-Tubulina beta III</t>
  </si>
  <si>
    <t>G7121, Promega lub równoważny: 
Mysie monoklonalne przeciwciało IgG1, klon 5G8, skierowane przeciwko tubulinie beta III. Immunogen: peptyd C-terminalny beta III tubuliny. Oczyszczone z użycem białka G, zawieszone w roztworze PBS, bez substancji konserwujących. Stężenie 1 mg/mL. Zastosowanie: ICC, IHC, WB.</t>
  </si>
  <si>
    <t xml:space="preserve">NBP1-85816, Novus Biologicals lub równoważny:
Poliklonalne królicze przeciwciało IgG skierowane przeciwko białku ATF3. Immunogen: rekombinowane białko MMLQHPGQVSASEVSASAIVPCLSPPGSLVFEDFANLTPFVKEELRFAIQNKHLCHRMSSALESVTVSDRPLGVSITKAEVAPEEDERKKRRRERNKIAAAKCRNKKKEKTEC. Reaktywność: człowiek, mysz, szczur, kot. Zastosowanie: WB, ICC/IF, IHC, KO. Zawiera bufor PBS o pH 7.2, 40% glicerolu i 0.02% azydku sodu. </t>
  </si>
  <si>
    <t>Przeciwciało królicze anty-ATF3</t>
  </si>
  <si>
    <t>0.2 ml</t>
  </si>
  <si>
    <t>Przeciwciało mysie anty-β-aktyna</t>
  </si>
  <si>
    <t xml:space="preserve">A5441-.2ML, Sigma-Aldrich lub równoważny:
Monoklonalne mysie przeciwciało IgG1 anty-β-aktyna, klon AC-15. Otrzymane z płynu puchlinowego. Reaktywność: owca, karp, kot, kura, szczur, mysz, Hirudo medicinalis, królik, pies, świnia, człowiek, bydło, świnka morska. Zawiera 15 mM azydku sodu. </t>
  </si>
  <si>
    <t>Przeciwciało królicze anty-CGRP (peptyd związany z genem kalcytoniny)</t>
  </si>
  <si>
    <t xml:space="preserve">C8198-.2ML, Sigma-Aldrich lub równoważny:
Poliklonalne pierwszorzędowe królicze przeciwciało skierowane przeciwko peptydowi związanemu z genem kalcytoniny (CGRP). W formie pełnego antyserum. Reaktywność: szczur. W formie płynnej. Zawiera 15 mM azydku sodu. </t>
  </si>
  <si>
    <t>Przeciwciało przeciwko receptorowi substancji P (anty-NK1R)</t>
  </si>
  <si>
    <t>25 ul</t>
  </si>
  <si>
    <t>200 ul</t>
  </si>
  <si>
    <t>Przeciwciało królicze anty-GAP-43</t>
  </si>
  <si>
    <t xml:space="preserve">AB5220, Sigma-Aldrich lub równoważny:
Poliklonalne pierwszorzędowe królicze przeciwciało anty białko GAP-43 (neuromodulina/białko związane ze wzrostem 43). Reaktywność: mysz, szczur, bydło, kurczak, człowiek. Zawiera PBS i 0.01% azydku sodu. Zastosowanie: ELISA, ICC, IHC, IP, WB. </t>
  </si>
  <si>
    <t>Przeciwciało królicze anty-PGP9.5</t>
  </si>
  <si>
    <t>Przeciwciało mysie anty-β hydroksylaza dopaminy, klon 4F10.2</t>
  </si>
  <si>
    <t>MAB308, Sigma-Aldrich lub równoważny:
Monoklonalne pierwszorzędowe mysie przeciwciało IgG1 anty-β hydroksylaza dopaminy (DBH), klon 4F10.2.  Immunogen: oczyszczona bydlęca Beta-hydroksylaza dopaminowa. Reaktywność: szczur, bydło, owca. W formie płynnej, z 0.1% azydkiem sodu. Zastosowanie: IF, IH, IHP.</t>
  </si>
  <si>
    <t>Przeciwciało anty-hydroksylaza tyrozyny</t>
  </si>
  <si>
    <t>Przeciwciało przeciwko receptorowi czynnika wzrostu nerwów p75</t>
  </si>
  <si>
    <t>AB1554, Sigma-Aldrich lub równoważny:
Poliklonalne pierwszorzędowe królicze przeciwciało anty-receptor czynnika wzrostu nerwów p75 (p75 NGF). W postaci nieoczyszczonej. Zawiera 0.05% NaN3. Reaktywność: mysz, szczur, człowiek. Zastosowanie: ICC, IHC, IP.</t>
  </si>
  <si>
    <t>Przeciwciało mysie anty-α-tubulina (DM1A)</t>
  </si>
  <si>
    <t>CP06-100UG, Sigma-Aldrich lub równoważny: 
Monoklonalne mysie przeciwciało IgG1 anty-α-tubulina, klon DM1A. Reaktywność: człowiek, mysz, myszoskoczek, kurczak, szczur.  W formie płynnej, zawieszone w 50 mM buforze soli fosforanowej z 0.2% żelatyną. Zawiera ≤0.1% azydku sodu. Zastosowanie: IB, IF.</t>
  </si>
  <si>
    <t xml:space="preserve">S8305-25UL, Sigma-Aldrich lub równoważny:
Poliklonalne pierwszorzędowe królicze przeciwciało IgG skierowane przeciwko receptorowi substancji P (anty-NK1R). Immunogen: syntetyczny peptyd odpowiadający C-końcowi szczurzego białka NK1R (aminokwasy 393-407). Reaktywność: człowiek, szczur, mysz, kawia domowa. W formie zbuforowanego roztworu: 0.01 M soli fosforanowych, pH 7.4, 15 mM azydku sodu. Zastosowanie: IHC, WB, microarray. </t>
  </si>
  <si>
    <t xml:space="preserve">S8305-.2ML, Sigma-Aldrich lub równoważny:
Poliklonalne pierwszorzędowe królicze przeciwciało IgG skierowane przeciwko receptorowi substancji P (anty-NK1R). Immunogen: syntetyczny peptyd odpowiadający C-końcowi szczurzego białka NK1R (aminokwasy 393-407). Reaktywność: człowiek, szczur, mysz, kawia domowa. W formie zbuforowanego roztworu: 0.01 M soli fosforanowych, pH 7.4, 15 mM azydku sodu. Zastosowanie: IHC, WB, microarray. </t>
  </si>
  <si>
    <t xml:space="preserve">SAB4503057-100UG, Sigma-Aldrich lub równoważny:
Poliklonalne pierwszorzędowe królicze przeciwciało IgG anty-PGP9.5. Reaktywność: mysz, szczur, człowiek. W formie zbuforowanego roztworu (bez jonów magnezu i wapnia) o pH 7.4 i stężeniu około 1 mg/mL. Zawiera 150 mM NaCl, 0.02% azydku sodu i 50% glicerolu. Zastosowanie: ELISA, IHC, WB. </t>
  </si>
  <si>
    <t>Przeciwciało kozie anty-TrkA szczura</t>
  </si>
  <si>
    <t>AF1056, R&amp;D Systems lub równoważny:
Poliklonalne kozie przeciwciało IgG anty-TrkA. Immunogen: Rekombinowane białko TrkA szczura (Ala33-Pro418) pochodzące z komórek NS0. Reaktywność: szczur. Zastosowanie: WB, IHC. Formulacja: liofilizowane z roztworu PBS z dodatkiem trehalozy filtrowanego przez pory 0,2 um.</t>
  </si>
  <si>
    <t>Przeciwciała Ofiz2</t>
  </si>
  <si>
    <t>Przeciwciała Ofiz4</t>
  </si>
  <si>
    <t>Przeciwciała Ofiz5</t>
  </si>
  <si>
    <t>Przeciwciała Ofiz7</t>
  </si>
  <si>
    <t>A121690-600, antibodies.com lub równoważny:
Kozie poliklonalne przeciwciało IgG anty-tdTomato. Specyficzne również dla białka mCherry. W formie płynnej. Stężenie 3 mg/mL. Zawieszone w PBS z 20% glicerolem i 0.05% azydkiem sodu. Zastosowanie: WB, IF, IHC-P, IHC-Fr, IEM.</t>
  </si>
  <si>
    <r>
      <t xml:space="preserve">AB152, Sigma-Aldrich lub równoważny:
Poliklonalne pierwszorzędowe królicze przeciwciało anty-hydroksylaza tyrozyny.  Immunogen: zdenaturowana hydroksylaza tyrozynowa ze szczurzego guza chromochłonnego. Reaktywność: człowiek, mięczaki, koty, fretka, </t>
    </r>
    <r>
      <rPr>
        <i/>
        <sz val="8"/>
        <color theme="1"/>
        <rFont val="Verdana"/>
        <family val="2"/>
        <charset val="238"/>
      </rPr>
      <t>Aplysia</t>
    </r>
    <r>
      <rPr>
        <sz val="8"/>
        <color theme="1"/>
        <rFont val="Verdana"/>
        <family val="2"/>
        <charset val="238"/>
      </rPr>
      <t xml:space="preserve">, szczur, kałamarnica, </t>
    </r>
    <r>
      <rPr>
        <i/>
        <sz val="8"/>
        <color theme="1"/>
        <rFont val="Verdana"/>
        <family val="2"/>
        <charset val="238"/>
      </rPr>
      <t>Drosophila</t>
    </r>
    <r>
      <rPr>
        <sz val="8"/>
        <color theme="1"/>
        <rFont val="Verdana"/>
        <family val="2"/>
        <charset val="238"/>
      </rPr>
      <t xml:space="preserve">, mysz. Oczyszczone przeciwciało zawieszone w buforze zawierającym 10 mM HEPES (pH 7.5), 150 mM NaCl, 100 ug/mL BSA i 50% glicerolu. Zastosowanie: ELISA, IF, IHC, IP, WB. </t>
    </r>
  </si>
  <si>
    <t>ab72210-100, abcam lub równoważny:
Poliklonalne królicze przeciwciało IgG anty-p92 (advillin). Reaktywność: mysz, człowiek. Zawiera 98.98% PBS, 1% serum albuminy wołowej (BSA), 0.02% azydku sodu, pH 7.4. Zastosowanie: WB.</t>
  </si>
  <si>
    <t>ab52987, abcam lub równoważny:
Monoklonalne królicze przeciwciało IgG skierowane przeciwko białku receptora NGF (p75)  [EP1039Y]. Reaktywność: człowiek, mysz, szczur. Zastosowanie: WB, cytometria przepływowa, IP, IHC-P, ICC/IF. Stężenie: 0.806 mg/mL . W formie płynnej, zawieszone w buforze o pH 7.2-7.4. Zawiera 0.01% azydku sodu, PBS, 40% glicerol oraz 0.5% serum albuminy wołowej (BSA).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</si>
</sst>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27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5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rgb="FF000000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7" fillId="0" borderId="5" applyNumberFormat="0" applyFill="0" applyAlignment="0" applyProtection="0"/>
  </cellStyleXfs>
  <cellXfs count="8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0" fillId="0" borderId="0" xfId="2" applyFont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 wrapText="1"/>
    </xf>
    <xf numFmtId="44" fontId="8" fillId="4" borderId="1" xfId="3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 applyProtection="1">
      <alignment horizontal="center" vertical="center" wrapText="1"/>
      <protection locked="0"/>
    </xf>
    <xf numFmtId="44" fontId="5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" applyFont="1" applyFill="1" applyBorder="1" applyAlignment="1" applyProtection="1">
      <alignment horizontal="center" vertical="center" wrapText="1"/>
      <protection locked="0"/>
    </xf>
    <xf numFmtId="0" fontId="5" fillId="3" borderId="2" xfId="1" applyFont="1" applyFill="1" applyBorder="1" applyAlignment="1" applyProtection="1">
      <alignment horizontal="center" vertical="center" wrapText="1"/>
      <protection locked="0"/>
    </xf>
    <xf numFmtId="44" fontId="0" fillId="0" borderId="1" xfId="2" applyFont="1" applyBorder="1" applyAlignment="1">
      <alignment horizontal="center" vertical="center" wrapText="1"/>
    </xf>
    <xf numFmtId="8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4" fontId="10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center" vertical="center" wrapText="1"/>
    </xf>
    <xf numFmtId="44" fontId="12" fillId="2" borderId="1" xfId="1" applyNumberFormat="1" applyFont="1" applyFill="1" applyBorder="1" applyAlignment="1">
      <alignment horizontal="center" vertical="center" wrapText="1"/>
    </xf>
    <xf numFmtId="0" fontId="15" fillId="2" borderId="1" xfId="0" quotePrefix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4" fontId="5" fillId="2" borderId="2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0" fontId="16" fillId="2" borderId="3" xfId="0" applyFont="1" applyFill="1" applyBorder="1" applyAlignment="1">
      <alignment horizontal="center" vertical="center"/>
    </xf>
    <xf numFmtId="44" fontId="1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2" borderId="3" xfId="0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right" vertical="center"/>
      <protection locked="0"/>
    </xf>
    <xf numFmtId="9" fontId="10" fillId="0" borderId="1" xfId="0" applyNumberFormat="1" applyFont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4" fontId="19" fillId="0" borderId="1" xfId="0" applyNumberFormat="1" applyFont="1" applyBorder="1" applyAlignment="1" applyProtection="1">
      <alignment horizontal="center" vertical="center"/>
      <protection locked="0"/>
    </xf>
    <xf numFmtId="44" fontId="19" fillId="0" borderId="1" xfId="0" applyNumberFormat="1" applyFont="1" applyBorder="1" applyAlignment="1">
      <alignment horizontal="center" vertical="center"/>
    </xf>
    <xf numFmtId="9" fontId="19" fillId="0" borderId="1" xfId="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>
      <alignment horizontal="center" vertical="center" wrapText="1"/>
    </xf>
    <xf numFmtId="8" fontId="19" fillId="0" borderId="1" xfId="0" applyNumberFormat="1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8" fontId="11" fillId="0" borderId="1" xfId="0" applyNumberFormat="1" applyFont="1" applyBorder="1" applyAlignment="1" applyProtection="1">
      <alignment horizontal="center" vertical="center" wrapText="1"/>
      <protection locked="0"/>
    </xf>
    <xf numFmtId="4" fontId="11" fillId="0" borderId="1" xfId="0" applyNumberFormat="1" applyFont="1" applyBorder="1" applyAlignment="1" applyProtection="1">
      <alignment horizontal="center" vertical="center"/>
      <protection locked="0"/>
    </xf>
    <xf numFmtId="44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/>
    </xf>
    <xf numFmtId="0" fontId="24" fillId="2" borderId="3" xfId="0" applyFont="1" applyFill="1" applyBorder="1"/>
    <xf numFmtId="0" fontId="24" fillId="2" borderId="3" xfId="0" applyFont="1" applyFill="1" applyBorder="1" applyAlignment="1">
      <alignment horizontal="center"/>
    </xf>
    <xf numFmtId="0" fontId="24" fillId="2" borderId="3" xfId="0" applyFont="1" applyFill="1" applyBorder="1" applyAlignment="1" applyProtection="1">
      <alignment horizontal="center" vertical="center"/>
      <protection locked="0"/>
    </xf>
    <xf numFmtId="0" fontId="25" fillId="2" borderId="3" xfId="0" applyFont="1" applyFill="1" applyBorder="1" applyAlignment="1">
      <alignment horizontal="center" vertical="center"/>
    </xf>
    <xf numFmtId="0" fontId="25" fillId="2" borderId="4" xfId="0" applyFont="1" applyFill="1" applyBorder="1" applyAlignment="1" applyProtection="1">
      <alignment horizontal="right" vertical="center"/>
      <protection locked="0"/>
    </xf>
    <xf numFmtId="44" fontId="25" fillId="0" borderId="1" xfId="0" applyNumberFormat="1" applyFont="1" applyBorder="1" applyAlignment="1">
      <alignment horizontal="center" vertical="center"/>
    </xf>
    <xf numFmtId="0" fontId="25" fillId="2" borderId="1" xfId="0" applyFont="1" applyFill="1" applyBorder="1" applyAlignment="1" applyProtection="1">
      <alignment horizontal="center" vertical="center"/>
      <protection locked="0"/>
    </xf>
    <xf numFmtId="0" fontId="20" fillId="2" borderId="3" xfId="0" applyFont="1" applyFill="1" applyBorder="1" applyAlignment="1">
      <alignment horizontal="center" vertical="center"/>
    </xf>
    <xf numFmtId="0" fontId="20" fillId="2" borderId="3" xfId="0" applyFont="1" applyFill="1" applyBorder="1"/>
    <xf numFmtId="0" fontId="20" fillId="2" borderId="3" xfId="0" applyFont="1" applyFill="1" applyBorder="1" applyAlignment="1" applyProtection="1">
      <alignment horizontal="center" vertical="center"/>
      <protection locked="0"/>
    </xf>
    <xf numFmtId="0" fontId="22" fillId="2" borderId="3" xfId="0" applyFont="1" applyFill="1" applyBorder="1" applyAlignment="1">
      <alignment horizontal="center" vertical="center"/>
    </xf>
    <xf numFmtId="0" fontId="22" fillId="2" borderId="4" xfId="0" applyFont="1" applyFill="1" applyBorder="1" applyAlignment="1" applyProtection="1">
      <alignment horizontal="right" vertical="center"/>
      <protection locked="0"/>
    </xf>
    <xf numFmtId="44" fontId="22" fillId="0" borderId="1" xfId="0" applyNumberFormat="1" applyFont="1" applyBorder="1" applyAlignment="1">
      <alignment horizontal="center" vertical="center"/>
    </xf>
    <xf numFmtId="0" fontId="22" fillId="2" borderId="1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 applyProtection="1">
      <alignment horizontal="center" vertical="center"/>
      <protection locked="0"/>
    </xf>
    <xf numFmtId="44" fontId="20" fillId="0" borderId="0" xfId="0" applyNumberFormat="1" applyFont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</cellXfs>
  <cellStyles count="4">
    <cellStyle name="Nagłówek 1" xfId="3" builtinId="16"/>
    <cellStyle name="Normalny" xfId="0" builtinId="0"/>
    <cellStyle name="Normalny 2 2 9" xfId="1" xr:uid="{053B3052-7441-4B65-B205-1BC4C87FF6D4}"/>
    <cellStyle name="Walutowy" xfId="2" builtinId="4"/>
  </cellStyles>
  <dxfs count="25"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07D1E-06F5-4321-9FB4-87CE7FC6BCFB}">
  <sheetPr>
    <tabColor theme="5" tint="0.39997558519241921"/>
  </sheetPr>
  <dimension ref="A1:M33"/>
  <sheetViews>
    <sheetView zoomScale="85" zoomScaleNormal="85" workbookViewId="0">
      <selection activeCell="M4" sqref="M4"/>
    </sheetView>
  </sheetViews>
  <sheetFormatPr defaultColWidth="9.140625" defaultRowHeight="15" x14ac:dyDescent="0.25"/>
  <cols>
    <col min="1" max="1" width="6.28515625" style="38" customWidth="1"/>
    <col min="2" max="2" width="20.140625" customWidth="1"/>
    <col min="3" max="3" width="30.7109375" customWidth="1"/>
    <col min="4" max="4" width="61.85546875" customWidth="1"/>
    <col min="5" max="5" width="26.42578125" style="14" customWidth="1"/>
    <col min="6" max="6" width="20.7109375" style="14" customWidth="1"/>
    <col min="7" max="7" width="17" style="38" customWidth="1"/>
    <col min="8" max="8" width="15.5703125" style="38" customWidth="1"/>
    <col min="9" max="9" width="17.42578125" style="14" customWidth="1"/>
    <col min="10" max="10" width="17.42578125" style="39" customWidth="1"/>
    <col min="11" max="11" width="9.140625" style="14"/>
    <col min="12" max="12" width="17.5703125" style="39" customWidth="1"/>
    <col min="13" max="13" width="18.140625" style="39" customWidth="1"/>
  </cols>
  <sheetData>
    <row r="1" spans="1:13" ht="43.5" customHeight="1" x14ac:dyDescent="0.25">
      <c r="A1" s="15" t="s">
        <v>0</v>
      </c>
      <c r="B1" s="15" t="s">
        <v>1</v>
      </c>
      <c r="C1" s="15" t="s">
        <v>2</v>
      </c>
      <c r="D1" s="15" t="s">
        <v>3</v>
      </c>
      <c r="E1" s="8" t="s">
        <v>6</v>
      </c>
      <c r="F1" s="8" t="s">
        <v>7</v>
      </c>
      <c r="G1" s="15" t="s">
        <v>4</v>
      </c>
      <c r="H1" s="15" t="s">
        <v>5</v>
      </c>
      <c r="I1" s="6" t="s">
        <v>26</v>
      </c>
      <c r="J1" s="16" t="s">
        <v>27</v>
      </c>
      <c r="K1" s="6" t="s">
        <v>25</v>
      </c>
      <c r="L1" s="16" t="s">
        <v>28</v>
      </c>
      <c r="M1" s="16" t="s">
        <v>29</v>
      </c>
    </row>
    <row r="2" spans="1:13" x14ac:dyDescent="0.25">
      <c r="A2" s="17" t="s">
        <v>8</v>
      </c>
      <c r="B2" s="18" t="s">
        <v>9</v>
      </c>
      <c r="C2" s="18" t="s">
        <v>10</v>
      </c>
      <c r="D2" s="18" t="s">
        <v>11</v>
      </c>
      <c r="E2" s="9" t="s">
        <v>12</v>
      </c>
      <c r="F2" s="9" t="s">
        <v>13</v>
      </c>
      <c r="G2" s="18" t="s">
        <v>14</v>
      </c>
      <c r="H2" s="20" t="s">
        <v>15</v>
      </c>
      <c r="I2" s="7" t="s">
        <v>16</v>
      </c>
      <c r="J2" s="20" t="s">
        <v>17</v>
      </c>
      <c r="K2" s="7" t="s">
        <v>18</v>
      </c>
      <c r="L2" s="21" t="s">
        <v>19</v>
      </c>
      <c r="M2" s="19" t="s">
        <v>20</v>
      </c>
    </row>
    <row r="3" spans="1:13" x14ac:dyDescent="0.25">
      <c r="A3" s="22" cm="1">
        <f t="array" ref="A3">IFERROR(_xlfn.SEQUENCE(COUNTA(B:B)-2,1,1,1),1)</f>
        <v>1</v>
      </c>
      <c r="B3" s="23"/>
      <c r="C3" s="24"/>
      <c r="D3" s="24"/>
      <c r="E3" s="11"/>
      <c r="F3" s="12"/>
      <c r="G3" s="25"/>
      <c r="H3" s="26"/>
      <c r="I3" s="13"/>
      <c r="J3" s="27">
        <f t="shared" ref="J3:J32" si="0">ROUND(I3*H3,2)</f>
        <v>0</v>
      </c>
      <c r="K3" s="42"/>
      <c r="L3" s="27">
        <f>IFERROR(ROUND(J3*K3,2),0)</f>
        <v>0</v>
      </c>
      <c r="M3" s="27">
        <f t="shared" ref="M3:M32" si="1">L3+J3</f>
        <v>0</v>
      </c>
    </row>
    <row r="4" spans="1:13" x14ac:dyDescent="0.25">
      <c r="A4" s="22"/>
      <c r="B4" s="23"/>
      <c r="C4" s="24"/>
      <c r="D4" s="24"/>
      <c r="E4" s="11"/>
      <c r="F4" s="12"/>
      <c r="G4" s="25"/>
      <c r="H4" s="26"/>
      <c r="I4" s="13"/>
      <c r="J4" s="27">
        <f t="shared" si="0"/>
        <v>0</v>
      </c>
      <c r="K4" s="42"/>
      <c r="L4" s="27">
        <f t="shared" ref="L4:L32" si="2">IFERROR(ROUND(J4*K4,2),0)</f>
        <v>0</v>
      </c>
      <c r="M4" s="27">
        <f t="shared" si="1"/>
        <v>0</v>
      </c>
    </row>
    <row r="5" spans="1:13" x14ac:dyDescent="0.25">
      <c r="A5" s="22"/>
      <c r="B5" s="23"/>
      <c r="C5" s="24"/>
      <c r="D5" s="24"/>
      <c r="E5" s="11"/>
      <c r="F5" s="12"/>
      <c r="G5" s="25"/>
      <c r="H5" s="26"/>
      <c r="I5" s="13"/>
      <c r="J5" s="27">
        <f t="shared" si="0"/>
        <v>0</v>
      </c>
      <c r="K5" s="42"/>
      <c r="L5" s="27">
        <f t="shared" si="2"/>
        <v>0</v>
      </c>
      <c r="M5" s="27">
        <f t="shared" si="1"/>
        <v>0</v>
      </c>
    </row>
    <row r="6" spans="1:13" x14ac:dyDescent="0.25">
      <c r="A6" s="22"/>
      <c r="B6" s="23"/>
      <c r="C6" s="24"/>
      <c r="D6" s="24"/>
      <c r="E6" s="11"/>
      <c r="F6" s="12"/>
      <c r="G6" s="25"/>
      <c r="H6" s="26"/>
      <c r="I6" s="13"/>
      <c r="J6" s="27">
        <f t="shared" si="0"/>
        <v>0</v>
      </c>
      <c r="K6" s="42"/>
      <c r="L6" s="27">
        <f t="shared" si="2"/>
        <v>0</v>
      </c>
      <c r="M6" s="27">
        <f t="shared" si="1"/>
        <v>0</v>
      </c>
    </row>
    <row r="7" spans="1:13" x14ac:dyDescent="0.25">
      <c r="A7" s="22"/>
      <c r="B7" s="23"/>
      <c r="C7" s="24"/>
      <c r="D7" s="24"/>
      <c r="E7" s="11"/>
      <c r="F7" s="12"/>
      <c r="G7" s="25"/>
      <c r="H7" s="26"/>
      <c r="I7" s="13"/>
      <c r="J7" s="27">
        <f t="shared" si="0"/>
        <v>0</v>
      </c>
      <c r="K7" s="42"/>
      <c r="L7" s="27">
        <f t="shared" si="2"/>
        <v>0</v>
      </c>
      <c r="M7" s="27">
        <f t="shared" si="1"/>
        <v>0</v>
      </c>
    </row>
    <row r="8" spans="1:13" x14ac:dyDescent="0.25">
      <c r="A8" s="22"/>
      <c r="B8" s="23"/>
      <c r="C8" s="24"/>
      <c r="D8" s="24"/>
      <c r="E8" s="11"/>
      <c r="F8" s="12"/>
      <c r="G8" s="25"/>
      <c r="H8" s="26"/>
      <c r="I8" s="13"/>
      <c r="J8" s="27">
        <f t="shared" si="0"/>
        <v>0</v>
      </c>
      <c r="K8" s="42"/>
      <c r="L8" s="27">
        <f t="shared" si="2"/>
        <v>0</v>
      </c>
      <c r="M8" s="27">
        <f t="shared" si="1"/>
        <v>0</v>
      </c>
    </row>
    <row r="9" spans="1:13" x14ac:dyDescent="0.25">
      <c r="A9" s="22"/>
      <c r="B9" s="23"/>
      <c r="C9" s="24"/>
      <c r="D9" s="24"/>
      <c r="E9" s="11"/>
      <c r="F9" s="12"/>
      <c r="G9" s="25"/>
      <c r="H9" s="26"/>
      <c r="I9" s="13"/>
      <c r="J9" s="27">
        <f t="shared" si="0"/>
        <v>0</v>
      </c>
      <c r="K9" s="42"/>
      <c r="L9" s="27">
        <f t="shared" si="2"/>
        <v>0</v>
      </c>
      <c r="M9" s="27">
        <f t="shared" si="1"/>
        <v>0</v>
      </c>
    </row>
    <row r="10" spans="1:13" x14ac:dyDescent="0.25">
      <c r="A10" s="22"/>
      <c r="B10" s="23"/>
      <c r="C10" s="24"/>
      <c r="D10" s="24"/>
      <c r="E10" s="11"/>
      <c r="F10" s="12"/>
      <c r="G10" s="25"/>
      <c r="H10" s="26"/>
      <c r="I10" s="13"/>
      <c r="J10" s="27">
        <f t="shared" si="0"/>
        <v>0</v>
      </c>
      <c r="K10" s="42"/>
      <c r="L10" s="27">
        <f t="shared" si="2"/>
        <v>0</v>
      </c>
      <c r="M10" s="27">
        <f t="shared" si="1"/>
        <v>0</v>
      </c>
    </row>
    <row r="11" spans="1:13" x14ac:dyDescent="0.25">
      <c r="A11" s="22"/>
      <c r="B11" s="23"/>
      <c r="C11" s="24"/>
      <c r="D11" s="24"/>
      <c r="E11" s="11"/>
      <c r="F11" s="12"/>
      <c r="G11" s="25"/>
      <c r="H11" s="26"/>
      <c r="I11" s="13"/>
      <c r="J11" s="27">
        <f t="shared" si="0"/>
        <v>0</v>
      </c>
      <c r="K11" s="42"/>
      <c r="L11" s="27">
        <f t="shared" si="2"/>
        <v>0</v>
      </c>
      <c r="M11" s="27">
        <f t="shared" si="1"/>
        <v>0</v>
      </c>
    </row>
    <row r="12" spans="1:13" x14ac:dyDescent="0.25">
      <c r="A12" s="22"/>
      <c r="B12" s="23"/>
      <c r="C12" s="24"/>
      <c r="D12" s="24"/>
      <c r="E12" s="11"/>
      <c r="F12" s="12"/>
      <c r="G12" s="25"/>
      <c r="H12" s="26"/>
      <c r="I12" s="13"/>
      <c r="J12" s="27">
        <f t="shared" si="0"/>
        <v>0</v>
      </c>
      <c r="K12" s="42"/>
      <c r="L12" s="27">
        <f t="shared" si="2"/>
        <v>0</v>
      </c>
      <c r="M12" s="27">
        <f t="shared" si="1"/>
        <v>0</v>
      </c>
    </row>
    <row r="13" spans="1:13" x14ac:dyDescent="0.25">
      <c r="A13" s="22"/>
      <c r="B13" s="23"/>
      <c r="C13" s="24"/>
      <c r="D13" s="24"/>
      <c r="E13" s="11"/>
      <c r="F13" s="12"/>
      <c r="G13" s="25"/>
      <c r="H13" s="26"/>
      <c r="I13" s="13"/>
      <c r="J13" s="27">
        <f t="shared" si="0"/>
        <v>0</v>
      </c>
      <c r="K13" s="42"/>
      <c r="L13" s="27">
        <f t="shared" si="2"/>
        <v>0</v>
      </c>
      <c r="M13" s="27">
        <f t="shared" si="1"/>
        <v>0</v>
      </c>
    </row>
    <row r="14" spans="1:13" x14ac:dyDescent="0.25">
      <c r="A14" s="22"/>
      <c r="B14" s="23"/>
      <c r="C14" s="24"/>
      <c r="D14" s="24"/>
      <c r="E14" s="11"/>
      <c r="F14" s="12"/>
      <c r="G14" s="25"/>
      <c r="H14" s="26"/>
      <c r="I14" s="13"/>
      <c r="J14" s="27">
        <f t="shared" si="0"/>
        <v>0</v>
      </c>
      <c r="K14" s="42"/>
      <c r="L14" s="27">
        <f t="shared" si="2"/>
        <v>0</v>
      </c>
      <c r="M14" s="27">
        <f t="shared" si="1"/>
        <v>0</v>
      </c>
    </row>
    <row r="15" spans="1:13" x14ac:dyDescent="0.25">
      <c r="A15" s="22"/>
      <c r="B15" s="23"/>
      <c r="C15" s="24"/>
      <c r="D15" s="24"/>
      <c r="E15" s="11"/>
      <c r="F15" s="12"/>
      <c r="G15" s="25"/>
      <c r="H15" s="26"/>
      <c r="I15" s="13"/>
      <c r="J15" s="27">
        <f t="shared" si="0"/>
        <v>0</v>
      </c>
      <c r="K15" s="42"/>
      <c r="L15" s="27">
        <f t="shared" si="2"/>
        <v>0</v>
      </c>
      <c r="M15" s="27">
        <f t="shared" si="1"/>
        <v>0</v>
      </c>
    </row>
    <row r="16" spans="1:13" x14ac:dyDescent="0.25">
      <c r="A16" s="22"/>
      <c r="B16" s="23"/>
      <c r="C16" s="24"/>
      <c r="D16" s="24"/>
      <c r="E16" s="11"/>
      <c r="F16" s="12"/>
      <c r="G16" s="25"/>
      <c r="H16" s="26"/>
      <c r="I16" s="13"/>
      <c r="J16" s="27">
        <f t="shared" si="0"/>
        <v>0</v>
      </c>
      <c r="K16" s="42"/>
      <c r="L16" s="27">
        <f t="shared" si="2"/>
        <v>0</v>
      </c>
      <c r="M16" s="27">
        <f t="shared" si="1"/>
        <v>0</v>
      </c>
    </row>
    <row r="17" spans="1:13" x14ac:dyDescent="0.25">
      <c r="A17" s="22"/>
      <c r="B17" s="23"/>
      <c r="C17" s="24"/>
      <c r="D17" s="24"/>
      <c r="E17" s="11"/>
      <c r="F17" s="12"/>
      <c r="G17" s="25"/>
      <c r="H17" s="26"/>
      <c r="I17" s="13"/>
      <c r="J17" s="27">
        <f t="shared" si="0"/>
        <v>0</v>
      </c>
      <c r="K17" s="42"/>
      <c r="L17" s="27">
        <f t="shared" si="2"/>
        <v>0</v>
      </c>
      <c r="M17" s="27">
        <f t="shared" si="1"/>
        <v>0</v>
      </c>
    </row>
    <row r="18" spans="1:13" x14ac:dyDescent="0.25">
      <c r="A18" s="22"/>
      <c r="B18" s="23"/>
      <c r="C18" s="24"/>
      <c r="D18" s="28"/>
      <c r="E18" s="11"/>
      <c r="F18" s="12"/>
      <c r="G18" s="25"/>
      <c r="H18" s="26"/>
      <c r="I18" s="13"/>
      <c r="J18" s="27">
        <f t="shared" si="0"/>
        <v>0</v>
      </c>
      <c r="K18" s="42"/>
      <c r="L18" s="27">
        <f t="shared" si="2"/>
        <v>0</v>
      </c>
      <c r="M18" s="27">
        <f t="shared" si="1"/>
        <v>0</v>
      </c>
    </row>
    <row r="19" spans="1:13" x14ac:dyDescent="0.25">
      <c r="A19" s="22"/>
      <c r="B19" s="23"/>
      <c r="C19" s="24"/>
      <c r="D19" s="29"/>
      <c r="E19" s="11"/>
      <c r="F19" s="12"/>
      <c r="G19" s="30"/>
      <c r="H19" s="26"/>
      <c r="I19" s="13"/>
      <c r="J19" s="27">
        <f t="shared" si="0"/>
        <v>0</v>
      </c>
      <c r="K19" s="42"/>
      <c r="L19" s="27">
        <f t="shared" si="2"/>
        <v>0</v>
      </c>
      <c r="M19" s="27">
        <f t="shared" si="1"/>
        <v>0</v>
      </c>
    </row>
    <row r="20" spans="1:13" x14ac:dyDescent="0.25">
      <c r="A20" s="22"/>
      <c r="B20" s="23"/>
      <c r="C20" s="24"/>
      <c r="D20" s="31"/>
      <c r="E20" s="11"/>
      <c r="F20" s="12"/>
      <c r="G20" s="30"/>
      <c r="H20" s="26"/>
      <c r="I20" s="13"/>
      <c r="J20" s="27">
        <f t="shared" si="0"/>
        <v>0</v>
      </c>
      <c r="K20" s="42"/>
      <c r="L20" s="27">
        <f t="shared" si="2"/>
        <v>0</v>
      </c>
      <c r="M20" s="27">
        <f t="shared" si="1"/>
        <v>0</v>
      </c>
    </row>
    <row r="21" spans="1:13" x14ac:dyDescent="0.25">
      <c r="A21" s="22"/>
      <c r="B21" s="23"/>
      <c r="C21" s="24"/>
      <c r="D21" s="29"/>
      <c r="E21" s="11"/>
      <c r="F21" s="12"/>
      <c r="G21" s="30"/>
      <c r="H21" s="26"/>
      <c r="I21" s="13"/>
      <c r="J21" s="27">
        <f t="shared" si="0"/>
        <v>0</v>
      </c>
      <c r="K21" s="42"/>
      <c r="L21" s="27">
        <f t="shared" si="2"/>
        <v>0</v>
      </c>
      <c r="M21" s="27">
        <f t="shared" si="1"/>
        <v>0</v>
      </c>
    </row>
    <row r="22" spans="1:13" x14ac:dyDescent="0.25">
      <c r="A22" s="22"/>
      <c r="B22" s="23"/>
      <c r="C22" s="24"/>
      <c r="D22" s="31"/>
      <c r="E22" s="11"/>
      <c r="F22" s="12"/>
      <c r="G22" s="30"/>
      <c r="H22" s="26"/>
      <c r="I22" s="13"/>
      <c r="J22" s="27">
        <f t="shared" si="0"/>
        <v>0</v>
      </c>
      <c r="K22" s="42"/>
      <c r="L22" s="27">
        <f t="shared" si="2"/>
        <v>0</v>
      </c>
      <c r="M22" s="27">
        <f t="shared" si="1"/>
        <v>0</v>
      </c>
    </row>
    <row r="23" spans="1:13" x14ac:dyDescent="0.25">
      <c r="A23" s="22"/>
      <c r="B23" s="23"/>
      <c r="C23" s="24"/>
      <c r="D23" s="29"/>
      <c r="E23" s="11"/>
      <c r="F23" s="12"/>
      <c r="G23" s="32"/>
      <c r="H23" s="33"/>
      <c r="I23" s="13"/>
      <c r="J23" s="27">
        <f t="shared" si="0"/>
        <v>0</v>
      </c>
      <c r="K23" s="42"/>
      <c r="L23" s="27">
        <f t="shared" si="2"/>
        <v>0</v>
      </c>
      <c r="M23" s="27">
        <f t="shared" si="1"/>
        <v>0</v>
      </c>
    </row>
    <row r="24" spans="1:13" x14ac:dyDescent="0.25">
      <c r="A24" s="22"/>
      <c r="B24" s="23"/>
      <c r="C24" s="24"/>
      <c r="D24" s="31"/>
      <c r="E24" s="11"/>
      <c r="F24" s="12"/>
      <c r="G24" s="32"/>
      <c r="H24" s="33"/>
      <c r="I24" s="13"/>
      <c r="J24" s="27">
        <f t="shared" si="0"/>
        <v>0</v>
      </c>
      <c r="K24" s="42"/>
      <c r="L24" s="27">
        <f t="shared" si="2"/>
        <v>0</v>
      </c>
      <c r="M24" s="27">
        <f t="shared" si="1"/>
        <v>0</v>
      </c>
    </row>
    <row r="25" spans="1:13" x14ac:dyDescent="0.25">
      <c r="A25" s="22"/>
      <c r="B25" s="23"/>
      <c r="C25" s="24"/>
      <c r="D25" s="24"/>
      <c r="E25" s="11"/>
      <c r="F25" s="12"/>
      <c r="G25" s="25"/>
      <c r="H25" s="26"/>
      <c r="I25" s="13"/>
      <c r="J25" s="27">
        <f t="shared" si="0"/>
        <v>0</v>
      </c>
      <c r="K25" s="42"/>
      <c r="L25" s="27">
        <f t="shared" si="2"/>
        <v>0</v>
      </c>
      <c r="M25" s="27">
        <f t="shared" si="1"/>
        <v>0</v>
      </c>
    </row>
    <row r="26" spans="1:13" x14ac:dyDescent="0.25">
      <c r="A26" s="22"/>
      <c r="B26" s="23"/>
      <c r="C26" s="24"/>
      <c r="D26" s="28"/>
      <c r="E26" s="11"/>
      <c r="F26" s="12"/>
      <c r="G26" s="25"/>
      <c r="H26" s="26"/>
      <c r="I26" s="13"/>
      <c r="J26" s="27">
        <f t="shared" si="0"/>
        <v>0</v>
      </c>
      <c r="K26" s="42"/>
      <c r="L26" s="27">
        <f t="shared" si="2"/>
        <v>0</v>
      </c>
      <c r="M26" s="27">
        <f t="shared" si="1"/>
        <v>0</v>
      </c>
    </row>
    <row r="27" spans="1:13" x14ac:dyDescent="0.25">
      <c r="A27" s="22"/>
      <c r="B27" s="23"/>
      <c r="C27" s="24"/>
      <c r="D27" s="29"/>
      <c r="E27" s="11"/>
      <c r="F27" s="12"/>
      <c r="G27" s="30"/>
      <c r="H27" s="26"/>
      <c r="I27" s="13"/>
      <c r="J27" s="27">
        <f t="shared" si="0"/>
        <v>0</v>
      </c>
      <c r="K27" s="42"/>
      <c r="L27" s="27">
        <f t="shared" si="2"/>
        <v>0</v>
      </c>
      <c r="M27" s="27">
        <f t="shared" si="1"/>
        <v>0</v>
      </c>
    </row>
    <row r="28" spans="1:13" x14ac:dyDescent="0.25">
      <c r="A28" s="22"/>
      <c r="B28" s="23"/>
      <c r="C28" s="24"/>
      <c r="D28" s="31"/>
      <c r="E28" s="11"/>
      <c r="F28" s="12"/>
      <c r="G28" s="30"/>
      <c r="H28" s="26"/>
      <c r="I28" s="13"/>
      <c r="J28" s="27">
        <f t="shared" si="0"/>
        <v>0</v>
      </c>
      <c r="K28" s="42"/>
      <c r="L28" s="27">
        <f t="shared" si="2"/>
        <v>0</v>
      </c>
      <c r="M28" s="27">
        <f t="shared" si="1"/>
        <v>0</v>
      </c>
    </row>
    <row r="29" spans="1:13" x14ac:dyDescent="0.25">
      <c r="A29" s="22"/>
      <c r="B29" s="23"/>
      <c r="C29" s="24"/>
      <c r="D29" s="29"/>
      <c r="E29" s="11"/>
      <c r="F29" s="12"/>
      <c r="G29" s="30"/>
      <c r="H29" s="26"/>
      <c r="I29" s="13"/>
      <c r="J29" s="27">
        <f t="shared" si="0"/>
        <v>0</v>
      </c>
      <c r="K29" s="42"/>
      <c r="L29" s="27">
        <f t="shared" si="2"/>
        <v>0</v>
      </c>
      <c r="M29" s="27">
        <f t="shared" si="1"/>
        <v>0</v>
      </c>
    </row>
    <row r="30" spans="1:13" x14ac:dyDescent="0.25">
      <c r="A30" s="22"/>
      <c r="B30" s="23"/>
      <c r="C30" s="24"/>
      <c r="D30" s="31"/>
      <c r="E30" s="11"/>
      <c r="F30" s="12"/>
      <c r="G30" s="30"/>
      <c r="H30" s="26"/>
      <c r="I30" s="13"/>
      <c r="J30" s="27">
        <f t="shared" si="0"/>
        <v>0</v>
      </c>
      <c r="K30" s="42"/>
      <c r="L30" s="27">
        <f t="shared" si="2"/>
        <v>0</v>
      </c>
      <c r="M30" s="27">
        <f t="shared" si="1"/>
        <v>0</v>
      </c>
    </row>
    <row r="31" spans="1:13" x14ac:dyDescent="0.25">
      <c r="A31" s="22"/>
      <c r="B31" s="23"/>
      <c r="C31" s="24"/>
      <c r="D31" s="29"/>
      <c r="E31" s="11"/>
      <c r="F31" s="12"/>
      <c r="G31" s="32"/>
      <c r="H31" s="33"/>
      <c r="I31" s="13"/>
      <c r="J31" s="27">
        <f t="shared" si="0"/>
        <v>0</v>
      </c>
      <c r="K31" s="42"/>
      <c r="L31" s="27">
        <f t="shared" si="2"/>
        <v>0</v>
      </c>
      <c r="M31" s="27">
        <f t="shared" si="1"/>
        <v>0</v>
      </c>
    </row>
    <row r="32" spans="1:13" x14ac:dyDescent="0.25">
      <c r="A32" s="22"/>
      <c r="B32" s="23"/>
      <c r="C32" s="24"/>
      <c r="D32" s="31"/>
      <c r="E32" s="11"/>
      <c r="F32" s="12"/>
      <c r="G32" s="32"/>
      <c r="H32" s="33"/>
      <c r="I32" s="13"/>
      <c r="J32" s="27">
        <f t="shared" si="0"/>
        <v>0</v>
      </c>
      <c r="K32" s="42"/>
      <c r="L32" s="27">
        <f t="shared" si="2"/>
        <v>0</v>
      </c>
      <c r="M32" s="27">
        <f t="shared" si="1"/>
        <v>0</v>
      </c>
    </row>
    <row r="33" spans="1:13" x14ac:dyDescent="0.25">
      <c r="A33" s="34"/>
      <c r="B33" s="35"/>
      <c r="C33" s="35"/>
      <c r="D33" s="35"/>
      <c r="E33" s="40"/>
      <c r="F33" s="40"/>
      <c r="G33" s="34"/>
      <c r="H33" s="36"/>
      <c r="I33" s="41" t="str">
        <f>"Suma wartości dla "&amp;B3&amp;" (Σ poz. 1-"&amp;COUNTA(A:A)-2&amp;")"</f>
        <v>Suma wartości dla  (Σ poz. 1-1)</v>
      </c>
      <c r="J33" s="37">
        <f>SUM(J3:J32)</f>
        <v>0</v>
      </c>
      <c r="K33" s="43" t="s">
        <v>21</v>
      </c>
      <c r="L33" s="37">
        <f>SUM(L3:L32)</f>
        <v>0</v>
      </c>
      <c r="M33" s="37">
        <f>SUM(M3:M32)</f>
        <v>0</v>
      </c>
    </row>
  </sheetData>
  <conditionalFormatting sqref="A1:M1048576">
    <cfRule type="notContainsBlanks" dxfId="24" priority="5">
      <formula>LEN(TRIM(A1))&gt;0</formula>
    </cfRule>
  </conditionalFormatting>
  <conditionalFormatting sqref="A2:XFD2">
    <cfRule type="notContainsBlanks" dxfId="23" priority="3">
      <formula>LEN(TRIM(A2))&gt;0</formula>
    </cfRule>
  </conditionalFormatting>
  <conditionalFormatting sqref="I1:J1048576 L1:M1048576">
    <cfRule type="notContainsBlanks" dxfId="22" priority="1">
      <formula>LEN(TRIM(I1))&gt;0</formula>
    </cfRule>
  </conditionalFormatting>
  <conditionalFormatting sqref="K1:K1048576">
    <cfRule type="notContainsBlanks" dxfId="21" priority="2">
      <formula>LEN(TRIM(K1))&gt;0</formula>
    </cfRule>
  </conditionalFormatting>
  <dataValidations count="2">
    <dataValidation type="decimal" operator="greaterThanOrEqual" allowBlank="1" showInputMessage="1" showErrorMessage="1" sqref="H3:I33" xr:uid="{073CB45C-3C53-4826-B73B-BB67BD347B79}">
      <formula1>0</formula1>
    </dataValidation>
    <dataValidation allowBlank="1" showInputMessage="1" showErrorMessage="1" sqref="K1:M2 J1:J1048576 A1:I2 L3:M1048576" xr:uid="{87502E1C-9A26-485D-A023-EE930F9DC2AF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DD652-DBE9-4EDF-B924-5E0E2EB4CEE6}">
  <sheetPr>
    <tabColor theme="9" tint="-0.249977111117893"/>
  </sheetPr>
  <dimension ref="A2:J6"/>
  <sheetViews>
    <sheetView zoomScale="70" zoomScaleNormal="70" workbookViewId="0">
      <selection activeCell="G21" sqref="G21"/>
    </sheetView>
  </sheetViews>
  <sheetFormatPr defaultColWidth="0" defaultRowHeight="15" x14ac:dyDescent="0.25"/>
  <cols>
    <col min="1" max="1" width="17.28515625" style="2" bestFit="1" customWidth="1"/>
    <col min="2" max="2" width="29.85546875" style="2" customWidth="1"/>
    <col min="3" max="3" width="31.7109375" style="3" customWidth="1"/>
    <col min="4" max="10" width="9.140625" customWidth="1"/>
    <col min="11" max="16384" width="9.140625" hidden="1"/>
  </cols>
  <sheetData>
    <row r="2" spans="1:3" ht="42" customHeight="1" x14ac:dyDescent="0.25">
      <c r="A2" s="4" t="s">
        <v>22</v>
      </c>
      <c r="B2" s="4" t="s">
        <v>23</v>
      </c>
      <c r="C2" s="5" t="s">
        <v>24</v>
      </c>
    </row>
    <row r="3" spans="1:3" ht="42" customHeight="1" x14ac:dyDescent="0.25">
      <c r="A3" s="1">
        <v>1</v>
      </c>
      <c r="B3" s="1" t="s">
        <v>67</v>
      </c>
      <c r="C3" s="10">
        <f t="shared" ref="C3:C6" ca="1" si="0">IF(ISBLANK(A3),"",IFERROR(SUM(INDIRECT("'"&amp;B3&amp;"'!M:M"))/2,"KWOTA WYŚWIETLI SIĘ PO UZUPEŁNIENIU PAKIETU"))</f>
        <v>0</v>
      </c>
    </row>
    <row r="4" spans="1:3" ht="42" customHeight="1" x14ac:dyDescent="0.25">
      <c r="A4" s="1">
        <v>2</v>
      </c>
      <c r="B4" s="1" t="s">
        <v>68</v>
      </c>
      <c r="C4" s="10">
        <f t="shared" ca="1" si="0"/>
        <v>0</v>
      </c>
    </row>
    <row r="5" spans="1:3" ht="42" customHeight="1" x14ac:dyDescent="0.25">
      <c r="A5" s="1">
        <v>3</v>
      </c>
      <c r="B5" s="1" t="s">
        <v>69</v>
      </c>
      <c r="C5" s="10">
        <f t="shared" ca="1" si="0"/>
        <v>0</v>
      </c>
    </row>
    <row r="6" spans="1:3" ht="42" customHeight="1" x14ac:dyDescent="0.25">
      <c r="A6" s="1">
        <v>4</v>
      </c>
      <c r="B6" s="46" t="s">
        <v>70</v>
      </c>
      <c r="C6" s="10">
        <f t="shared" ca="1" si="0"/>
        <v>0</v>
      </c>
    </row>
  </sheetData>
  <phoneticPr fontId="6" type="noConversion"/>
  <conditionalFormatting sqref="A1:C2 A3:B3 C3:C6 B4:B5 A4:A6 A7:C1048576">
    <cfRule type="expression" dxfId="20" priority="1" stopIfTrue="1">
      <formula>NOT(ISBLANK(A1))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B37E0-6384-4EA9-8F5A-5AD251DAEA1A}">
  <sheetPr>
    <tabColor theme="5" tint="0.39997558519241921"/>
  </sheetPr>
  <dimension ref="A1:M8"/>
  <sheetViews>
    <sheetView zoomScale="90" zoomScaleNormal="90" workbookViewId="0">
      <selection activeCell="G7" sqref="G7"/>
    </sheetView>
  </sheetViews>
  <sheetFormatPr defaultColWidth="9.140625" defaultRowHeight="15" x14ac:dyDescent="0.25"/>
  <cols>
    <col min="1" max="1" width="6.28515625" style="38" customWidth="1"/>
    <col min="2" max="2" width="20.140625" customWidth="1"/>
    <col min="3" max="3" width="30.7109375" customWidth="1"/>
    <col min="4" max="4" width="61.85546875" customWidth="1"/>
    <col min="5" max="5" width="26.42578125" style="14" customWidth="1"/>
    <col min="6" max="6" width="20.7109375" style="14" customWidth="1"/>
    <col min="7" max="7" width="17" style="38" customWidth="1"/>
    <col min="8" max="8" width="15.5703125" style="38" customWidth="1"/>
    <col min="9" max="9" width="17.42578125" style="14" customWidth="1"/>
    <col min="10" max="10" width="17.42578125" style="39" customWidth="1"/>
    <col min="11" max="11" width="9.140625" style="14"/>
    <col min="12" max="12" width="17.5703125" style="39" customWidth="1"/>
    <col min="13" max="13" width="18.140625" style="39" customWidth="1"/>
  </cols>
  <sheetData>
    <row r="1" spans="1:13" ht="43.5" customHeight="1" x14ac:dyDescent="0.25">
      <c r="A1" s="15" t="s">
        <v>0</v>
      </c>
      <c r="B1" s="15" t="s">
        <v>1</v>
      </c>
      <c r="C1" s="15" t="s">
        <v>2</v>
      </c>
      <c r="D1" s="15" t="s">
        <v>3</v>
      </c>
      <c r="E1" s="8" t="s">
        <v>6</v>
      </c>
      <c r="F1" s="8" t="s">
        <v>7</v>
      </c>
      <c r="G1" s="15" t="s">
        <v>4</v>
      </c>
      <c r="H1" s="15" t="s">
        <v>5</v>
      </c>
      <c r="I1" s="6" t="s">
        <v>26</v>
      </c>
      <c r="J1" s="16" t="s">
        <v>27</v>
      </c>
      <c r="K1" s="6" t="s">
        <v>25</v>
      </c>
      <c r="L1" s="16" t="s">
        <v>28</v>
      </c>
      <c r="M1" s="16" t="s">
        <v>29</v>
      </c>
    </row>
    <row r="2" spans="1:13" x14ac:dyDescent="0.25">
      <c r="A2" s="17" t="s">
        <v>8</v>
      </c>
      <c r="B2" s="18" t="s">
        <v>9</v>
      </c>
      <c r="C2" s="18" t="s">
        <v>10</v>
      </c>
      <c r="D2" s="18" t="s">
        <v>11</v>
      </c>
      <c r="E2" s="9" t="s">
        <v>12</v>
      </c>
      <c r="F2" s="9" t="s">
        <v>13</v>
      </c>
      <c r="G2" s="18" t="s">
        <v>14</v>
      </c>
      <c r="H2" s="20" t="s">
        <v>15</v>
      </c>
      <c r="I2" s="7" t="s">
        <v>16</v>
      </c>
      <c r="J2" s="20" t="s">
        <v>17</v>
      </c>
      <c r="K2" s="7" t="s">
        <v>18</v>
      </c>
      <c r="L2" s="21" t="s">
        <v>19</v>
      </c>
      <c r="M2" s="19" t="s">
        <v>20</v>
      </c>
    </row>
    <row r="3" spans="1:13" ht="80.099999999999994" customHeight="1" x14ac:dyDescent="0.25">
      <c r="A3" s="47" cm="1">
        <f t="array" ref="A3:A7">IFERROR(_xlfn.SEQUENCE(COUNTA(B:B)-2,1,1,1),1)</f>
        <v>1</v>
      </c>
      <c r="B3" s="49" t="s">
        <v>67</v>
      </c>
      <c r="C3" s="55" t="s">
        <v>35</v>
      </c>
      <c r="D3" s="49" t="s">
        <v>33</v>
      </c>
      <c r="E3" s="56"/>
      <c r="F3" s="12"/>
      <c r="G3" s="49" t="s">
        <v>31</v>
      </c>
      <c r="H3" s="51">
        <v>6</v>
      </c>
      <c r="I3" s="52"/>
      <c r="J3" s="53">
        <f t="shared" ref="J3:J7" si="0">ROUND(I3*H3,2)</f>
        <v>0</v>
      </c>
      <c r="K3" s="54"/>
      <c r="L3" s="53">
        <f>IFERROR(ROUND(J3*K3,2),0)</f>
        <v>0</v>
      </c>
      <c r="M3" s="53">
        <f t="shared" ref="M3:M7" si="1">L3+J3</f>
        <v>0</v>
      </c>
    </row>
    <row r="4" spans="1:13" ht="70.5" customHeight="1" x14ac:dyDescent="0.25">
      <c r="A4" s="47">
        <v>2</v>
      </c>
      <c r="B4" s="49" t="s">
        <v>67</v>
      </c>
      <c r="C4" s="55" t="s">
        <v>36</v>
      </c>
      <c r="D4" s="49" t="s">
        <v>34</v>
      </c>
      <c r="E4" s="56"/>
      <c r="F4" s="12"/>
      <c r="G4" s="49" t="s">
        <v>31</v>
      </c>
      <c r="H4" s="51">
        <v>2</v>
      </c>
      <c r="I4" s="52"/>
      <c r="J4" s="53">
        <f t="shared" si="0"/>
        <v>0</v>
      </c>
      <c r="K4" s="54"/>
      <c r="L4" s="53">
        <f t="shared" ref="L4:L7" si="2">IFERROR(ROUND(J4*K4,2),0)</f>
        <v>0</v>
      </c>
      <c r="M4" s="53">
        <f t="shared" si="1"/>
        <v>0</v>
      </c>
    </row>
    <row r="5" spans="1:13" ht="69.95" customHeight="1" x14ac:dyDescent="0.25">
      <c r="A5" s="47">
        <v>3</v>
      </c>
      <c r="B5" s="49" t="s">
        <v>67</v>
      </c>
      <c r="C5" s="87" t="s">
        <v>37</v>
      </c>
      <c r="D5" s="50" t="s">
        <v>71</v>
      </c>
      <c r="E5" s="56"/>
      <c r="F5" s="12"/>
      <c r="G5" s="49" t="s">
        <v>32</v>
      </c>
      <c r="H5" s="51">
        <v>2</v>
      </c>
      <c r="I5" s="52"/>
      <c r="J5" s="53">
        <f t="shared" si="0"/>
        <v>0</v>
      </c>
      <c r="K5" s="54"/>
      <c r="L5" s="53">
        <f t="shared" si="2"/>
        <v>0</v>
      </c>
      <c r="M5" s="53">
        <f t="shared" si="1"/>
        <v>0</v>
      </c>
    </row>
    <row r="6" spans="1:13" ht="52.5" customHeight="1" x14ac:dyDescent="0.25">
      <c r="A6" s="47">
        <v>4</v>
      </c>
      <c r="B6" s="49" t="s">
        <v>67</v>
      </c>
      <c r="C6" s="87" t="s">
        <v>38</v>
      </c>
      <c r="D6" s="50" t="s">
        <v>73</v>
      </c>
      <c r="E6" s="56"/>
      <c r="F6" s="12"/>
      <c r="G6" s="49" t="s">
        <v>30</v>
      </c>
      <c r="H6" s="51">
        <v>2</v>
      </c>
      <c r="I6" s="52"/>
      <c r="J6" s="53">
        <f t="shared" si="0"/>
        <v>0</v>
      </c>
      <c r="K6" s="54"/>
      <c r="L6" s="53">
        <f t="shared" si="2"/>
        <v>0</v>
      </c>
      <c r="M6" s="53">
        <f t="shared" si="1"/>
        <v>0</v>
      </c>
    </row>
    <row r="7" spans="1:13" ht="77.45" customHeight="1" x14ac:dyDescent="0.25">
      <c r="A7" s="47">
        <v>5</v>
      </c>
      <c r="B7" s="49" t="s">
        <v>67</v>
      </c>
      <c r="C7" s="87" t="s">
        <v>39</v>
      </c>
      <c r="D7" s="50" t="s">
        <v>74</v>
      </c>
      <c r="E7" s="56"/>
      <c r="F7" s="12"/>
      <c r="G7" s="49" t="s">
        <v>31</v>
      </c>
      <c r="H7" s="51">
        <v>1</v>
      </c>
      <c r="I7" s="52"/>
      <c r="J7" s="53">
        <f t="shared" si="0"/>
        <v>0</v>
      </c>
      <c r="K7" s="54"/>
      <c r="L7" s="53">
        <f t="shared" si="2"/>
        <v>0</v>
      </c>
      <c r="M7" s="53">
        <f t="shared" si="1"/>
        <v>0</v>
      </c>
    </row>
    <row r="8" spans="1:13" x14ac:dyDescent="0.25">
      <c r="A8" s="34"/>
      <c r="B8" s="35"/>
      <c r="C8" s="35"/>
      <c r="D8" s="35"/>
      <c r="E8" s="40"/>
      <c r="F8" s="40"/>
      <c r="G8" s="34"/>
      <c r="H8" s="36"/>
      <c r="I8" s="41" t="str">
        <f>"Suma wartości dla "&amp;B3&amp;" (Σ poz. 1-"&amp;COUNTA(A:A)-2&amp;")"</f>
        <v>Suma wartości dla Przeciwciała Ofiz2 (Σ poz. 1-5)</v>
      </c>
      <c r="J8" s="37">
        <f>SUM(J3:J7)</f>
        <v>0</v>
      </c>
      <c r="K8" s="43" t="s">
        <v>21</v>
      </c>
      <c r="L8" s="37">
        <f>SUM(L3:L7)</f>
        <v>0</v>
      </c>
      <c r="M8" s="37">
        <f>SUM(M3:M7)</f>
        <v>0</v>
      </c>
    </row>
  </sheetData>
  <conditionalFormatting sqref="A1:M1048576">
    <cfRule type="notContainsBlanks" dxfId="19" priority="4">
      <formula>LEN(TRIM(A1))&gt;0</formula>
    </cfRule>
  </conditionalFormatting>
  <conditionalFormatting sqref="A2:XFD2">
    <cfRule type="notContainsBlanks" dxfId="18" priority="3">
      <formula>LEN(TRIM(A2))&gt;0</formula>
    </cfRule>
  </conditionalFormatting>
  <conditionalFormatting sqref="I1:J1048576 L1:M1048576">
    <cfRule type="notContainsBlanks" dxfId="17" priority="1">
      <formula>LEN(TRIM(I1))&gt;0</formula>
    </cfRule>
  </conditionalFormatting>
  <conditionalFormatting sqref="K1:K1048576">
    <cfRule type="notContainsBlanks" dxfId="16" priority="2">
      <formula>LEN(TRIM(K1))&gt;0</formula>
    </cfRule>
  </conditionalFormatting>
  <dataValidations count="2">
    <dataValidation allowBlank="1" showInputMessage="1" showErrorMessage="1" sqref="K1:M2 A1:I2 J1:J1048576 L3:M1048576" xr:uid="{ED56EFE6-1B46-4EA2-8503-1EE490CF7E71}"/>
    <dataValidation type="decimal" operator="greaterThanOrEqual" allowBlank="1" showInputMessage="1" showErrorMessage="1" sqref="H3:I8" xr:uid="{C025B6A8-E538-4D5F-8727-C0DFF65669DF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&amp;RDZ.271.75.2026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2F2D3-C258-45FF-9F5B-B051BD155535}">
  <sheetPr>
    <tabColor theme="5" tint="0.39997558519241921"/>
  </sheetPr>
  <dimension ref="A1:M5"/>
  <sheetViews>
    <sheetView zoomScale="80" zoomScaleNormal="80" workbookViewId="0">
      <selection activeCell="D28" sqref="D28"/>
    </sheetView>
  </sheetViews>
  <sheetFormatPr defaultColWidth="9.140625" defaultRowHeight="15" x14ac:dyDescent="0.25"/>
  <cols>
    <col min="1" max="1" width="6.28515625" style="38" customWidth="1"/>
    <col min="2" max="2" width="20.140625" customWidth="1"/>
    <col min="3" max="3" width="30.7109375" style="45" customWidth="1"/>
    <col min="4" max="4" width="61.85546875" customWidth="1"/>
    <col min="5" max="5" width="26.42578125" style="14" customWidth="1"/>
    <col min="6" max="6" width="20.7109375" style="14" customWidth="1"/>
    <col min="7" max="7" width="17" style="38" customWidth="1"/>
    <col min="8" max="8" width="15.5703125" style="38" customWidth="1"/>
    <col min="9" max="9" width="17.42578125" style="14" customWidth="1"/>
    <col min="10" max="10" width="17.42578125" style="39" customWidth="1"/>
    <col min="11" max="11" width="9.140625" style="14"/>
    <col min="12" max="12" width="17.5703125" style="39" customWidth="1"/>
    <col min="13" max="13" width="18.140625" style="39" customWidth="1"/>
  </cols>
  <sheetData>
    <row r="1" spans="1:13" ht="43.5" customHeight="1" x14ac:dyDescent="0.25">
      <c r="A1" s="15" t="s">
        <v>0</v>
      </c>
      <c r="B1" s="15" t="s">
        <v>1</v>
      </c>
      <c r="C1" s="15" t="s">
        <v>2</v>
      </c>
      <c r="D1" s="15" t="s">
        <v>3</v>
      </c>
      <c r="E1" s="8" t="s">
        <v>6</v>
      </c>
      <c r="F1" s="8" t="s">
        <v>7</v>
      </c>
      <c r="G1" s="15" t="s">
        <v>4</v>
      </c>
      <c r="H1" s="15" t="s">
        <v>5</v>
      </c>
      <c r="I1" s="6" t="s">
        <v>26</v>
      </c>
      <c r="J1" s="16" t="s">
        <v>27</v>
      </c>
      <c r="K1" s="6" t="s">
        <v>25</v>
      </c>
      <c r="L1" s="16" t="s">
        <v>28</v>
      </c>
      <c r="M1" s="16" t="s">
        <v>29</v>
      </c>
    </row>
    <row r="2" spans="1:13" x14ac:dyDescent="0.25">
      <c r="A2" s="17" t="s">
        <v>8</v>
      </c>
      <c r="B2" s="18" t="s">
        <v>9</v>
      </c>
      <c r="C2" s="18" t="s">
        <v>10</v>
      </c>
      <c r="D2" s="18" t="s">
        <v>11</v>
      </c>
      <c r="E2" s="9" t="s">
        <v>12</v>
      </c>
      <c r="F2" s="9" t="s">
        <v>13</v>
      </c>
      <c r="G2" s="18" t="s">
        <v>14</v>
      </c>
      <c r="H2" s="20" t="s">
        <v>15</v>
      </c>
      <c r="I2" s="7" t="s">
        <v>16</v>
      </c>
      <c r="J2" s="20" t="s">
        <v>17</v>
      </c>
      <c r="K2" s="7" t="s">
        <v>18</v>
      </c>
      <c r="L2" s="21" t="s">
        <v>19</v>
      </c>
      <c r="M2" s="19" t="s">
        <v>20</v>
      </c>
    </row>
    <row r="3" spans="1:13" ht="102.95" customHeight="1" x14ac:dyDescent="0.25">
      <c r="A3" s="57" cm="1">
        <f t="array" ref="A3:A4">IFERROR(_xlfn.SEQUENCE(COUNTA(B:B)-2,1,1,1),1)</f>
        <v>1</v>
      </c>
      <c r="B3" s="48" t="s">
        <v>68</v>
      </c>
      <c r="C3" s="58" t="s">
        <v>43</v>
      </c>
      <c r="D3" s="60" t="s">
        <v>42</v>
      </c>
      <c r="E3" s="60"/>
      <c r="F3" s="12"/>
      <c r="G3" s="59" t="s">
        <v>31</v>
      </c>
      <c r="H3" s="48">
        <v>2</v>
      </c>
      <c r="I3" s="61"/>
      <c r="J3" s="62">
        <f t="shared" ref="J3:J4" si="0">ROUND(I3*H3,2)</f>
        <v>0</v>
      </c>
      <c r="K3" s="63"/>
      <c r="L3" s="62">
        <f>IFERROR(ROUND(J3*K3,2),0)</f>
        <v>0</v>
      </c>
      <c r="M3" s="62">
        <f t="shared" ref="M3:M4" si="1">L3+J3</f>
        <v>0</v>
      </c>
    </row>
    <row r="4" spans="1:13" ht="81" customHeight="1" x14ac:dyDescent="0.25">
      <c r="A4" s="57">
        <v>2</v>
      </c>
      <c r="B4" s="48" t="s">
        <v>68</v>
      </c>
      <c r="C4" s="64" t="s">
        <v>65</v>
      </c>
      <c r="D4" s="65" t="s">
        <v>66</v>
      </c>
      <c r="E4" s="60"/>
      <c r="F4" s="12"/>
      <c r="G4" s="59" t="s">
        <v>30</v>
      </c>
      <c r="H4" s="48">
        <v>1</v>
      </c>
      <c r="I4" s="61"/>
      <c r="J4" s="62">
        <f t="shared" si="0"/>
        <v>0</v>
      </c>
      <c r="K4" s="63"/>
      <c r="L4" s="62">
        <f t="shared" ref="L4" si="2">IFERROR(ROUND(J4*K4,2),0)</f>
        <v>0</v>
      </c>
      <c r="M4" s="62">
        <f t="shared" si="1"/>
        <v>0</v>
      </c>
    </row>
    <row r="5" spans="1:13" x14ac:dyDescent="0.25">
      <c r="A5" s="34"/>
      <c r="B5" s="35"/>
      <c r="C5" s="44"/>
      <c r="D5" s="35"/>
      <c r="E5" s="40"/>
      <c r="F5" s="40"/>
      <c r="G5" s="34"/>
      <c r="H5" s="36"/>
      <c r="I5" s="41" t="str">
        <f>"Suma wartości dla "&amp;B3&amp;" (Σ poz. 1-"&amp;COUNTA(A:A)-2&amp;")"</f>
        <v>Suma wartości dla Przeciwciała Ofiz4 (Σ poz. 1-2)</v>
      </c>
      <c r="J5" s="37">
        <f>SUM(J3:J4)</f>
        <v>0</v>
      </c>
      <c r="K5" s="43" t="s">
        <v>21</v>
      </c>
      <c r="L5" s="37">
        <f>SUM(L3:L4)</f>
        <v>0</v>
      </c>
      <c r="M5" s="37">
        <f>SUM(M3:M4)</f>
        <v>0</v>
      </c>
    </row>
  </sheetData>
  <conditionalFormatting sqref="A1:M2 C3:M3 A3:A4 A5:M1048576">
    <cfRule type="notContainsBlanks" dxfId="15" priority="6">
      <formula>LEN(TRIM(A1))&gt;0</formula>
    </cfRule>
  </conditionalFormatting>
  <conditionalFormatting sqref="A2:XFD2">
    <cfRule type="notContainsBlanks" dxfId="14" priority="5">
      <formula>LEN(TRIM(A2))&gt;0</formula>
    </cfRule>
  </conditionalFormatting>
  <conditionalFormatting sqref="E4:M4">
    <cfRule type="notContainsBlanks" dxfId="13" priority="1">
      <formula>LEN(TRIM(E4))&gt;0</formula>
    </cfRule>
  </conditionalFormatting>
  <conditionalFormatting sqref="I1:J1048576 L1:M1048576">
    <cfRule type="notContainsBlanks" dxfId="12" priority="3">
      <formula>LEN(TRIM(I1))&gt;0</formula>
    </cfRule>
  </conditionalFormatting>
  <conditionalFormatting sqref="K1:K1048576">
    <cfRule type="notContainsBlanks" dxfId="11" priority="4">
      <formula>LEN(TRIM(K1))&gt;0</formula>
    </cfRule>
  </conditionalFormatting>
  <dataValidations count="2">
    <dataValidation allowBlank="1" showInputMessage="1" showErrorMessage="1" sqref="K1:M2 A1:I2 L3:M1048576 J1:J1048576" xr:uid="{1EF6B518-66DD-4707-B421-B4AC8DEF4F6A}"/>
    <dataValidation type="decimal" operator="greaterThanOrEqual" allowBlank="1" showInputMessage="1" showErrorMessage="1" sqref="H3:I5" xr:uid="{A6A20A67-CC46-4C84-A053-9B593971595E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&amp;RDZ.271.75.2026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0D57E-4ABE-4C4B-84E3-AC5475A40AA6}">
  <sheetPr>
    <tabColor theme="5" tint="0.39997558519241921"/>
  </sheetPr>
  <dimension ref="A1:M13"/>
  <sheetViews>
    <sheetView topLeftCell="A6" zoomScale="70" zoomScaleNormal="70" workbookViewId="0">
      <selection activeCell="G12" sqref="G12"/>
    </sheetView>
  </sheetViews>
  <sheetFormatPr defaultColWidth="9.140625" defaultRowHeight="15" x14ac:dyDescent="0.25"/>
  <cols>
    <col min="1" max="1" width="6.28515625" style="38" customWidth="1"/>
    <col min="2" max="2" width="20.140625" customWidth="1"/>
    <col min="3" max="3" width="30.7109375" style="45" customWidth="1"/>
    <col min="4" max="4" width="61.85546875" customWidth="1"/>
    <col min="5" max="5" width="26.42578125" style="14" customWidth="1"/>
    <col min="6" max="6" width="20.7109375" style="14" customWidth="1"/>
    <col min="7" max="7" width="17" style="38" customWidth="1"/>
    <col min="8" max="8" width="15.5703125" style="38" customWidth="1"/>
    <col min="9" max="9" width="17.42578125" style="14" customWidth="1"/>
    <col min="10" max="10" width="17.42578125" style="39" customWidth="1"/>
    <col min="11" max="11" width="9.140625" style="14"/>
    <col min="12" max="12" width="17.5703125" style="39" customWidth="1"/>
    <col min="13" max="13" width="18.140625" style="39" customWidth="1"/>
  </cols>
  <sheetData>
    <row r="1" spans="1:13" ht="43.5" customHeight="1" x14ac:dyDescent="0.25">
      <c r="A1" s="15" t="s">
        <v>0</v>
      </c>
      <c r="B1" s="15" t="s">
        <v>1</v>
      </c>
      <c r="C1" s="15" t="s">
        <v>2</v>
      </c>
      <c r="D1" s="15" t="s">
        <v>3</v>
      </c>
      <c r="E1" s="8" t="s">
        <v>6</v>
      </c>
      <c r="F1" s="8" t="s">
        <v>7</v>
      </c>
      <c r="G1" s="15" t="s">
        <v>4</v>
      </c>
      <c r="H1" s="15" t="s">
        <v>5</v>
      </c>
      <c r="I1" s="6" t="s">
        <v>26</v>
      </c>
      <c r="J1" s="16" t="s">
        <v>27</v>
      </c>
      <c r="K1" s="6" t="s">
        <v>25</v>
      </c>
      <c r="L1" s="16" t="s">
        <v>28</v>
      </c>
      <c r="M1" s="16" t="s">
        <v>29</v>
      </c>
    </row>
    <row r="2" spans="1:13" x14ac:dyDescent="0.25">
      <c r="A2" s="17" t="s">
        <v>8</v>
      </c>
      <c r="B2" s="18" t="s">
        <v>9</v>
      </c>
      <c r="C2" s="18" t="s">
        <v>10</v>
      </c>
      <c r="D2" s="18" t="s">
        <v>11</v>
      </c>
      <c r="E2" s="9" t="s">
        <v>12</v>
      </c>
      <c r="F2" s="9" t="s">
        <v>13</v>
      </c>
      <c r="G2" s="18" t="s">
        <v>14</v>
      </c>
      <c r="H2" s="20" t="s">
        <v>15</v>
      </c>
      <c r="I2" s="7" t="s">
        <v>16</v>
      </c>
      <c r="J2" s="20" t="s">
        <v>17</v>
      </c>
      <c r="K2" s="7" t="s">
        <v>18</v>
      </c>
      <c r="L2" s="21" t="s">
        <v>19</v>
      </c>
      <c r="M2" s="19" t="s">
        <v>20</v>
      </c>
    </row>
    <row r="3" spans="1:13" ht="83.1" customHeight="1" x14ac:dyDescent="0.25">
      <c r="A3" s="57" cm="1">
        <f t="array" ref="A3:A12">IFERROR(_xlfn.SEQUENCE(COUNTA(B:B)-2,1,1,1),1)</f>
        <v>1</v>
      </c>
      <c r="B3" s="48" t="s">
        <v>69</v>
      </c>
      <c r="C3" s="58" t="s">
        <v>45</v>
      </c>
      <c r="D3" s="59" t="s">
        <v>46</v>
      </c>
      <c r="E3" s="60"/>
      <c r="F3" s="12"/>
      <c r="G3" s="59" t="s">
        <v>44</v>
      </c>
      <c r="H3" s="48">
        <v>1</v>
      </c>
      <c r="I3" s="61"/>
      <c r="J3" s="62">
        <f t="shared" ref="J3:J11" si="0">ROUND(I3*H3,2)</f>
        <v>0</v>
      </c>
      <c r="K3" s="63"/>
      <c r="L3" s="62">
        <f>IFERROR(ROUND(J3*K3,2),0)</f>
        <v>0</v>
      </c>
      <c r="M3" s="62">
        <f t="shared" ref="M3:M12" si="1">L3+J3</f>
        <v>0</v>
      </c>
    </row>
    <row r="4" spans="1:13" ht="83.1" customHeight="1" x14ac:dyDescent="0.25">
      <c r="A4" s="57">
        <v>2</v>
      </c>
      <c r="B4" s="48" t="s">
        <v>69</v>
      </c>
      <c r="C4" s="58" t="s">
        <v>60</v>
      </c>
      <c r="D4" s="59" t="s">
        <v>61</v>
      </c>
      <c r="E4" s="60"/>
      <c r="F4" s="12"/>
      <c r="G4" s="59" t="s">
        <v>30</v>
      </c>
      <c r="H4" s="48">
        <v>1</v>
      </c>
      <c r="I4" s="61"/>
      <c r="J4" s="62">
        <f t="shared" si="0"/>
        <v>0</v>
      </c>
      <c r="K4" s="63"/>
      <c r="L4" s="62">
        <f t="shared" ref="L4:L12" si="2">IFERROR(ROUND(J4*K4,2),0)</f>
        <v>0</v>
      </c>
      <c r="M4" s="62">
        <f t="shared" si="1"/>
        <v>0</v>
      </c>
    </row>
    <row r="5" spans="1:13" ht="84" customHeight="1" x14ac:dyDescent="0.25">
      <c r="A5" s="57">
        <v>3</v>
      </c>
      <c r="B5" s="48" t="s">
        <v>69</v>
      </c>
      <c r="C5" s="58" t="s">
        <v>47</v>
      </c>
      <c r="D5" s="59" t="s">
        <v>48</v>
      </c>
      <c r="E5" s="60"/>
      <c r="F5" s="12"/>
      <c r="G5" s="59" t="s">
        <v>44</v>
      </c>
      <c r="H5" s="48">
        <v>1</v>
      </c>
      <c r="I5" s="61"/>
      <c r="J5" s="62">
        <f t="shared" si="0"/>
        <v>0</v>
      </c>
      <c r="K5" s="63"/>
      <c r="L5" s="62">
        <f t="shared" si="2"/>
        <v>0</v>
      </c>
      <c r="M5" s="62">
        <f t="shared" si="1"/>
        <v>0</v>
      </c>
    </row>
    <row r="6" spans="1:13" ht="105.6" customHeight="1" x14ac:dyDescent="0.25">
      <c r="A6" s="57">
        <v>4</v>
      </c>
      <c r="B6" s="48" t="s">
        <v>69</v>
      </c>
      <c r="C6" s="64" t="s">
        <v>49</v>
      </c>
      <c r="D6" s="65" t="s">
        <v>62</v>
      </c>
      <c r="E6" s="60"/>
      <c r="F6" s="12"/>
      <c r="G6" s="66" t="s">
        <v>50</v>
      </c>
      <c r="H6" s="66">
        <v>2</v>
      </c>
      <c r="I6" s="61"/>
      <c r="J6" s="62">
        <f t="shared" si="0"/>
        <v>0</v>
      </c>
      <c r="K6" s="63"/>
      <c r="L6" s="62">
        <f t="shared" si="2"/>
        <v>0</v>
      </c>
      <c r="M6" s="62">
        <f t="shared" si="1"/>
        <v>0</v>
      </c>
    </row>
    <row r="7" spans="1:13" ht="122.45" customHeight="1" x14ac:dyDescent="0.25">
      <c r="A7" s="57">
        <v>5</v>
      </c>
      <c r="B7" s="48" t="s">
        <v>69</v>
      </c>
      <c r="C7" s="64" t="s">
        <v>49</v>
      </c>
      <c r="D7" s="65" t="s">
        <v>63</v>
      </c>
      <c r="E7" s="60"/>
      <c r="F7" s="12"/>
      <c r="G7" s="59" t="s">
        <v>51</v>
      </c>
      <c r="H7" s="48">
        <v>1</v>
      </c>
      <c r="I7" s="61"/>
      <c r="J7" s="62">
        <f t="shared" si="0"/>
        <v>0</v>
      </c>
      <c r="K7" s="63"/>
      <c r="L7" s="62">
        <f t="shared" si="2"/>
        <v>0</v>
      </c>
      <c r="M7" s="62">
        <f t="shared" si="1"/>
        <v>0</v>
      </c>
    </row>
    <row r="8" spans="1:13" ht="78" customHeight="1" x14ac:dyDescent="0.25">
      <c r="A8" s="57">
        <v>6</v>
      </c>
      <c r="B8" s="48" t="s">
        <v>69</v>
      </c>
      <c r="C8" s="64" t="s">
        <v>52</v>
      </c>
      <c r="D8" s="65" t="s">
        <v>53</v>
      </c>
      <c r="E8" s="60"/>
      <c r="F8" s="12"/>
      <c r="G8" s="57" t="s">
        <v>31</v>
      </c>
      <c r="H8" s="48">
        <v>1</v>
      </c>
      <c r="I8" s="61"/>
      <c r="J8" s="62">
        <f t="shared" si="0"/>
        <v>0</v>
      </c>
      <c r="K8" s="63"/>
      <c r="L8" s="62">
        <f t="shared" si="2"/>
        <v>0</v>
      </c>
      <c r="M8" s="62">
        <f t="shared" si="1"/>
        <v>0</v>
      </c>
    </row>
    <row r="9" spans="1:13" ht="87" customHeight="1" x14ac:dyDescent="0.25">
      <c r="A9" s="57">
        <v>7</v>
      </c>
      <c r="B9" s="48" t="s">
        <v>69</v>
      </c>
      <c r="C9" s="64" t="s">
        <v>54</v>
      </c>
      <c r="D9" s="65" t="s">
        <v>64</v>
      </c>
      <c r="E9" s="60"/>
      <c r="F9" s="12"/>
      <c r="G9" s="57" t="s">
        <v>30</v>
      </c>
      <c r="H9" s="48">
        <v>1</v>
      </c>
      <c r="I9" s="61"/>
      <c r="J9" s="62">
        <f t="shared" si="0"/>
        <v>0</v>
      </c>
      <c r="K9" s="63"/>
      <c r="L9" s="62">
        <f t="shared" si="2"/>
        <v>0</v>
      </c>
      <c r="M9" s="62">
        <f t="shared" si="1"/>
        <v>0</v>
      </c>
    </row>
    <row r="10" spans="1:13" ht="89.1" customHeight="1" x14ac:dyDescent="0.25">
      <c r="A10" s="57">
        <v>8</v>
      </c>
      <c r="B10" s="48" t="s">
        <v>69</v>
      </c>
      <c r="C10" s="64" t="s">
        <v>55</v>
      </c>
      <c r="D10" s="65" t="s">
        <v>56</v>
      </c>
      <c r="E10" s="60"/>
      <c r="F10" s="12"/>
      <c r="G10" s="57" t="s">
        <v>31</v>
      </c>
      <c r="H10" s="48">
        <v>3</v>
      </c>
      <c r="I10" s="61"/>
      <c r="J10" s="62">
        <f t="shared" si="0"/>
        <v>0</v>
      </c>
      <c r="K10" s="63"/>
      <c r="L10" s="62">
        <f t="shared" si="2"/>
        <v>0</v>
      </c>
      <c r="M10" s="62">
        <f t="shared" si="1"/>
        <v>0</v>
      </c>
    </row>
    <row r="11" spans="1:13" ht="104.1" customHeight="1" x14ac:dyDescent="0.25">
      <c r="A11" s="57">
        <v>9</v>
      </c>
      <c r="B11" s="48" t="s">
        <v>69</v>
      </c>
      <c r="C11" s="64" t="s">
        <v>57</v>
      </c>
      <c r="D11" s="65" t="s">
        <v>72</v>
      </c>
      <c r="E11" s="60"/>
      <c r="F11" s="12"/>
      <c r="G11" s="57" t="s">
        <v>31</v>
      </c>
      <c r="H11" s="48">
        <v>2</v>
      </c>
      <c r="I11" s="61"/>
      <c r="J11" s="62">
        <f t="shared" si="0"/>
        <v>0</v>
      </c>
      <c r="K11" s="63"/>
      <c r="L11" s="62">
        <f t="shared" si="2"/>
        <v>0</v>
      </c>
      <c r="M11" s="62">
        <f t="shared" si="1"/>
        <v>0</v>
      </c>
    </row>
    <row r="12" spans="1:13" ht="74.099999999999994" customHeight="1" x14ac:dyDescent="0.25">
      <c r="A12" s="57">
        <v>10</v>
      </c>
      <c r="B12" s="48" t="s">
        <v>69</v>
      </c>
      <c r="C12" s="64" t="s">
        <v>58</v>
      </c>
      <c r="D12" s="65" t="s">
        <v>59</v>
      </c>
      <c r="E12" s="60"/>
      <c r="F12" s="12"/>
      <c r="G12" s="59" t="s">
        <v>31</v>
      </c>
      <c r="H12" s="48">
        <v>1</v>
      </c>
      <c r="I12" s="61"/>
      <c r="J12" s="62">
        <f>ROUND(I12*H12,2)</f>
        <v>0</v>
      </c>
      <c r="K12" s="63"/>
      <c r="L12" s="62">
        <f t="shared" si="2"/>
        <v>0</v>
      </c>
      <c r="M12" s="62">
        <f t="shared" si="1"/>
        <v>0</v>
      </c>
    </row>
    <row r="13" spans="1:13" x14ac:dyDescent="0.25">
      <c r="A13" s="67"/>
      <c r="B13" s="68"/>
      <c r="C13" s="69"/>
      <c r="D13" s="68"/>
      <c r="E13" s="70"/>
      <c r="F13" s="70"/>
      <c r="G13" s="67"/>
      <c r="H13" s="71"/>
      <c r="I13" s="72" t="str">
        <f>"Suma wartości dla "&amp;B3&amp;" (Σ poz. 1-"&amp;COUNTA(A:A)-2&amp;")"</f>
        <v>Suma wartości dla Przeciwciała Ofiz5 (Σ poz. 1-10)</v>
      </c>
      <c r="J13" s="73">
        <f>SUM(J3:J12)</f>
        <v>0</v>
      </c>
      <c r="K13" s="74" t="s">
        <v>21</v>
      </c>
      <c r="L13" s="73">
        <f>SUM(L3:L12)</f>
        <v>0</v>
      </c>
      <c r="M13" s="73">
        <f>SUM(M3:M12)</f>
        <v>0</v>
      </c>
    </row>
  </sheetData>
  <conditionalFormatting sqref="A1:M2 C3:M5 A3:A12 I6:M12 A13:M1048576">
    <cfRule type="notContainsBlanks" dxfId="10" priority="12">
      <formula>LEN(TRIM(A1))&gt;0</formula>
    </cfRule>
  </conditionalFormatting>
  <conditionalFormatting sqref="A2:XFD2">
    <cfRule type="notContainsBlanks" dxfId="9" priority="11">
      <formula>LEN(TRIM(A2))&gt;0</formula>
    </cfRule>
  </conditionalFormatting>
  <conditionalFormatting sqref="C6:H7">
    <cfRule type="notContainsBlanks" dxfId="8" priority="7">
      <formula>LEN(TRIM(C6))&gt;0</formula>
    </cfRule>
  </conditionalFormatting>
  <conditionalFormatting sqref="E8:F11 H8:H11">
    <cfRule type="notContainsBlanks" dxfId="7" priority="3">
      <formula>LEN(TRIM(E8))&gt;0</formula>
    </cfRule>
  </conditionalFormatting>
  <conditionalFormatting sqref="E12:H12">
    <cfRule type="notContainsBlanks" dxfId="6" priority="2">
      <formula>LEN(TRIM(E12))&gt;0</formula>
    </cfRule>
  </conditionalFormatting>
  <conditionalFormatting sqref="I1:J1048576 L1:M1048576">
    <cfRule type="notContainsBlanks" dxfId="5" priority="9">
      <formula>LEN(TRIM(I1))&gt;0</formula>
    </cfRule>
  </conditionalFormatting>
  <conditionalFormatting sqref="K1:K1048576">
    <cfRule type="notContainsBlanks" dxfId="4" priority="10">
      <formula>LEN(TRIM(K1))&gt;0</formula>
    </cfRule>
  </conditionalFormatting>
  <dataValidations count="2">
    <dataValidation allowBlank="1" showInputMessage="1" showErrorMessage="1" sqref="K1:M2 A1:I2 L3:M1048576 J1:J1048576" xr:uid="{3C714D17-B533-486A-8586-E45616EC71C6}"/>
    <dataValidation type="decimal" operator="greaterThanOrEqual" allowBlank="1" showInputMessage="1" showErrorMessage="1" sqref="H3:I13" xr:uid="{7F5D3A21-DE66-495B-B059-974132826A52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&amp;RDZ.271.75.2026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E5C13-6D8C-4B62-A77A-F99E0600C2D0}">
  <sheetPr>
    <tabColor theme="5" tint="0.39997558519241921"/>
  </sheetPr>
  <dimension ref="A1:M5"/>
  <sheetViews>
    <sheetView tabSelected="1" zoomScaleNormal="100" workbookViewId="0">
      <selection activeCell="D16" sqref="D16"/>
    </sheetView>
  </sheetViews>
  <sheetFormatPr defaultColWidth="9.140625" defaultRowHeight="15" x14ac:dyDescent="0.25"/>
  <cols>
    <col min="1" max="1" width="6.28515625" style="38" customWidth="1"/>
    <col min="2" max="2" width="20.140625" customWidth="1"/>
    <col min="3" max="3" width="30.7109375" customWidth="1"/>
    <col min="4" max="4" width="61.85546875" customWidth="1"/>
    <col min="5" max="5" width="26.42578125" style="14" customWidth="1"/>
    <col min="6" max="6" width="20.7109375" style="14" customWidth="1"/>
    <col min="7" max="7" width="17" style="38" customWidth="1"/>
    <col min="8" max="8" width="15.5703125" style="38" customWidth="1"/>
    <col min="9" max="9" width="17.42578125" style="14" customWidth="1"/>
    <col min="10" max="10" width="17.42578125" style="39" customWidth="1"/>
    <col min="11" max="11" width="9.140625" style="14"/>
    <col min="12" max="12" width="17.5703125" style="39" customWidth="1"/>
    <col min="13" max="13" width="18.140625" style="39" customWidth="1"/>
  </cols>
  <sheetData>
    <row r="1" spans="1:13" ht="43.5" customHeight="1" x14ac:dyDescent="0.25">
      <c r="A1" s="15" t="s">
        <v>0</v>
      </c>
      <c r="B1" s="15" t="s">
        <v>1</v>
      </c>
      <c r="C1" s="15" t="s">
        <v>2</v>
      </c>
      <c r="D1" s="15" t="s">
        <v>3</v>
      </c>
      <c r="E1" s="8" t="s">
        <v>6</v>
      </c>
      <c r="F1" s="8" t="s">
        <v>7</v>
      </c>
      <c r="G1" s="15" t="s">
        <v>4</v>
      </c>
      <c r="H1" s="15" t="s">
        <v>5</v>
      </c>
      <c r="I1" s="6" t="s">
        <v>26</v>
      </c>
      <c r="J1" s="16" t="s">
        <v>27</v>
      </c>
      <c r="K1" s="6" t="s">
        <v>25</v>
      </c>
      <c r="L1" s="16" t="s">
        <v>28</v>
      </c>
      <c r="M1" s="16" t="s">
        <v>29</v>
      </c>
    </row>
    <row r="2" spans="1:13" x14ac:dyDescent="0.25">
      <c r="A2" s="17" t="s">
        <v>8</v>
      </c>
      <c r="B2" s="18" t="s">
        <v>9</v>
      </c>
      <c r="C2" s="18" t="s">
        <v>10</v>
      </c>
      <c r="D2" s="18" t="s">
        <v>11</v>
      </c>
      <c r="E2" s="9" t="s">
        <v>12</v>
      </c>
      <c r="F2" s="9" t="s">
        <v>13</v>
      </c>
      <c r="G2" s="18" t="s">
        <v>14</v>
      </c>
      <c r="H2" s="20" t="s">
        <v>15</v>
      </c>
      <c r="I2" s="7" t="s">
        <v>16</v>
      </c>
      <c r="J2" s="20" t="s">
        <v>17</v>
      </c>
      <c r="K2" s="7" t="s">
        <v>18</v>
      </c>
      <c r="L2" s="21" t="s">
        <v>19</v>
      </c>
      <c r="M2" s="19" t="s">
        <v>20</v>
      </c>
    </row>
    <row r="3" spans="1:13" ht="76.5" customHeight="1" x14ac:dyDescent="0.25">
      <c r="A3" s="57" cm="1">
        <f t="array" ref="A3">IFERROR(_xlfn.SEQUENCE(COUNTA(B:B)-2,1,1,1),1)</f>
        <v>1</v>
      </c>
      <c r="B3" s="82" t="s">
        <v>70</v>
      </c>
      <c r="C3" s="58" t="s">
        <v>40</v>
      </c>
      <c r="D3" s="59" t="s">
        <v>41</v>
      </c>
      <c r="E3" s="60"/>
      <c r="F3" s="12"/>
      <c r="G3" s="59" t="s">
        <v>30</v>
      </c>
      <c r="H3" s="48">
        <v>2</v>
      </c>
      <c r="I3" s="61"/>
      <c r="J3" s="62">
        <f t="shared" ref="J3" si="0">ROUND(I3*H3,2)</f>
        <v>0</v>
      </c>
      <c r="K3" s="63"/>
      <c r="L3" s="62">
        <f>IFERROR(ROUND(J3*K3,2),0)</f>
        <v>0</v>
      </c>
      <c r="M3" s="62">
        <f t="shared" ref="M3" si="1">L3+J3</f>
        <v>0</v>
      </c>
    </row>
    <row r="4" spans="1:13" x14ac:dyDescent="0.25">
      <c r="A4" s="75"/>
      <c r="B4" s="76"/>
      <c r="C4" s="76"/>
      <c r="D4" s="76"/>
      <c r="E4" s="77"/>
      <c r="F4" s="77"/>
      <c r="G4" s="75"/>
      <c r="H4" s="78"/>
      <c r="I4" s="79" t="str">
        <f>"Suma wartości dla "&amp;B3&amp;" (Σ poz. 1-"&amp;COUNTA(A:A)-2&amp;")"</f>
        <v>Suma wartości dla Przeciwciała Ofiz7 (Σ poz. 1-1)</v>
      </c>
      <c r="J4" s="80">
        <f>SUM(J3:J3)</f>
        <v>0</v>
      </c>
      <c r="K4" s="81" t="s">
        <v>21</v>
      </c>
      <c r="L4" s="80">
        <f>SUM(L3:L3)</f>
        <v>0</v>
      </c>
      <c r="M4" s="80">
        <f>SUM(M3:M3)</f>
        <v>0</v>
      </c>
    </row>
    <row r="5" spans="1:13" x14ac:dyDescent="0.25">
      <c r="A5" s="83"/>
      <c r="B5" s="84"/>
      <c r="C5" s="84"/>
      <c r="D5" s="84"/>
      <c r="E5" s="85"/>
      <c r="F5" s="85"/>
      <c r="G5" s="83"/>
      <c r="H5" s="83"/>
      <c r="I5" s="85"/>
      <c r="J5" s="86"/>
      <c r="K5" s="85"/>
      <c r="L5" s="86"/>
      <c r="M5" s="86"/>
    </row>
  </sheetData>
  <conditionalFormatting sqref="A1:M2 A3 C3:M3 A4:M1048576">
    <cfRule type="notContainsBlanks" dxfId="3" priority="4">
      <formula>LEN(TRIM(A1))&gt;0</formula>
    </cfRule>
  </conditionalFormatting>
  <conditionalFormatting sqref="A2:XFD2">
    <cfRule type="notContainsBlanks" dxfId="2" priority="3">
      <formula>LEN(TRIM(A2))&gt;0</formula>
    </cfRule>
  </conditionalFormatting>
  <conditionalFormatting sqref="I1:J1048576 L1:M1048576">
    <cfRule type="notContainsBlanks" dxfId="1" priority="1">
      <formula>LEN(TRIM(I1))&gt;0</formula>
    </cfRule>
  </conditionalFormatting>
  <conditionalFormatting sqref="K1:K1048576">
    <cfRule type="notContainsBlanks" dxfId="0" priority="2">
      <formula>LEN(TRIM(K1))&gt;0</formula>
    </cfRule>
  </conditionalFormatting>
  <dataValidations count="2">
    <dataValidation allowBlank="1" showInputMessage="1" showErrorMessage="1" sqref="K1:M2 A1:I2 J1:J1048576 L3:M1048576" xr:uid="{D263374C-15E4-4D8D-A738-7180B3A2DED3}"/>
    <dataValidation type="decimal" operator="greaterThanOrEqual" allowBlank="1" showInputMessage="1" showErrorMessage="1" sqref="H3:I4" xr:uid="{9E10A55E-EEC7-495D-895B-8284DF047F91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&amp;RDZ.271.75.2026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bela xmlns="84141fab-40ef-492f-9a5e-7c422361107c" xsi:nil="true"/>
    <BRUTTO xmlns="84141fab-40ef-492f-9a5e-7c422361107c" xsi:nil="true"/>
    <NETTO_x002e_SL xmlns="84141fab-40ef-492f-9a5e-7c422361107c" xsi:nil="true"/>
    <NETTO xmlns="84141fab-40ef-492f-9a5e-7c422361107c" xsi:nil="true"/>
    <BRUTTO_x002e_SL xmlns="84141fab-40ef-492f-9a5e-7c422361107c" xsi:nil="true"/>
    <lcf76f155ced4ddcb4097134ff3c332f xmlns="84141fab-40ef-492f-9a5e-7c422361107c">
      <Terms xmlns="http://schemas.microsoft.com/office/infopath/2007/PartnerControls"/>
    </lcf76f155ced4ddcb4097134ff3c332f>
    <DATA_x002e_DOK xmlns="84141fab-40ef-492f-9a5e-7c422361107c">2024-10-13T17:36:03+00:00</DATA_x002e_DOK>
    <DZ xmlns="84141fab-40ef-492f-9a5e-7c422361107c" xsi:nil="true"/>
    <NR_x002e_ZAM xmlns="84141fab-40ef-492f-9a5e-7c422361107c" xsi:nil="true"/>
    <NR_x002e_UM xmlns="84141fab-40ef-492f-9a5e-7c422361107c" xsi:nil="true"/>
    <DANE_x002e_WYK xmlns="84141fab-40ef-492f-9a5e-7c422361107c" xsi:nil="true"/>
    <TaxCatchAll xmlns="25403c7b-c6b4-4198-8117-dbd0ece2577a" xsi:nil="true"/>
    <DATA_x002e_UM xmlns="84141fab-40ef-492f-9a5e-7c422361107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0E947CFC99046ACF97E94117BF123" ma:contentTypeVersion="35" ma:contentTypeDescription="Utwórz nowy dokument." ma:contentTypeScope="" ma:versionID="3fc70a1abdb8135457a764f0514ff093">
  <xsd:schema xmlns:xsd="http://www.w3.org/2001/XMLSchema" xmlns:xs="http://www.w3.org/2001/XMLSchema" xmlns:p="http://schemas.microsoft.com/office/2006/metadata/properties" xmlns:ns2="84141fab-40ef-492f-9a5e-7c422361107c" xmlns:ns3="25403c7b-c6b4-4198-8117-dbd0ece2577a" targetNamespace="http://schemas.microsoft.com/office/2006/metadata/properties" ma:root="true" ma:fieldsID="d033600278c7059277fad04d35d6abfd" ns2:_="" ns3:_="">
    <xsd:import namespace="84141fab-40ef-492f-9a5e-7c422361107c"/>
    <xsd:import namespace="25403c7b-c6b4-4198-8117-dbd0ece257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NR_x002e_ZAM" minOccurs="0"/>
                <xsd:element ref="ns2:DATA_x002e_DOK" minOccurs="0"/>
                <xsd:element ref="ns2:DATA_x002e_UM" minOccurs="0"/>
                <xsd:element ref="ns2:NR_x002e_UM" minOccurs="0"/>
                <xsd:element ref="ns2:NETTO" minOccurs="0"/>
                <xsd:element ref="ns2:NETTO_x002e_SL" minOccurs="0"/>
                <xsd:element ref="ns2:BRUTTO" minOccurs="0"/>
                <xsd:element ref="ns2:BRUTTO_x002e_SL" minOccurs="0"/>
                <xsd:element ref="ns2:DZ" minOccurs="0"/>
                <xsd:element ref="ns2:DANE_x002e_WYK" minOccurs="0"/>
                <xsd:element ref="ns3:SharedWithUsers" minOccurs="0"/>
                <xsd:element ref="ns3:SharedWithDetails" minOccurs="0"/>
                <xsd:element ref="ns2:Tabel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41fab-40ef-492f-9a5e-7c42236110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R_x002e_ZAM" ma:index="12" nillable="true" ma:displayName="NR.ZAM" ma:format="Dropdown" ma:internalName="NR_x002e_ZAM">
      <xsd:simpleType>
        <xsd:restriction base="dms:Text">
          <xsd:maxLength value="255"/>
        </xsd:restriction>
      </xsd:simpleType>
    </xsd:element>
    <xsd:element name="DATA_x002e_DOK" ma:index="13" nillable="true" ma:displayName="DATA.DOK" ma:default="[today]" ma:format="DateOnly" ma:internalName="DATA_x002e_DOK">
      <xsd:simpleType>
        <xsd:restriction base="dms:DateTime"/>
      </xsd:simpleType>
    </xsd:element>
    <xsd:element name="DATA_x002e_UM" ma:index="14" nillable="true" ma:displayName="DATA.UM" ma:format="Dropdown" ma:internalName="DATA_x002e_UM">
      <xsd:simpleType>
        <xsd:restriction base="dms:Text">
          <xsd:maxLength value="255"/>
        </xsd:restriction>
      </xsd:simpleType>
    </xsd:element>
    <xsd:element name="NR_x002e_UM" ma:index="15" nillable="true" ma:displayName="NR.UM" ma:format="Dropdown" ma:internalName="NR_x002e_UM">
      <xsd:simpleType>
        <xsd:restriction base="dms:Text">
          <xsd:maxLength value="255"/>
        </xsd:restriction>
      </xsd:simpleType>
    </xsd:element>
    <xsd:element name="NETTO" ma:index="16" nillable="true" ma:displayName="NETTO" ma:format="Dropdown" ma:internalName="NETTO">
      <xsd:simpleType>
        <xsd:restriction base="dms:Text">
          <xsd:maxLength value="255"/>
        </xsd:restriction>
      </xsd:simpleType>
    </xsd:element>
    <xsd:element name="NETTO_x002e_SL" ma:index="17" nillable="true" ma:displayName="NETTO.SL" ma:format="Dropdown" ma:internalName="NETTO_x002e_SL">
      <xsd:simpleType>
        <xsd:restriction base="dms:Text">
          <xsd:maxLength value="255"/>
        </xsd:restriction>
      </xsd:simpleType>
    </xsd:element>
    <xsd:element name="BRUTTO" ma:index="18" nillable="true" ma:displayName="BRUTTO" ma:format="Dropdown" ma:internalName="BRUTTO">
      <xsd:simpleType>
        <xsd:restriction base="dms:Text">
          <xsd:maxLength value="255"/>
        </xsd:restriction>
      </xsd:simpleType>
    </xsd:element>
    <xsd:element name="BRUTTO_x002e_SL" ma:index="19" nillable="true" ma:displayName="BRUTTO.SL" ma:format="Dropdown" ma:internalName="BRUTTO_x002e_SL">
      <xsd:simpleType>
        <xsd:restriction base="dms:Text">
          <xsd:maxLength value="255"/>
        </xsd:restriction>
      </xsd:simpleType>
    </xsd:element>
    <xsd:element name="DZ" ma:index="20" nillable="true" ma:displayName="DZ" ma:format="Dropdown" ma:internalName="DZ">
      <xsd:simpleType>
        <xsd:restriction base="dms:Text">
          <xsd:maxLength value="255"/>
        </xsd:restriction>
      </xsd:simpleType>
    </xsd:element>
    <xsd:element name="DANE_x002e_WYK" ma:index="21" nillable="true" ma:displayName="DANE.WYK" ma:format="Dropdown" ma:internalName="DANE_x002e_WYK">
      <xsd:simpleType>
        <xsd:restriction base="dms:Text">
          <xsd:maxLength value="255"/>
        </xsd:restriction>
      </xsd:simpleType>
    </xsd:element>
    <xsd:element name="Tabela" ma:index="24" nillable="true" ma:displayName="Tabela" ma:format="Dropdown" ma:internalName="Tabela">
      <xsd:simpleType>
        <xsd:restriction base="dms:Note">
          <xsd:maxLength value="255"/>
        </xsd:restriction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Tagi obrazów" ma:readOnly="false" ma:fieldId="{5cf76f15-5ced-4ddc-b409-7134ff3c332f}" ma:taxonomyMulti="true" ma:sspId="b205d356-f1e1-40f3-a99e-c475332e20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03c7b-c6b4-4198-8117-dbd0ece2577a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fec6e98c-42df-41bf-b0be-3f1cb1538785}" ma:internalName="TaxCatchAll" ma:showField="CatchAllData" ma:web="25403c7b-c6b4-4198-8117-dbd0ece257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criptIds xmlns="http://schemas.microsoft.com/office/extensibility/maker/v1.0" id="script-ids-node-id">
  <scriptId id="ms-officescript%3A%2F%2Fonedrive_business_itemlink%2F014V6IR5H5CSLOPXZNAJH3LERJCDKKZABO:ms-officescript%3A%2F%2Fonedrive_business_sharinglink%2Fu!aHR0cHM6Ly9sdWthc2lld2ljemdvdi1teS5zaGFyZXBvaW50LmNvbS86dTovZy9wZXJzb25hbC9hZHJpYW5fbmFwb3JhX3BvcnRfbHVrYXNpZXdpY3pfZ292X3BsL0VmMFVsdWZmTFFKUHRaSXBFTlNzZ0M0QnZiR3Jtd0R3Z0UwX1MxUk11amVlY1E"/>
  <scriptId xmlns="" id="ms-officescript%3A%2F%2Fonedrive_business_itemlink%2F014V6IR5EQOTOEUU4ZMZCIC5AQC2MUNFPJ:ms-officescript%3A%2F%2Fonedrive_business_sharinglink%2Fu!aHR0cHM6Ly9sdWthc2lld2ljemdvdi1teS5zaGFyZXBvaW50LmNvbS86dTovZy9wZXJzb25hbC9hZHJpYW5fbmFwb3JhX3BvcnRfbHVrYXNpZXdpY3pfZ292X3BsL0VaQjAzRXBUbVdaRWdYUVFGcGxHbGVrQldMeXdxdENXQXVOX1plSlB6Qy1VT2c"/>
  <scriptId xmlns="" id="ms-officescript%3A%2F%2Fonedrive_business_itemlink%2F014V6IR5BVLFIAOXWCIZGLV6W24DRQC3HX:ms-officescript%3A%2F%2Fonedrive_business_sharinglink%2Fu!aHR0cHM6Ly9sdWthc2lld2ljemdvdi1teS5zaGFyZXBvaW50LmNvbS86dTovZy9wZXJzb25hbC9hZHJpYW5fbmFwb3JhX3BvcnRfbHVrYXNpZXdpY3pfZ292X3BsL0VUVlpVQWRld2taTXV2cmE0T01CYlBjQjlCUDBlUEIzLUhkdkg2TWNnTi1vcXc"/>
  <scriptId xmlns="" id="ms-officescript%3A%2F%2Fonedrive_business_itemlink%2F014V6IR5DGHIC5D2LVNZFZRGGVAKCNX3C6:ms-officescript%3A%2F%2Fonedrive_business_sharinglink%2Fu!aHR0cHM6Ly9sdWthc2lld2ljemdvdi1teS5zaGFyZXBvaW50LmNvbS86dTovZy9wZXJzb25hbC9hZHJpYW5fbmFwb3JhX3BvcnRfbHVrYXNpZXdpY3pfZ292X3BsL0VXWTZCZEhwZFc1TG1KalZBb1RiN0Y0QmpBUjZwRFZiUVRTSU9lN0hZNVk1TXc"/>
</scriptIds>
</file>

<file path=customXml/itemProps1.xml><?xml version="1.0" encoding="utf-8"?>
<ds:datastoreItem xmlns:ds="http://schemas.openxmlformats.org/officeDocument/2006/customXml" ds:itemID="{DA47DE6A-26E7-49A8-8FD3-72EA5C727BF8}">
  <ds:schemaRefs>
    <ds:schemaRef ds:uri="http://schemas.microsoft.com/office/2006/metadata/properties"/>
    <ds:schemaRef ds:uri="http://schemas.microsoft.com/office/infopath/2007/PartnerControls"/>
    <ds:schemaRef ds:uri="84141fab-40ef-492f-9a5e-7c422361107c"/>
    <ds:schemaRef ds:uri="25403c7b-c6b4-4198-8117-dbd0ece2577a"/>
  </ds:schemaRefs>
</ds:datastoreItem>
</file>

<file path=customXml/itemProps2.xml><?xml version="1.0" encoding="utf-8"?>
<ds:datastoreItem xmlns:ds="http://schemas.openxmlformats.org/officeDocument/2006/customXml" ds:itemID="{1B0778FB-0E75-457F-9193-C0B7B5F55D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D5D5E4-FF2D-4AAA-97F0-D29BE4236D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141fab-40ef-492f-9a5e-7c422361107c"/>
    <ds:schemaRef ds:uri="25403c7b-c6b4-4198-8117-dbd0ece257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4DF4F8B-76CB-4546-9176-CC9D2D160E39}">
  <ds:schemaRefs>
    <ds:schemaRef ds:uri="http://schemas.microsoft.com/office/extensibility/maker/v1.0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Template</vt:lpstr>
      <vt:lpstr>PODSUMOWANIE</vt:lpstr>
      <vt:lpstr>Przeciwciała Ofiz2</vt:lpstr>
      <vt:lpstr>Przeciwciała Ofiz4</vt:lpstr>
      <vt:lpstr>Przeciwciała Ofiz5</vt:lpstr>
      <vt:lpstr>Przeciwciała Ofiz7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 Niemczycka</dc:creator>
  <cp:keywords/>
  <dc:description/>
  <cp:lastModifiedBy>Joanna Oczkowicz | Łukasiewicz – PORT</cp:lastModifiedBy>
  <cp:revision/>
  <dcterms:created xsi:type="dcterms:W3CDTF">2024-10-01T14:32:53Z</dcterms:created>
  <dcterms:modified xsi:type="dcterms:W3CDTF">2026-04-27T07:50:12Z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0x0101001780E947CFC99046ACF97E94117BF123</vt:lpwstr>
  </property>
  <property fmtid="{D5CDD505-2E9C-101B-9397-08002B2CF9AE}" pid="3" name="Order">
    <vt:r8>9092600</vt:r8>
  </property>
</Properties>
</file>