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orowska0128\Desktop\30_Dostawa_artykułów_medycznych_OM\30_PN_2026_3_Internet\"/>
    </mc:Choice>
  </mc:AlternateContent>
  <xr:revisionPtr revIDLastSave="0" documentId="8_{E010AD53-2ADB-4DC0-B68E-623E1B08D59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ZĘŚĆ 1 " sheetId="7" r:id="rId1"/>
    <sheet name="CZĘŚĆ 2 " sheetId="6" r:id="rId2"/>
    <sheet name="CZĘŚĆ 3 " sheetId="8" r:id="rId3"/>
    <sheet name="CZĘŚĆ 4 " sheetId="9" r:id="rId4"/>
    <sheet name="CZĘŚĆ 5" sheetId="10" r:id="rId5"/>
  </sheets>
  <definedNames>
    <definedName name="_xlnm.Print_Area" localSheetId="0">'CZĘŚĆ 1 '!$A$1:$K$73</definedName>
    <definedName name="_xlnm.Print_Area" localSheetId="2">'CZĘŚĆ 3 '!$A$1:$K$18</definedName>
    <definedName name="_xlnm.Print_Area" localSheetId="3">'CZĘŚĆ 4 '!$A$1:$K$27</definedName>
    <definedName name="_xlnm.Print_Area" localSheetId="4">'CZĘŚĆ 5'!$A$1:$K$17</definedName>
    <definedName name="OLE_LINK1" localSheetId="0">'CZĘŚĆ 1 '!$A$72</definedName>
    <definedName name="_xlnm.Print_Titles" localSheetId="1">'CZĘŚĆ 2 '!$8:$9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9" l="1"/>
  <c r="G13" i="8"/>
  <c r="H13" i="8"/>
  <c r="F13" i="8"/>
  <c r="F11" i="10"/>
  <c r="H11" i="10" s="1"/>
  <c r="F10" i="10"/>
  <c r="J11" i="10"/>
  <c r="J10" i="10"/>
  <c r="F12" i="10" l="1"/>
  <c r="H10" i="10"/>
  <c r="H12" i="10" s="1"/>
  <c r="G12" i="10" l="1"/>
  <c r="J11" i="8"/>
  <c r="J12" i="8"/>
  <c r="J10" i="8"/>
  <c r="F11" i="8"/>
  <c r="H11" i="8" s="1"/>
  <c r="F12" i="8"/>
  <c r="H12" i="8" s="1"/>
  <c r="F10" i="8"/>
  <c r="H10" i="8" s="1"/>
  <c r="F11" i="9" l="1"/>
  <c r="H11" i="9" s="1"/>
  <c r="F12" i="9"/>
  <c r="H12" i="9" s="1"/>
  <c r="F13" i="9"/>
  <c r="H13" i="9" s="1"/>
  <c r="F14" i="9"/>
  <c r="H14" i="9" s="1"/>
  <c r="F15" i="9"/>
  <c r="H15" i="9" s="1"/>
  <c r="F16" i="9"/>
  <c r="H16" i="9" s="1"/>
  <c r="F17" i="9"/>
  <c r="H17" i="9" s="1"/>
  <c r="F18" i="9"/>
  <c r="H18" i="9" s="1"/>
  <c r="F10" i="9"/>
  <c r="J11" i="9"/>
  <c r="J12" i="9"/>
  <c r="J13" i="9"/>
  <c r="J14" i="9"/>
  <c r="J15" i="9"/>
  <c r="J16" i="9"/>
  <c r="J17" i="9"/>
  <c r="J18" i="9"/>
  <c r="J10" i="9"/>
  <c r="H10" i="9" l="1"/>
  <c r="H19" i="9" s="1"/>
  <c r="F19" i="9"/>
  <c r="F11" i="7"/>
  <c r="H11" i="7" s="1"/>
  <c r="F12" i="7"/>
  <c r="H12" i="7" s="1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9" i="7"/>
  <c r="H19" i="7" s="1"/>
  <c r="F20" i="7"/>
  <c r="H20" i="7" s="1"/>
  <c r="F21" i="7"/>
  <c r="H21" i="7" s="1"/>
  <c r="F22" i="7"/>
  <c r="H22" i="7" s="1"/>
  <c r="F23" i="7"/>
  <c r="H23" i="7" s="1"/>
  <c r="F24" i="7"/>
  <c r="H24" i="7" s="1"/>
  <c r="F25" i="7"/>
  <c r="H25" i="7" s="1"/>
  <c r="F26" i="7"/>
  <c r="H26" i="7" s="1"/>
  <c r="F27" i="7"/>
  <c r="H27" i="7" s="1"/>
  <c r="F28" i="7"/>
  <c r="H28" i="7" s="1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35" i="7"/>
  <c r="H35" i="7" s="1"/>
  <c r="F36" i="7"/>
  <c r="H36" i="7" s="1"/>
  <c r="F37" i="7"/>
  <c r="H37" i="7" s="1"/>
  <c r="F38" i="7"/>
  <c r="H38" i="7" s="1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45" i="7"/>
  <c r="H45" i="7" s="1"/>
  <c r="F46" i="7"/>
  <c r="H46" i="7" s="1"/>
  <c r="F47" i="7"/>
  <c r="H47" i="7" s="1"/>
  <c r="F48" i="7"/>
  <c r="H48" i="7" s="1"/>
  <c r="F49" i="7"/>
  <c r="H49" i="7" s="1"/>
  <c r="F50" i="7"/>
  <c r="H50" i="7" s="1"/>
  <c r="F51" i="7"/>
  <c r="H51" i="7" s="1"/>
  <c r="F52" i="7"/>
  <c r="H52" i="7" s="1"/>
  <c r="F53" i="7"/>
  <c r="H53" i="7" s="1"/>
  <c r="F54" i="7"/>
  <c r="H54" i="7" s="1"/>
  <c r="F55" i="7"/>
  <c r="H55" i="7" s="1"/>
  <c r="F56" i="7"/>
  <c r="H56" i="7" s="1"/>
  <c r="F57" i="7"/>
  <c r="H57" i="7" s="1"/>
  <c r="F58" i="7"/>
  <c r="H58" i="7" s="1"/>
  <c r="F59" i="7"/>
  <c r="H59" i="7" s="1"/>
  <c r="F60" i="7"/>
  <c r="H60" i="7" s="1"/>
  <c r="F61" i="7"/>
  <c r="H61" i="7" s="1"/>
  <c r="F62" i="7"/>
  <c r="H62" i="7" s="1"/>
  <c r="F63" i="7"/>
  <c r="H63" i="7" s="1"/>
  <c r="F64" i="7"/>
  <c r="H64" i="7" s="1"/>
  <c r="F65" i="7"/>
  <c r="H65" i="7" s="1"/>
  <c r="F66" i="7"/>
  <c r="H66" i="7" s="1"/>
  <c r="F67" i="7"/>
  <c r="H67" i="7" s="1"/>
  <c r="F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10" i="7"/>
  <c r="F13" i="6"/>
  <c r="H13" i="6" s="1"/>
  <c r="F14" i="6"/>
  <c r="H14" i="6" s="1"/>
  <c r="F15" i="6"/>
  <c r="H15" i="6" s="1"/>
  <c r="F16" i="6"/>
  <c r="H16" i="6" s="1"/>
  <c r="F17" i="6"/>
  <c r="H17" i="6" s="1"/>
  <c r="F18" i="6"/>
  <c r="H18" i="6" s="1"/>
  <c r="F19" i="6"/>
  <c r="H19" i="6" s="1"/>
  <c r="F20" i="6"/>
  <c r="H20" i="6" s="1"/>
  <c r="F21" i="6"/>
  <c r="H21" i="6" s="1"/>
  <c r="F22" i="6"/>
  <c r="H22" i="6" s="1"/>
  <c r="F23" i="6"/>
  <c r="H23" i="6" s="1"/>
  <c r="F24" i="6"/>
  <c r="H24" i="6" s="1"/>
  <c r="F25" i="6"/>
  <c r="H25" i="6" s="1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H33" i="6" s="1"/>
  <c r="F34" i="6"/>
  <c r="H34" i="6" s="1"/>
  <c r="F35" i="6"/>
  <c r="H35" i="6" s="1"/>
  <c r="F36" i="6"/>
  <c r="H36" i="6" s="1"/>
  <c r="F37" i="6"/>
  <c r="H37" i="6" s="1"/>
  <c r="J29" i="6"/>
  <c r="J28" i="6"/>
  <c r="J27" i="6"/>
  <c r="J26" i="6"/>
  <c r="J25" i="6"/>
  <c r="J24" i="6"/>
  <c r="J23" i="6"/>
  <c r="J22" i="6"/>
  <c r="J37" i="6"/>
  <c r="J36" i="6"/>
  <c r="J35" i="6"/>
  <c r="J34" i="6"/>
  <c r="J33" i="6"/>
  <c r="J32" i="6"/>
  <c r="J31" i="6"/>
  <c r="J30" i="6"/>
  <c r="J20" i="6"/>
  <c r="J19" i="6"/>
  <c r="J18" i="6"/>
  <c r="J17" i="6"/>
  <c r="J21" i="6"/>
  <c r="J12" i="6"/>
  <c r="J13" i="6"/>
  <c r="J14" i="6"/>
  <c r="J15" i="6"/>
  <c r="J16" i="6"/>
  <c r="J11" i="6"/>
  <c r="F12" i="6"/>
  <c r="H12" i="6" s="1"/>
  <c r="F11" i="6"/>
  <c r="H11" i="6" l="1"/>
  <c r="H38" i="6" s="1"/>
  <c r="F38" i="6"/>
  <c r="H10" i="7"/>
  <c r="H68" i="7" s="1"/>
  <c r="F68" i="7"/>
  <c r="G38" i="6" l="1"/>
  <c r="G68" i="7"/>
</calcChain>
</file>

<file path=xl/sharedStrings.xml><?xml version="1.0" encoding="utf-8"?>
<sst xmlns="http://schemas.openxmlformats.org/spreadsheetml/2006/main" count="471" uniqueCount="190">
  <si>
    <t>FORMULARZ CENOWY</t>
  </si>
  <si>
    <t>Lp.</t>
  </si>
  <si>
    <t>Opis przedmiotu zamówienia</t>
  </si>
  <si>
    <t>Jm.</t>
  </si>
  <si>
    <t>Ilość</t>
  </si>
  <si>
    <t>Cena            netto               (zł)</t>
  </si>
  <si>
    <t>Wartość           netto                   (zł)</t>
  </si>
  <si>
    <t>Podatek          VAT                         (%)</t>
  </si>
  <si>
    <t>Wartość     brutto           (zł)</t>
  </si>
  <si>
    <t>Zakres prawa opcji - ilość</t>
  </si>
  <si>
    <t>Zamówienie podstawowe + prawo opcji - ilość</t>
  </si>
  <si>
    <t>CPV</t>
  </si>
  <si>
    <t>1.</t>
  </si>
  <si>
    <t>2.</t>
  </si>
  <si>
    <t>3.</t>
  </si>
  <si>
    <t>4.</t>
  </si>
  <si>
    <t>5.</t>
  </si>
  <si>
    <t>6.</t>
  </si>
  <si>
    <t>7.</t>
  </si>
  <si>
    <t>Razem część 1</t>
  </si>
  <si>
    <t>Razem część 2</t>
  </si>
  <si>
    <t xml:space="preserve">FILTR BAKTERYJNY DO WORKA SAMOPRĘŻNEGO DLA DOROSŁYCH </t>
  </si>
  <si>
    <t>GAZA WYPEŁNIAJĄCA</t>
  </si>
  <si>
    <t>IGŁA DO ODBARCZANIA ODMY PRĘŻNEJ</t>
  </si>
  <si>
    <t>KOMPLET CEWNIKÓW DO SSAKA AEROSUC-RESCUE</t>
  </si>
  <si>
    <t>LUBRYKANT W ŻELU 5G</t>
  </si>
  <si>
    <t>MARKER PERNAMENTNY</t>
  </si>
  <si>
    <t>MASKA KRTANIOWA ROZMIAR 3</t>
  </si>
  <si>
    <t>MASKA KRTANIOWA ROZMIAR 4</t>
  </si>
  <si>
    <t>MASKA KRTANIOWA ROZMIAR 5</t>
  </si>
  <si>
    <t>MASKA TWARZOWA DO WORKA SAMOROZPRĘŻALNEGO ROZM. 4</t>
  </si>
  <si>
    <t>MASKA TWARZOWA DO WORKA SAMOROZPRĘŻALNEGO ROZM. 5</t>
  </si>
  <si>
    <t>NOŻYCZKI RATOWNICZE</t>
  </si>
  <si>
    <t>OPASKA  ZACISKOWA (STAZA TAKTYCZNA)</t>
  </si>
  <si>
    <t>OPATRUNEK BRZUSZNY</t>
  </si>
  <si>
    <t>OPATRUNEK HEMOSTATYCZNY</t>
  </si>
  <si>
    <t>OPATRUNEK INDYWIDUALNY</t>
  </si>
  <si>
    <t>OPATRUNEK WENTYLOWY</t>
  </si>
  <si>
    <t>PROWADNICA DO RURKI INTUBACYJNEJ</t>
  </si>
  <si>
    <t>PRZEWÓD TLENOWY  MIN. 2 M DO WORKA SAMOPRĘŻNEGO SKŁADANEGO</t>
  </si>
  <si>
    <t>PRZYLEPIEC BEZ OPATRUNKU NA JEDWABIU</t>
  </si>
  <si>
    <t>RURKA INTUBACYJNA ROZM. 7</t>
  </si>
  <si>
    <t>RURKA KRTANIOWA , ROZM. 3</t>
  </si>
  <si>
    <t>RURKA KRTANIOWA, ROZM. 4</t>
  </si>
  <si>
    <t>RURKA KRTANIOWA, ROZM. 5</t>
  </si>
  <si>
    <t>RURKA NOSOWO - GARDŁOWA 7,5 MM</t>
  </si>
  <si>
    <t>WOREK SAMOROZPRĘŻALNY TYPU SKŁADANEGO</t>
  </si>
  <si>
    <t>ZESTAW ZABIEGOWY MAŁY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</si>
  <si>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</si>
  <si>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</si>
  <si>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</si>
  <si>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</si>
  <si>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</si>
  <si>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</si>
  <si>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</si>
  <si>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</si>
  <si>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</si>
  <si>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</si>
  <si>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</si>
  <si>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</si>
  <si>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</si>
  <si>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</si>
  <si>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</si>
  <si>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</si>
  <si>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</si>
  <si>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</si>
  <si>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</si>
  <si>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</si>
  <si>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</si>
  <si>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</si>
  <si>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</si>
  <si>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</si>
  <si>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</si>
  <si>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</si>
  <si>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</si>
  <si>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</si>
  <si>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</si>
  <si>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</si>
  <si>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</si>
  <si>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</si>
  <si>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</si>
  <si>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</si>
  <si>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</si>
  <si>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</si>
  <si>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</si>
  <si>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</si>
  <si>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</si>
  <si>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</si>
  <si>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</si>
  <si>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</si>
  <si>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</si>
  <si>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</si>
  <si>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</si>
  <si>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</si>
  <si>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</si>
  <si>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</si>
  <si>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</si>
  <si>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</si>
  <si>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</si>
  <si>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 xml:space="preserve">APARAT DO PŁUKANIA OKA Z JAŁOWYM PŁYNEM 200-300 ML  </t>
  </si>
  <si>
    <t>APTECZKA TYPU DIN 13164</t>
  </si>
  <si>
    <t>CHUSTA TRÓJKĄTNA BAWEŁNIANA 136X96X96 CM</t>
  </si>
  <si>
    <t>GAZA OPATRUNKOWA JAŁOWA 0,5 M2</t>
  </si>
  <si>
    <t>GAZA OPATRUNKOWA JAŁOWA 1 M2</t>
  </si>
  <si>
    <t>GAZIKI DO DEZYNFEKCJI MIEJSCA WKŁUCIA   100 SZT</t>
  </si>
  <si>
    <t>IGŁA 0,5X25MM 100 SZT</t>
  </si>
  <si>
    <t>IGŁA 0,8X40MM 100 SZT</t>
  </si>
  <si>
    <t>IGŁA 1,2X40MM 100 SZT</t>
  </si>
  <si>
    <t>KANIULA VENFLON  14G POMARAŃCZOWA</t>
  </si>
  <si>
    <t>KANIULA VENFLON 18G ZIELONA</t>
  </si>
  <si>
    <t>KANIULA VENFLON 17GA BIAŁA</t>
  </si>
  <si>
    <t>KOC IZOTERMICZNY JEDNORAZOWY</t>
  </si>
  <si>
    <t>KOMPRES GAZOWY JAŁOWY 5 CM X 5 CM X 3 SZT</t>
  </si>
  <si>
    <t>KOMPRES GAZOWY JAŁOWY 7,5 CM X 7,5 CM X 3 SZT</t>
  </si>
  <si>
    <t>KOMPRES GAZOWY JAŁOWY 10 CM X 10 CM X    3 SZT</t>
  </si>
  <si>
    <t>KOMPRES GAZOWE NIEWYJAŁ. 7,5X7,5CM   100 SZT</t>
  </si>
  <si>
    <t>KOMPRES OCZNY  25 SZT OPAKOWANIE</t>
  </si>
  <si>
    <t>KOMPRES ŻELOWY MIN. 10 X 10CM</t>
  </si>
  <si>
    <t>MASECZKA DO SZTUCZNEGO ODDYCHANIA</t>
  </si>
  <si>
    <t>MASECZKA CHIRURGICZNA 50 SZTUK</t>
  </si>
  <si>
    <t>MASECZKA FFP2 SZTUKA</t>
  </si>
  <si>
    <t>MASKA TLENOWA Z WORKIEM I  DRENEM DLA DOROSŁYCH</t>
  </si>
  <si>
    <t>NAKŁUWACZ JEDNORAZOWY - LANCET  2,0mm (200 SZT. OPAKOWANIE)</t>
  </si>
  <si>
    <t xml:space="preserve">OKLEINA DO WENFLONÓW </t>
  </si>
  <si>
    <t xml:space="preserve">OPASKA ELASTYCZNA 8 CM </t>
  </si>
  <si>
    <t xml:space="preserve">OPASKA ELASTYCZNA 10 CM </t>
  </si>
  <si>
    <t xml:space="preserve">OPASKA ELASTYCZNA 15 CM </t>
  </si>
  <si>
    <t xml:space="preserve">OPASKA OPATRUNKOWA DZIANA 5 CM </t>
  </si>
  <si>
    <t xml:space="preserve">OPASKA OPATRUNKOWA DZIANA 10 CM </t>
  </si>
  <si>
    <t xml:space="preserve">OPASKA OPATRUNKOWA DZIANA 15 CM </t>
  </si>
  <si>
    <t>PASKI DO ZAMYKANIA RAN 6 X 38 MM 6 SZT</t>
  </si>
  <si>
    <t>PASKI DO ZAMYKANIA RAN 6 X 75 MM 6 SZT</t>
  </si>
  <si>
    <t>PATYCZKI HIGENICZNE 100 SZT</t>
  </si>
  <si>
    <t>PLASTER POINIEKCYJNY Z NACIĘCIEM CO 2 CM 5M X 4CM</t>
  </si>
  <si>
    <t>PLASTER Z OPATRUNKIEM 8 CM X1 M</t>
  </si>
  <si>
    <t>PŁYN DO HIGIENICZNEJ I CHIRURGICZNEJ DEZYNFEKCJI RĄK 200 - 250 ML</t>
  </si>
  <si>
    <t>PŁYN DO DEZYNFEKCJI POWIERZCHNI I SPRZĘTU MEDYCZNEGO 1 L</t>
  </si>
  <si>
    <t xml:space="preserve">PODKŁAD MEDYCZNY W ROLCE  MIN. 50X50 CM </t>
  </si>
  <si>
    <t>PRZYLEPIEC NA TKANINIE  2,5 CM X 5 M (NA ROLCE)</t>
  </si>
  <si>
    <t>PRZYLEPIEC NA TKANINIE 5CM X 5M</t>
  </si>
  <si>
    <t>PRZYRZĄD DO PRZETACZANIA PŁYNÓW INFUZYJNYCH</t>
  </si>
  <si>
    <t>RĘKAWICE NITRYLOWE ROZMIAR S</t>
  </si>
  <si>
    <t>RĘKAWICE NITRYLOWE ROZMIAR M</t>
  </si>
  <si>
    <t>SIATKA OPATRUNKOWA  (ROZ.4)</t>
  </si>
  <si>
    <t>SIATKA OPATRUNKOWA  (ROZ. 6)</t>
  </si>
  <si>
    <t>SIATKA OPATRUNKOWA  (ROZ. 8)</t>
  </si>
  <si>
    <t>SKALPEL CHIRURGICZNY JEDNORAZOWY Z RĘKOJEŚCIĄ (op. 10 szt.)</t>
  </si>
  <si>
    <t>STRZYKAWKA 2 ML 100 SZT.</t>
  </si>
  <si>
    <t>STRZYKAWKA 5 ML  100 SZT.</t>
  </si>
  <si>
    <t>SZPATUŁKI LARYNGOLOGICZNE  100 SZT.</t>
  </si>
  <si>
    <t xml:space="preserve">SZTUCZNY LÓD AEROZOL 400 ML </t>
  </si>
  <si>
    <t xml:space="preserve">SZTUCZNY LÓD JEDNORAZOWY KOMPRES CHŁODZĄCY </t>
  </si>
  <si>
    <t>TEST PASKOWY  KOMPATYBILNY Z ACCU-CHEK INSTANT 100szt</t>
  </si>
  <si>
    <t>TEST PASKOWY KOMPATYBILNY Z  iXell 50 SZT</t>
  </si>
  <si>
    <t>WĄSY TLENOWE 3M</t>
  </si>
  <si>
    <t>ŻEL DO EKG I USG 500 ML</t>
  </si>
  <si>
    <t>op.</t>
  </si>
  <si>
    <t>33140000-3</t>
  </si>
  <si>
    <t>33631600-8</t>
  </si>
  <si>
    <t>33141000-0</t>
  </si>
  <si>
    <t>BATERIA AED LIFELINE</t>
  </si>
  <si>
    <t>BATERIA CR 123A 3V (KOMPLET 10 SZT)</t>
  </si>
  <si>
    <t>BATERIA DO DEFIBRYLATORA ZOLL M-SERIES ACLS DC</t>
  </si>
  <si>
    <t>ELEKTRODY AED LIFELINE</t>
  </si>
  <si>
    <t>ELEKTRODY DO PRIMEDIC HEARTSAVE AED-M  WTYCZKA 3 PINOWA</t>
  </si>
  <si>
    <t>ELEKTRODY DO PRIMEDIC HEARTSAVE AED-M PRECONNECT</t>
  </si>
  <si>
    <t>ELEKTRODY DO ZOLL CRP-D-PADZ</t>
  </si>
  <si>
    <t>KREM BARIEROWY DO TWARZY NA ZIMĘ 50-75 ML</t>
  </si>
  <si>
    <t>SPRAY NA KOMARY I KLESZCZE 90 -100 ML</t>
  </si>
  <si>
    <t>DEFIBRYLATOR AED</t>
  </si>
  <si>
    <t>DEFIBRYLATOR SZKOLENIOWY AED</t>
  </si>
  <si>
    <t>Razem część 4</t>
  </si>
  <si>
    <t>ELEKTRODY - BATERIA (MODUŁ) SAMARITAN PAD SAM300P</t>
  </si>
  <si>
    <t>ELEKTRODY DEFIBTECH DDP-2001</t>
  </si>
  <si>
    <t>31400000-0</t>
  </si>
  <si>
    <t>33182000-9</t>
  </si>
  <si>
    <t>EMULSJA OCHRONNA DO TWARZY SPF 50, 50 - 75 ML</t>
  </si>
  <si>
    <t>33711500-2</t>
  </si>
  <si>
    <t>33691000-0</t>
  </si>
  <si>
    <t>33182100-0</t>
  </si>
  <si>
    <t>CZĘŚĆ 1 - MATERIAŁOWE ŚRODKI MEDYCZNE</t>
  </si>
  <si>
    <t>CZĘŚĆ 2 - KOMPONENTY DO ZESTAWÓW RATOWNICTWA MEDYCZNEGO</t>
  </si>
  <si>
    <t>CZĘŚĆ 3 - ŚRODKI OCHRONY INDYWIDUALNEJ</t>
  </si>
  <si>
    <t>CZĘŚĆ 4 - BATERIE I ELEKTRODY DO DEFIBRYLATORÓW</t>
  </si>
  <si>
    <t>Razem część 3</t>
  </si>
  <si>
    <t>SZT</t>
  </si>
  <si>
    <t>CZĘŚĆ 5 - DEFIBRYLATORY</t>
  </si>
  <si>
    <t>Razem część 5</t>
  </si>
  <si>
    <t>MASKA TLENOWA Z NEBULIZATOREM DLA DOROSŁYCH</t>
  </si>
  <si>
    <t>Załącznik nr 3 do SWZ
Nr ref. 30/PN/2026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</si>
</sst>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12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i/>
      <sz val="8"/>
      <name val="Arial CE"/>
      <charset val="238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1.5"/>
      <name val="Arial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/>
    <xf numFmtId="4" fontId="9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ny" xfId="0" builtinId="0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1449457</xdr:colOff>
      <xdr:row>68</xdr:row>
      <xdr:rowOff>115956</xdr:rowOff>
    </xdr:from>
    <xdr:to>
      <xdr:col>8</xdr:col>
      <xdr:colOff>114715</xdr:colOff>
      <xdr:row>73</xdr:row>
      <xdr:rowOff>76614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29A5099-CB77-603E-DB6A-AA9507A7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9044" y="20971565"/>
          <a:ext cx="5755171" cy="855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1885950</xdr:colOff>
      <xdr:row>38</xdr:row>
      <xdr:rowOff>152400</xdr:rowOff>
    </xdr:from>
    <xdr:to>
      <xdr:col>8</xdr:col>
      <xdr:colOff>552450</xdr:colOff>
      <xdr:row>43</xdr:row>
      <xdr:rowOff>114300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62300E8-A32E-3410-0E48-33D1427B3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0125075"/>
          <a:ext cx="57626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13</xdr:row>
      <xdr:rowOff>133350</xdr:rowOff>
    </xdr:from>
    <xdr:to>
      <xdr:col>9</xdr:col>
      <xdr:colOff>495300</xdr:colOff>
      <xdr:row>19</xdr:row>
      <xdr:rowOff>9525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C67A30E-8A3E-9BFF-1C56-1D72F6F39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29125"/>
          <a:ext cx="57626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19</xdr:row>
      <xdr:rowOff>152400</xdr:rowOff>
    </xdr:from>
    <xdr:to>
      <xdr:col>9</xdr:col>
      <xdr:colOff>381000</xdr:colOff>
      <xdr:row>25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973E0A-2008-3F6B-5804-4004FA1E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715125"/>
          <a:ext cx="57626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12</xdr:row>
      <xdr:rowOff>104775</xdr:rowOff>
    </xdr:from>
    <xdr:to>
      <xdr:col>9</xdr:col>
      <xdr:colOff>828675</xdr:colOff>
      <xdr:row>17</xdr:row>
      <xdr:rowOff>142875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BBA99E3-E209-97C8-ADCF-53B7C507E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848100"/>
          <a:ext cx="57626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77"/>
  <sheetViews>
    <sheetView showGridLines="0" view="pageBreakPreview" topLeftCell="A14" zoomScale="115" zoomScaleNormal="100" zoomScaleSheetLayoutView="115" workbookViewId="0">
      <selection activeCell="J71" sqref="J71"/>
    </sheetView>
  </sheetViews>
  <sheetFormatPr defaultRowHeight="12.75" x14ac:dyDescent="0.2"/>
  <cols>
    <col min="1" max="1" width="5.140625" customWidth="1"/>
    <col min="2" max="2" width="37.28515625" customWidth="1"/>
    <col min="3" max="3" width="8" customWidth="1"/>
    <col min="4" max="4" width="8.7109375" style="1" customWidth="1"/>
    <col min="5" max="5" width="11.7109375" customWidth="1"/>
    <col min="6" max="6" width="15.140625" customWidth="1"/>
    <col min="7" max="7" width="12" style="1" customWidth="1"/>
    <col min="8" max="8" width="13.5703125" customWidth="1"/>
    <col min="9" max="10" width="13.5703125" style="1" customWidth="1"/>
    <col min="11" max="11" width="9.28515625" bestFit="1" customWidth="1"/>
  </cols>
  <sheetData>
    <row r="1" spans="1:11" ht="51" customHeight="1" x14ac:dyDescent="0.2">
      <c r="A1" s="3"/>
      <c r="B1" s="3"/>
      <c r="C1" s="3"/>
      <c r="D1" s="3"/>
      <c r="E1" s="4"/>
      <c r="F1" s="5"/>
      <c r="G1" s="52" t="s">
        <v>189</v>
      </c>
      <c r="H1" s="52"/>
      <c r="I1" s="52"/>
      <c r="J1" s="52"/>
      <c r="K1" s="52"/>
    </row>
    <row r="2" spans="1:11" ht="14.25" x14ac:dyDescent="0.2">
      <c r="A2" s="3"/>
      <c r="B2" s="3"/>
      <c r="C2" s="3"/>
      <c r="D2" s="3"/>
      <c r="E2" s="4"/>
      <c r="F2" s="5"/>
      <c r="G2" s="5"/>
      <c r="H2" s="6"/>
      <c r="I2" s="38"/>
      <c r="J2" s="38"/>
      <c r="K2" s="6"/>
    </row>
    <row r="3" spans="1:11" x14ac:dyDescent="0.2">
      <c r="A3" s="56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5" spans="1:11" ht="15" x14ac:dyDescent="0.25">
      <c r="A5" s="7"/>
      <c r="B5" s="55" t="s">
        <v>180</v>
      </c>
      <c r="C5" s="55"/>
      <c r="D5" s="55"/>
      <c r="E5" s="55"/>
      <c r="F5" s="55"/>
      <c r="G5" s="55"/>
      <c r="H5" s="55"/>
      <c r="I5" s="55"/>
      <c r="J5" s="55"/>
      <c r="K5" s="8"/>
    </row>
    <row r="6" spans="1:11" ht="14.25" x14ac:dyDescent="0.2">
      <c r="A6" s="7"/>
      <c r="B6" s="8"/>
      <c r="C6" s="8"/>
      <c r="D6" s="36"/>
      <c r="E6" s="8"/>
      <c r="F6" s="8"/>
      <c r="G6" s="36"/>
      <c r="H6" s="8"/>
      <c r="I6" s="36"/>
      <c r="J6" s="36"/>
      <c r="K6" s="8"/>
    </row>
    <row r="7" spans="1:11" ht="12.75" customHeight="1" x14ac:dyDescent="0.2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3" t="s">
        <v>7</v>
      </c>
      <c r="H7" s="53" t="s">
        <v>8</v>
      </c>
      <c r="I7" s="60" t="s">
        <v>9</v>
      </c>
      <c r="J7" s="53" t="s">
        <v>10</v>
      </c>
      <c r="K7" s="53" t="s">
        <v>11</v>
      </c>
    </row>
    <row r="8" spans="1:11" ht="36.6" customHeight="1" x14ac:dyDescent="0.2">
      <c r="A8" s="59"/>
      <c r="B8" s="59"/>
      <c r="C8" s="59"/>
      <c r="D8" s="59"/>
      <c r="E8" s="59"/>
      <c r="F8" s="59"/>
      <c r="G8" s="59"/>
      <c r="H8" s="59"/>
      <c r="I8" s="61"/>
      <c r="J8" s="54"/>
      <c r="K8" s="54"/>
    </row>
    <row r="9" spans="1:11" x14ac:dyDescent="0.2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4">
        <v>10</v>
      </c>
      <c r="K9" s="34">
        <v>11</v>
      </c>
    </row>
    <row r="10" spans="1:11" ht="28.5" x14ac:dyDescent="0.2">
      <c r="A10" s="10" t="s">
        <v>12</v>
      </c>
      <c r="B10" s="11" t="s">
        <v>99</v>
      </c>
      <c r="C10" s="12" t="s">
        <v>156</v>
      </c>
      <c r="D10" s="39">
        <v>29</v>
      </c>
      <c r="E10" s="13"/>
      <c r="F10" s="13">
        <f>D10*E10</f>
        <v>0</v>
      </c>
      <c r="G10" s="41">
        <v>0.08</v>
      </c>
      <c r="H10" s="14">
        <f>F10+(F10*G10)</f>
        <v>0</v>
      </c>
      <c r="I10" s="43">
        <v>29</v>
      </c>
      <c r="J10" s="43">
        <f>D10+I10</f>
        <v>58</v>
      </c>
      <c r="K10" s="26" t="s">
        <v>157</v>
      </c>
    </row>
    <row r="11" spans="1:11" ht="14.25" x14ac:dyDescent="0.2">
      <c r="A11" s="10" t="s">
        <v>13</v>
      </c>
      <c r="B11" s="11" t="s">
        <v>100</v>
      </c>
      <c r="C11" s="12" t="s">
        <v>156</v>
      </c>
      <c r="D11" s="39">
        <v>186</v>
      </c>
      <c r="E11" s="13"/>
      <c r="F11" s="13">
        <f t="shared" ref="F11:F67" si="0">D11*E11</f>
        <v>0</v>
      </c>
      <c r="G11" s="41">
        <v>0.08</v>
      </c>
      <c r="H11" s="14">
        <f t="shared" ref="H11:H67" si="1">F11+(F11*G11)</f>
        <v>0</v>
      </c>
      <c r="I11" s="43">
        <v>186</v>
      </c>
      <c r="J11" s="43">
        <f t="shared" ref="J11:J67" si="2">D11+I11</f>
        <v>372</v>
      </c>
      <c r="K11" s="26" t="s">
        <v>157</v>
      </c>
    </row>
    <row r="12" spans="1:11" ht="28.5" x14ac:dyDescent="0.2">
      <c r="A12" s="10" t="s">
        <v>14</v>
      </c>
      <c r="B12" s="11" t="s">
        <v>101</v>
      </c>
      <c r="C12" s="12" t="s">
        <v>156</v>
      </c>
      <c r="D12" s="39">
        <v>16</v>
      </c>
      <c r="E12" s="13"/>
      <c r="F12" s="13">
        <f t="shared" si="0"/>
        <v>0</v>
      </c>
      <c r="G12" s="41">
        <v>0.08</v>
      </c>
      <c r="H12" s="14">
        <f t="shared" si="1"/>
        <v>0</v>
      </c>
      <c r="I12" s="43">
        <v>16</v>
      </c>
      <c r="J12" s="43">
        <f t="shared" si="2"/>
        <v>32</v>
      </c>
      <c r="K12" s="26" t="s">
        <v>157</v>
      </c>
    </row>
    <row r="13" spans="1:11" ht="28.5" x14ac:dyDescent="0.2">
      <c r="A13" s="10" t="s">
        <v>15</v>
      </c>
      <c r="B13" s="11" t="s">
        <v>102</v>
      </c>
      <c r="C13" s="12" t="s">
        <v>156</v>
      </c>
      <c r="D13" s="39">
        <v>65</v>
      </c>
      <c r="E13" s="13"/>
      <c r="F13" s="13">
        <f t="shared" si="0"/>
        <v>0</v>
      </c>
      <c r="G13" s="41">
        <v>0.08</v>
      </c>
      <c r="H13" s="14">
        <f t="shared" si="1"/>
        <v>0</v>
      </c>
      <c r="I13" s="43">
        <v>65</v>
      </c>
      <c r="J13" s="43">
        <f t="shared" si="2"/>
        <v>130</v>
      </c>
      <c r="K13" s="26" t="s">
        <v>157</v>
      </c>
    </row>
    <row r="14" spans="1:11" ht="28.5" x14ac:dyDescent="0.2">
      <c r="A14" s="10" t="s">
        <v>16</v>
      </c>
      <c r="B14" s="11" t="s">
        <v>103</v>
      </c>
      <c r="C14" s="12" t="s">
        <v>156</v>
      </c>
      <c r="D14" s="39">
        <v>30</v>
      </c>
      <c r="E14" s="13"/>
      <c r="F14" s="13">
        <f t="shared" si="0"/>
        <v>0</v>
      </c>
      <c r="G14" s="41">
        <v>0.08</v>
      </c>
      <c r="H14" s="14">
        <f t="shared" si="1"/>
        <v>0</v>
      </c>
      <c r="I14" s="43">
        <v>30</v>
      </c>
      <c r="J14" s="43">
        <f t="shared" si="2"/>
        <v>60</v>
      </c>
      <c r="K14" s="26" t="s">
        <v>157</v>
      </c>
    </row>
    <row r="15" spans="1:11" ht="28.5" x14ac:dyDescent="0.2">
      <c r="A15" s="10" t="s">
        <v>17</v>
      </c>
      <c r="B15" s="11" t="s">
        <v>104</v>
      </c>
      <c r="C15" s="12" t="s">
        <v>156</v>
      </c>
      <c r="D15" s="39">
        <v>6</v>
      </c>
      <c r="E15" s="13"/>
      <c r="F15" s="13">
        <f t="shared" si="0"/>
        <v>0</v>
      </c>
      <c r="G15" s="41">
        <v>0.08</v>
      </c>
      <c r="H15" s="14">
        <f t="shared" si="1"/>
        <v>0</v>
      </c>
      <c r="I15" s="43">
        <v>6</v>
      </c>
      <c r="J15" s="43">
        <f t="shared" si="2"/>
        <v>12</v>
      </c>
      <c r="K15" s="26" t="s">
        <v>157</v>
      </c>
    </row>
    <row r="16" spans="1:11" ht="14.25" x14ac:dyDescent="0.2">
      <c r="A16" s="10" t="s">
        <v>18</v>
      </c>
      <c r="B16" s="11" t="s">
        <v>105</v>
      </c>
      <c r="C16" s="12" t="s">
        <v>156</v>
      </c>
      <c r="D16" s="39">
        <v>4</v>
      </c>
      <c r="E16" s="13"/>
      <c r="F16" s="13">
        <f t="shared" si="0"/>
        <v>0</v>
      </c>
      <c r="G16" s="41">
        <v>0.08</v>
      </c>
      <c r="H16" s="14">
        <f t="shared" si="1"/>
        <v>0</v>
      </c>
      <c r="I16" s="43">
        <v>4</v>
      </c>
      <c r="J16" s="43">
        <f t="shared" si="2"/>
        <v>8</v>
      </c>
      <c r="K16" s="26" t="s">
        <v>157</v>
      </c>
    </row>
    <row r="17" spans="1:11" ht="14.25" x14ac:dyDescent="0.2">
      <c r="A17" s="10" t="s">
        <v>48</v>
      </c>
      <c r="B17" s="11" t="s">
        <v>106</v>
      </c>
      <c r="C17" s="12" t="s">
        <v>156</v>
      </c>
      <c r="D17" s="39">
        <v>3</v>
      </c>
      <c r="E17" s="13"/>
      <c r="F17" s="13">
        <f t="shared" si="0"/>
        <v>0</v>
      </c>
      <c r="G17" s="41">
        <v>0.08</v>
      </c>
      <c r="H17" s="14">
        <f t="shared" si="1"/>
        <v>0</v>
      </c>
      <c r="I17" s="43">
        <v>3</v>
      </c>
      <c r="J17" s="43">
        <f t="shared" si="2"/>
        <v>6</v>
      </c>
      <c r="K17" s="26" t="s">
        <v>157</v>
      </c>
    </row>
    <row r="18" spans="1:11" ht="14.25" x14ac:dyDescent="0.2">
      <c r="A18" s="10" t="s">
        <v>49</v>
      </c>
      <c r="B18" s="11" t="s">
        <v>107</v>
      </c>
      <c r="C18" s="12" t="s">
        <v>156</v>
      </c>
      <c r="D18" s="39">
        <v>2</v>
      </c>
      <c r="E18" s="13"/>
      <c r="F18" s="13">
        <f t="shared" si="0"/>
        <v>0</v>
      </c>
      <c r="G18" s="41">
        <v>0.08</v>
      </c>
      <c r="H18" s="14">
        <f t="shared" si="1"/>
        <v>0</v>
      </c>
      <c r="I18" s="43">
        <v>2</v>
      </c>
      <c r="J18" s="43">
        <f t="shared" si="2"/>
        <v>4</v>
      </c>
      <c r="K18" s="26" t="s">
        <v>157</v>
      </c>
    </row>
    <row r="19" spans="1:11" ht="28.5" x14ac:dyDescent="0.2">
      <c r="A19" s="10" t="s">
        <v>50</v>
      </c>
      <c r="B19" s="11" t="s">
        <v>108</v>
      </c>
      <c r="C19" s="12" t="s">
        <v>156</v>
      </c>
      <c r="D19" s="39">
        <v>6</v>
      </c>
      <c r="E19" s="13"/>
      <c r="F19" s="13">
        <f t="shared" si="0"/>
        <v>0</v>
      </c>
      <c r="G19" s="41">
        <v>0.08</v>
      </c>
      <c r="H19" s="14">
        <f t="shared" si="1"/>
        <v>0</v>
      </c>
      <c r="I19" s="43">
        <v>6</v>
      </c>
      <c r="J19" s="43">
        <f t="shared" si="2"/>
        <v>12</v>
      </c>
      <c r="K19" s="26" t="s">
        <v>157</v>
      </c>
    </row>
    <row r="20" spans="1:11" ht="14.25" x14ac:dyDescent="0.2">
      <c r="A20" s="10" t="s">
        <v>51</v>
      </c>
      <c r="B20" s="11" t="s">
        <v>109</v>
      </c>
      <c r="C20" s="12" t="s">
        <v>156</v>
      </c>
      <c r="D20" s="39">
        <v>31</v>
      </c>
      <c r="E20" s="13"/>
      <c r="F20" s="13">
        <f t="shared" si="0"/>
        <v>0</v>
      </c>
      <c r="G20" s="41">
        <v>0.08</v>
      </c>
      <c r="H20" s="14">
        <f t="shared" si="1"/>
        <v>0</v>
      </c>
      <c r="I20" s="43">
        <v>31</v>
      </c>
      <c r="J20" s="43">
        <f t="shared" si="2"/>
        <v>62</v>
      </c>
      <c r="K20" s="26" t="s">
        <v>157</v>
      </c>
    </row>
    <row r="21" spans="1:11" ht="14.25" x14ac:dyDescent="0.2">
      <c r="A21" s="10" t="s">
        <v>52</v>
      </c>
      <c r="B21" s="11" t="s">
        <v>110</v>
      </c>
      <c r="C21" s="12" t="s">
        <v>156</v>
      </c>
      <c r="D21" s="39">
        <v>10</v>
      </c>
      <c r="E21" s="13"/>
      <c r="F21" s="13">
        <f t="shared" si="0"/>
        <v>0</v>
      </c>
      <c r="G21" s="41">
        <v>0.08</v>
      </c>
      <c r="H21" s="14">
        <f t="shared" si="1"/>
        <v>0</v>
      </c>
      <c r="I21" s="43">
        <v>10</v>
      </c>
      <c r="J21" s="43">
        <f t="shared" si="2"/>
        <v>20</v>
      </c>
      <c r="K21" s="26" t="s">
        <v>157</v>
      </c>
    </row>
    <row r="22" spans="1:11" ht="28.5" x14ac:dyDescent="0.2">
      <c r="A22" s="10" t="s">
        <v>53</v>
      </c>
      <c r="B22" s="11" t="s">
        <v>111</v>
      </c>
      <c r="C22" s="12" t="s">
        <v>156</v>
      </c>
      <c r="D22" s="39">
        <v>110</v>
      </c>
      <c r="E22" s="13"/>
      <c r="F22" s="13">
        <f t="shared" si="0"/>
        <v>0</v>
      </c>
      <c r="G22" s="41">
        <v>0.08</v>
      </c>
      <c r="H22" s="14">
        <f t="shared" si="1"/>
        <v>0</v>
      </c>
      <c r="I22" s="43">
        <v>110</v>
      </c>
      <c r="J22" s="43">
        <f t="shared" si="2"/>
        <v>220</v>
      </c>
      <c r="K22" s="26" t="s">
        <v>157</v>
      </c>
    </row>
    <row r="23" spans="1:11" ht="28.5" x14ac:dyDescent="0.2">
      <c r="A23" s="10" t="s">
        <v>54</v>
      </c>
      <c r="B23" s="11" t="s">
        <v>112</v>
      </c>
      <c r="C23" s="12" t="s">
        <v>156</v>
      </c>
      <c r="D23" s="39">
        <v>300</v>
      </c>
      <c r="E23" s="13"/>
      <c r="F23" s="13">
        <f t="shared" si="0"/>
        <v>0</v>
      </c>
      <c r="G23" s="41">
        <v>0.08</v>
      </c>
      <c r="H23" s="14">
        <f t="shared" si="1"/>
        <v>0</v>
      </c>
      <c r="I23" s="43">
        <v>300</v>
      </c>
      <c r="J23" s="43">
        <f t="shared" si="2"/>
        <v>600</v>
      </c>
      <c r="K23" s="26" t="s">
        <v>157</v>
      </c>
    </row>
    <row r="24" spans="1:11" ht="28.5" x14ac:dyDescent="0.2">
      <c r="A24" s="10" t="s">
        <v>55</v>
      </c>
      <c r="B24" s="11" t="s">
        <v>113</v>
      </c>
      <c r="C24" s="12" t="s">
        <v>156</v>
      </c>
      <c r="D24" s="39">
        <v>210</v>
      </c>
      <c r="E24" s="13"/>
      <c r="F24" s="13">
        <f t="shared" si="0"/>
        <v>0</v>
      </c>
      <c r="G24" s="41">
        <v>0.08</v>
      </c>
      <c r="H24" s="14">
        <f t="shared" si="1"/>
        <v>0</v>
      </c>
      <c r="I24" s="43">
        <v>210</v>
      </c>
      <c r="J24" s="43">
        <f t="shared" si="2"/>
        <v>420</v>
      </c>
      <c r="K24" s="26" t="s">
        <v>157</v>
      </c>
    </row>
    <row r="25" spans="1:11" ht="28.5" x14ac:dyDescent="0.2">
      <c r="A25" s="10" t="s">
        <v>56</v>
      </c>
      <c r="B25" s="11" t="s">
        <v>114</v>
      </c>
      <c r="C25" s="12" t="s">
        <v>156</v>
      </c>
      <c r="D25" s="39">
        <v>290</v>
      </c>
      <c r="E25" s="13"/>
      <c r="F25" s="13">
        <f t="shared" si="0"/>
        <v>0</v>
      </c>
      <c r="G25" s="41">
        <v>0.08</v>
      </c>
      <c r="H25" s="14">
        <f t="shared" si="1"/>
        <v>0</v>
      </c>
      <c r="I25" s="43">
        <v>290</v>
      </c>
      <c r="J25" s="43">
        <f t="shared" si="2"/>
        <v>580</v>
      </c>
      <c r="K25" s="26" t="s">
        <v>157</v>
      </c>
    </row>
    <row r="26" spans="1:11" ht="28.5" x14ac:dyDescent="0.2">
      <c r="A26" s="10" t="s">
        <v>57</v>
      </c>
      <c r="B26" s="11" t="s">
        <v>115</v>
      </c>
      <c r="C26" s="12" t="s">
        <v>156</v>
      </c>
      <c r="D26" s="39">
        <v>133</v>
      </c>
      <c r="E26" s="13"/>
      <c r="F26" s="13">
        <f t="shared" si="0"/>
        <v>0</v>
      </c>
      <c r="G26" s="41">
        <v>0.08</v>
      </c>
      <c r="H26" s="14">
        <f t="shared" si="1"/>
        <v>0</v>
      </c>
      <c r="I26" s="43">
        <v>133</v>
      </c>
      <c r="J26" s="43">
        <f t="shared" si="2"/>
        <v>266</v>
      </c>
      <c r="K26" s="26" t="s">
        <v>157</v>
      </c>
    </row>
    <row r="27" spans="1:11" ht="28.5" x14ac:dyDescent="0.2">
      <c r="A27" s="10" t="s">
        <v>58</v>
      </c>
      <c r="B27" s="11" t="s">
        <v>116</v>
      </c>
      <c r="C27" s="12" t="s">
        <v>156</v>
      </c>
      <c r="D27" s="39">
        <v>7</v>
      </c>
      <c r="E27" s="13"/>
      <c r="F27" s="13">
        <f t="shared" si="0"/>
        <v>0</v>
      </c>
      <c r="G27" s="41">
        <v>0.08</v>
      </c>
      <c r="H27" s="14">
        <f t="shared" si="1"/>
        <v>0</v>
      </c>
      <c r="I27" s="43">
        <v>7</v>
      </c>
      <c r="J27" s="43">
        <f t="shared" si="2"/>
        <v>14</v>
      </c>
      <c r="K27" s="26" t="s">
        <v>157</v>
      </c>
    </row>
    <row r="28" spans="1:11" ht="14.25" x14ac:dyDescent="0.2">
      <c r="A28" s="10" t="s">
        <v>59</v>
      </c>
      <c r="B28" s="11" t="s">
        <v>117</v>
      </c>
      <c r="C28" s="12" t="s">
        <v>156</v>
      </c>
      <c r="D28" s="39">
        <v>6</v>
      </c>
      <c r="E28" s="13"/>
      <c r="F28" s="13">
        <f t="shared" si="0"/>
        <v>0</v>
      </c>
      <c r="G28" s="41">
        <v>0.08</v>
      </c>
      <c r="H28" s="14">
        <f t="shared" si="1"/>
        <v>0</v>
      </c>
      <c r="I28" s="43">
        <v>6</v>
      </c>
      <c r="J28" s="43">
        <f t="shared" si="2"/>
        <v>12</v>
      </c>
      <c r="K28" s="26" t="s">
        <v>157</v>
      </c>
    </row>
    <row r="29" spans="1:11" ht="28.5" x14ac:dyDescent="0.2">
      <c r="A29" s="10" t="s">
        <v>60</v>
      </c>
      <c r="B29" s="11" t="s">
        <v>118</v>
      </c>
      <c r="C29" s="12" t="s">
        <v>156</v>
      </c>
      <c r="D29" s="39">
        <v>130</v>
      </c>
      <c r="E29" s="13"/>
      <c r="F29" s="13">
        <f t="shared" si="0"/>
        <v>0</v>
      </c>
      <c r="G29" s="41">
        <v>0.08</v>
      </c>
      <c r="H29" s="14">
        <f t="shared" si="1"/>
        <v>0</v>
      </c>
      <c r="I29" s="43">
        <v>130</v>
      </c>
      <c r="J29" s="43">
        <f t="shared" si="2"/>
        <v>260</v>
      </c>
      <c r="K29" s="26" t="s">
        <v>157</v>
      </c>
    </row>
    <row r="30" spans="1:11" ht="28.5" x14ac:dyDescent="0.2">
      <c r="A30" s="10" t="s">
        <v>61</v>
      </c>
      <c r="B30" s="11" t="s">
        <v>119</v>
      </c>
      <c r="C30" s="12" t="s">
        <v>156</v>
      </c>
      <c r="D30" s="39">
        <v>10</v>
      </c>
      <c r="E30" s="13"/>
      <c r="F30" s="13">
        <f t="shared" si="0"/>
        <v>0</v>
      </c>
      <c r="G30" s="41">
        <v>0.08</v>
      </c>
      <c r="H30" s="14">
        <f t="shared" si="1"/>
        <v>0</v>
      </c>
      <c r="I30" s="43">
        <v>10</v>
      </c>
      <c r="J30" s="43">
        <f t="shared" si="2"/>
        <v>20</v>
      </c>
      <c r="K30" s="26" t="s">
        <v>157</v>
      </c>
    </row>
    <row r="31" spans="1:11" ht="14.25" x14ac:dyDescent="0.2">
      <c r="A31" s="10" t="s">
        <v>62</v>
      </c>
      <c r="B31" s="11" t="s">
        <v>120</v>
      </c>
      <c r="C31" s="12" t="s">
        <v>156</v>
      </c>
      <c r="D31" s="39">
        <v>30</v>
      </c>
      <c r="E31" s="13"/>
      <c r="F31" s="13">
        <f t="shared" si="0"/>
        <v>0</v>
      </c>
      <c r="G31" s="41">
        <v>0.08</v>
      </c>
      <c r="H31" s="14">
        <f t="shared" si="1"/>
        <v>0</v>
      </c>
      <c r="I31" s="43">
        <v>30</v>
      </c>
      <c r="J31" s="43">
        <f t="shared" si="2"/>
        <v>60</v>
      </c>
      <c r="K31" s="26" t="s">
        <v>157</v>
      </c>
    </row>
    <row r="32" spans="1:11" ht="42.75" x14ac:dyDescent="0.2">
      <c r="A32" s="10" t="s">
        <v>63</v>
      </c>
      <c r="B32" s="11" t="s">
        <v>188</v>
      </c>
      <c r="C32" s="12" t="s">
        <v>156</v>
      </c>
      <c r="D32" s="39">
        <v>5</v>
      </c>
      <c r="E32" s="13"/>
      <c r="F32" s="13">
        <f t="shared" si="0"/>
        <v>0</v>
      </c>
      <c r="G32" s="41">
        <v>0.08</v>
      </c>
      <c r="H32" s="14">
        <f t="shared" si="1"/>
        <v>0</v>
      </c>
      <c r="I32" s="43">
        <v>5</v>
      </c>
      <c r="J32" s="43">
        <f t="shared" si="2"/>
        <v>10</v>
      </c>
      <c r="K32" s="26" t="s">
        <v>157</v>
      </c>
    </row>
    <row r="33" spans="1:11" ht="28.5" x14ac:dyDescent="0.2">
      <c r="A33" s="10" t="s">
        <v>64</v>
      </c>
      <c r="B33" s="11" t="s">
        <v>121</v>
      </c>
      <c r="C33" s="12" t="s">
        <v>156</v>
      </c>
      <c r="D33" s="39">
        <v>32</v>
      </c>
      <c r="E33" s="13"/>
      <c r="F33" s="13">
        <f t="shared" si="0"/>
        <v>0</v>
      </c>
      <c r="G33" s="41">
        <v>0.08</v>
      </c>
      <c r="H33" s="14">
        <f t="shared" si="1"/>
        <v>0</v>
      </c>
      <c r="I33" s="43">
        <v>32</v>
      </c>
      <c r="J33" s="43">
        <f t="shared" si="2"/>
        <v>64</v>
      </c>
      <c r="K33" s="26" t="s">
        <v>157</v>
      </c>
    </row>
    <row r="34" spans="1:11" ht="42.75" x14ac:dyDescent="0.2">
      <c r="A34" s="10" t="s">
        <v>65</v>
      </c>
      <c r="B34" s="11" t="s">
        <v>122</v>
      </c>
      <c r="C34" s="12" t="s">
        <v>156</v>
      </c>
      <c r="D34" s="39">
        <v>1</v>
      </c>
      <c r="E34" s="13"/>
      <c r="F34" s="13">
        <f t="shared" si="0"/>
        <v>0</v>
      </c>
      <c r="G34" s="41">
        <v>0.08</v>
      </c>
      <c r="H34" s="14">
        <f t="shared" si="1"/>
        <v>0</v>
      </c>
      <c r="I34" s="43">
        <v>1</v>
      </c>
      <c r="J34" s="43">
        <f t="shared" si="2"/>
        <v>2</v>
      </c>
      <c r="K34" s="26" t="s">
        <v>157</v>
      </c>
    </row>
    <row r="35" spans="1:11" ht="14.25" x14ac:dyDescent="0.2">
      <c r="A35" s="10" t="s">
        <v>66</v>
      </c>
      <c r="B35" s="11" t="s">
        <v>123</v>
      </c>
      <c r="C35" s="12" t="s">
        <v>156</v>
      </c>
      <c r="D35" s="39">
        <v>146</v>
      </c>
      <c r="E35" s="13"/>
      <c r="F35" s="13">
        <f t="shared" si="0"/>
        <v>0</v>
      </c>
      <c r="G35" s="41">
        <v>0.08</v>
      </c>
      <c r="H35" s="14">
        <f t="shared" si="1"/>
        <v>0</v>
      </c>
      <c r="I35" s="43">
        <v>146</v>
      </c>
      <c r="J35" s="43">
        <f t="shared" si="2"/>
        <v>292</v>
      </c>
      <c r="K35" s="26" t="s">
        <v>157</v>
      </c>
    </row>
    <row r="36" spans="1:11" ht="14.25" x14ac:dyDescent="0.2">
      <c r="A36" s="10" t="s">
        <v>67</v>
      </c>
      <c r="B36" s="11" t="s">
        <v>124</v>
      </c>
      <c r="C36" s="12" t="s">
        <v>156</v>
      </c>
      <c r="D36" s="39">
        <v>170</v>
      </c>
      <c r="E36" s="13"/>
      <c r="F36" s="13">
        <f t="shared" si="0"/>
        <v>0</v>
      </c>
      <c r="G36" s="41">
        <v>0.08</v>
      </c>
      <c r="H36" s="14">
        <f t="shared" si="1"/>
        <v>0</v>
      </c>
      <c r="I36" s="43">
        <v>170</v>
      </c>
      <c r="J36" s="43">
        <f t="shared" si="2"/>
        <v>340</v>
      </c>
      <c r="K36" s="26" t="s">
        <v>157</v>
      </c>
    </row>
    <row r="37" spans="1:11" ht="14.25" x14ac:dyDescent="0.2">
      <c r="A37" s="10" t="s">
        <v>68</v>
      </c>
      <c r="B37" s="11" t="s">
        <v>125</v>
      </c>
      <c r="C37" s="12" t="s">
        <v>156</v>
      </c>
      <c r="D37" s="39">
        <v>50</v>
      </c>
      <c r="E37" s="13"/>
      <c r="F37" s="13">
        <f t="shared" si="0"/>
        <v>0</v>
      </c>
      <c r="G37" s="41">
        <v>0.08</v>
      </c>
      <c r="H37" s="14">
        <f t="shared" si="1"/>
        <v>0</v>
      </c>
      <c r="I37" s="43">
        <v>50</v>
      </c>
      <c r="J37" s="43">
        <f t="shared" si="2"/>
        <v>100</v>
      </c>
      <c r="K37" s="26" t="s">
        <v>157</v>
      </c>
    </row>
    <row r="38" spans="1:11" ht="14.25" x14ac:dyDescent="0.2">
      <c r="A38" s="10" t="s">
        <v>69</v>
      </c>
      <c r="B38" s="11" t="s">
        <v>126</v>
      </c>
      <c r="C38" s="12" t="s">
        <v>156</v>
      </c>
      <c r="D38" s="39">
        <v>150</v>
      </c>
      <c r="E38" s="13"/>
      <c r="F38" s="13">
        <f t="shared" si="0"/>
        <v>0</v>
      </c>
      <c r="G38" s="41">
        <v>0.08</v>
      </c>
      <c r="H38" s="14">
        <f t="shared" si="1"/>
        <v>0</v>
      </c>
      <c r="I38" s="43">
        <v>150</v>
      </c>
      <c r="J38" s="43">
        <f t="shared" si="2"/>
        <v>300</v>
      </c>
      <c r="K38" s="26" t="s">
        <v>157</v>
      </c>
    </row>
    <row r="39" spans="1:11" ht="28.5" x14ac:dyDescent="0.2">
      <c r="A39" s="10" t="s">
        <v>70</v>
      </c>
      <c r="B39" s="11" t="s">
        <v>127</v>
      </c>
      <c r="C39" s="12" t="s">
        <v>156</v>
      </c>
      <c r="D39" s="39">
        <v>360</v>
      </c>
      <c r="E39" s="13"/>
      <c r="F39" s="13">
        <f t="shared" si="0"/>
        <v>0</v>
      </c>
      <c r="G39" s="41">
        <v>0.08</v>
      </c>
      <c r="H39" s="14">
        <f t="shared" si="1"/>
        <v>0</v>
      </c>
      <c r="I39" s="43">
        <v>360</v>
      </c>
      <c r="J39" s="43">
        <f t="shared" si="2"/>
        <v>720</v>
      </c>
      <c r="K39" s="26" t="s">
        <v>157</v>
      </c>
    </row>
    <row r="40" spans="1:11" ht="28.5" x14ac:dyDescent="0.2">
      <c r="A40" s="10" t="s">
        <v>71</v>
      </c>
      <c r="B40" s="11" t="s">
        <v>128</v>
      </c>
      <c r="C40" s="12" t="s">
        <v>156</v>
      </c>
      <c r="D40" s="39">
        <v>355</v>
      </c>
      <c r="E40" s="13"/>
      <c r="F40" s="13">
        <f t="shared" si="0"/>
        <v>0</v>
      </c>
      <c r="G40" s="41">
        <v>0.08</v>
      </c>
      <c r="H40" s="14">
        <f t="shared" si="1"/>
        <v>0</v>
      </c>
      <c r="I40" s="43">
        <v>355</v>
      </c>
      <c r="J40" s="43">
        <f t="shared" si="2"/>
        <v>710</v>
      </c>
      <c r="K40" s="26" t="s">
        <v>157</v>
      </c>
    </row>
    <row r="41" spans="1:11" ht="28.5" x14ac:dyDescent="0.2">
      <c r="A41" s="10" t="s">
        <v>72</v>
      </c>
      <c r="B41" s="11" t="s">
        <v>129</v>
      </c>
      <c r="C41" s="12" t="s">
        <v>156</v>
      </c>
      <c r="D41" s="39">
        <v>50</v>
      </c>
      <c r="E41" s="13"/>
      <c r="F41" s="13">
        <f t="shared" si="0"/>
        <v>0</v>
      </c>
      <c r="G41" s="41">
        <v>0.08</v>
      </c>
      <c r="H41" s="14">
        <f t="shared" si="1"/>
        <v>0</v>
      </c>
      <c r="I41" s="43">
        <v>50</v>
      </c>
      <c r="J41" s="43">
        <f t="shared" si="2"/>
        <v>100</v>
      </c>
      <c r="K41" s="26" t="s">
        <v>157</v>
      </c>
    </row>
    <row r="42" spans="1:11" ht="28.5" x14ac:dyDescent="0.2">
      <c r="A42" s="10" t="s">
        <v>73</v>
      </c>
      <c r="B42" s="11" t="s">
        <v>130</v>
      </c>
      <c r="C42" s="12" t="s">
        <v>156</v>
      </c>
      <c r="D42" s="39">
        <v>4</v>
      </c>
      <c r="E42" s="13"/>
      <c r="F42" s="13">
        <f t="shared" si="0"/>
        <v>0</v>
      </c>
      <c r="G42" s="41">
        <v>0.08</v>
      </c>
      <c r="H42" s="14">
        <f t="shared" si="1"/>
        <v>0</v>
      </c>
      <c r="I42" s="43">
        <v>4</v>
      </c>
      <c r="J42" s="43">
        <f t="shared" si="2"/>
        <v>8</v>
      </c>
      <c r="K42" s="26" t="s">
        <v>157</v>
      </c>
    </row>
    <row r="43" spans="1:11" ht="28.5" x14ac:dyDescent="0.2">
      <c r="A43" s="10" t="s">
        <v>74</v>
      </c>
      <c r="B43" s="35" t="s">
        <v>131</v>
      </c>
      <c r="C43" s="12" t="s">
        <v>156</v>
      </c>
      <c r="D43" s="39">
        <v>4</v>
      </c>
      <c r="E43" s="13"/>
      <c r="F43" s="13">
        <f t="shared" si="0"/>
        <v>0</v>
      </c>
      <c r="G43" s="41">
        <v>0.08</v>
      </c>
      <c r="H43" s="14">
        <f t="shared" si="1"/>
        <v>0</v>
      </c>
      <c r="I43" s="43">
        <v>4</v>
      </c>
      <c r="J43" s="43">
        <f t="shared" si="2"/>
        <v>8</v>
      </c>
      <c r="K43" s="26" t="s">
        <v>157</v>
      </c>
    </row>
    <row r="44" spans="1:11" ht="14.25" x14ac:dyDescent="0.2">
      <c r="A44" s="10" t="s">
        <v>75</v>
      </c>
      <c r="B44" s="11" t="s">
        <v>132</v>
      </c>
      <c r="C44" s="12" t="s">
        <v>156</v>
      </c>
      <c r="D44" s="39">
        <v>60</v>
      </c>
      <c r="E44" s="13"/>
      <c r="F44" s="13">
        <f t="shared" si="0"/>
        <v>0</v>
      </c>
      <c r="G44" s="41">
        <v>0.23</v>
      </c>
      <c r="H44" s="14">
        <f t="shared" si="1"/>
        <v>0</v>
      </c>
      <c r="I44" s="43">
        <v>60</v>
      </c>
      <c r="J44" s="43">
        <f t="shared" si="2"/>
        <v>120</v>
      </c>
      <c r="K44" s="26" t="s">
        <v>157</v>
      </c>
    </row>
    <row r="45" spans="1:11" ht="28.5" x14ac:dyDescent="0.2">
      <c r="A45" s="10" t="s">
        <v>76</v>
      </c>
      <c r="B45" s="11" t="s">
        <v>133</v>
      </c>
      <c r="C45" s="12" t="s">
        <v>156</v>
      </c>
      <c r="D45" s="39">
        <v>2</v>
      </c>
      <c r="E45" s="13"/>
      <c r="F45" s="13">
        <f t="shared" si="0"/>
        <v>0</v>
      </c>
      <c r="G45" s="41">
        <v>0.08</v>
      </c>
      <c r="H45" s="14">
        <f t="shared" si="1"/>
        <v>0</v>
      </c>
      <c r="I45" s="43">
        <v>2</v>
      </c>
      <c r="J45" s="43">
        <f t="shared" si="2"/>
        <v>4</v>
      </c>
      <c r="K45" s="26" t="s">
        <v>157</v>
      </c>
    </row>
    <row r="46" spans="1:11" ht="28.5" x14ac:dyDescent="0.2">
      <c r="A46" s="10" t="s">
        <v>77</v>
      </c>
      <c r="B46" s="11" t="s">
        <v>134</v>
      </c>
      <c r="C46" s="12" t="s">
        <v>156</v>
      </c>
      <c r="D46" s="39">
        <v>170</v>
      </c>
      <c r="E46" s="13"/>
      <c r="F46" s="13">
        <f t="shared" si="0"/>
        <v>0</v>
      </c>
      <c r="G46" s="41">
        <v>0.08</v>
      </c>
      <c r="H46" s="14">
        <f t="shared" si="1"/>
        <v>0</v>
      </c>
      <c r="I46" s="43">
        <v>170</v>
      </c>
      <c r="J46" s="43">
        <f t="shared" si="2"/>
        <v>340</v>
      </c>
      <c r="K46" s="26" t="s">
        <v>157</v>
      </c>
    </row>
    <row r="47" spans="1:11" ht="42.75" x14ac:dyDescent="0.2">
      <c r="A47" s="10" t="s">
        <v>78</v>
      </c>
      <c r="B47" s="11" t="s">
        <v>135</v>
      </c>
      <c r="C47" s="12" t="s">
        <v>156</v>
      </c>
      <c r="D47" s="39">
        <v>80</v>
      </c>
      <c r="E47" s="13"/>
      <c r="F47" s="13">
        <f t="shared" si="0"/>
        <v>0</v>
      </c>
      <c r="G47" s="41">
        <v>0.08</v>
      </c>
      <c r="H47" s="14">
        <f t="shared" si="1"/>
        <v>0</v>
      </c>
      <c r="I47" s="43">
        <v>80</v>
      </c>
      <c r="J47" s="43">
        <f t="shared" si="2"/>
        <v>160</v>
      </c>
      <c r="K47" s="26" t="s">
        <v>158</v>
      </c>
    </row>
    <row r="48" spans="1:11" ht="42.75" x14ac:dyDescent="0.2">
      <c r="A48" s="10" t="s">
        <v>79</v>
      </c>
      <c r="B48" s="11" t="s">
        <v>136</v>
      </c>
      <c r="C48" s="12" t="s">
        <v>156</v>
      </c>
      <c r="D48" s="39">
        <v>30</v>
      </c>
      <c r="E48" s="13"/>
      <c r="F48" s="13">
        <f t="shared" si="0"/>
        <v>0</v>
      </c>
      <c r="G48" s="41">
        <v>0.08</v>
      </c>
      <c r="H48" s="14">
        <f t="shared" si="1"/>
        <v>0</v>
      </c>
      <c r="I48" s="43">
        <v>30</v>
      </c>
      <c r="J48" s="43">
        <f t="shared" si="2"/>
        <v>60</v>
      </c>
      <c r="K48" s="26" t="s">
        <v>158</v>
      </c>
    </row>
    <row r="49" spans="1:11" ht="28.5" x14ac:dyDescent="0.2">
      <c r="A49" s="10" t="s">
        <v>80</v>
      </c>
      <c r="B49" s="11" t="s">
        <v>137</v>
      </c>
      <c r="C49" s="12" t="s">
        <v>156</v>
      </c>
      <c r="D49" s="39">
        <v>4</v>
      </c>
      <c r="E49" s="13"/>
      <c r="F49" s="13">
        <f t="shared" si="0"/>
        <v>0</v>
      </c>
      <c r="G49" s="41">
        <v>0.08</v>
      </c>
      <c r="H49" s="14">
        <f t="shared" si="1"/>
        <v>0</v>
      </c>
      <c r="I49" s="43">
        <v>4</v>
      </c>
      <c r="J49" s="43">
        <f t="shared" si="2"/>
        <v>8</v>
      </c>
      <c r="K49" s="26" t="s">
        <v>157</v>
      </c>
    </row>
    <row r="50" spans="1:11" ht="28.5" x14ac:dyDescent="0.2">
      <c r="A50" s="10" t="s">
        <v>81</v>
      </c>
      <c r="B50" s="11" t="s">
        <v>138</v>
      </c>
      <c r="C50" s="12" t="s">
        <v>156</v>
      </c>
      <c r="D50" s="39">
        <v>90</v>
      </c>
      <c r="E50" s="13"/>
      <c r="F50" s="13">
        <f t="shared" si="0"/>
        <v>0</v>
      </c>
      <c r="G50" s="41">
        <v>0.08</v>
      </c>
      <c r="H50" s="14">
        <f t="shared" si="1"/>
        <v>0</v>
      </c>
      <c r="I50" s="43">
        <v>90</v>
      </c>
      <c r="J50" s="43">
        <f t="shared" si="2"/>
        <v>180</v>
      </c>
      <c r="K50" s="26" t="s">
        <v>157</v>
      </c>
    </row>
    <row r="51" spans="1:11" ht="28.5" x14ac:dyDescent="0.2">
      <c r="A51" s="10" t="s">
        <v>82</v>
      </c>
      <c r="B51" s="11" t="s">
        <v>139</v>
      </c>
      <c r="C51" s="12" t="s">
        <v>156</v>
      </c>
      <c r="D51" s="39">
        <v>32</v>
      </c>
      <c r="E51" s="13"/>
      <c r="F51" s="13">
        <f t="shared" si="0"/>
        <v>0</v>
      </c>
      <c r="G51" s="41">
        <v>0.08</v>
      </c>
      <c r="H51" s="14">
        <f t="shared" si="1"/>
        <v>0</v>
      </c>
      <c r="I51" s="43">
        <v>32</v>
      </c>
      <c r="J51" s="43">
        <f t="shared" si="2"/>
        <v>64</v>
      </c>
      <c r="K51" s="26" t="s">
        <v>157</v>
      </c>
    </row>
    <row r="52" spans="1:11" ht="28.5" x14ac:dyDescent="0.2">
      <c r="A52" s="10" t="s">
        <v>83</v>
      </c>
      <c r="B52" s="11" t="s">
        <v>140</v>
      </c>
      <c r="C52" s="12" t="s">
        <v>156</v>
      </c>
      <c r="D52" s="39">
        <v>62</v>
      </c>
      <c r="E52" s="13"/>
      <c r="F52" s="13">
        <f t="shared" si="0"/>
        <v>0</v>
      </c>
      <c r="G52" s="41">
        <v>0.08</v>
      </c>
      <c r="H52" s="14">
        <f t="shared" si="1"/>
        <v>0</v>
      </c>
      <c r="I52" s="43">
        <v>62</v>
      </c>
      <c r="J52" s="43">
        <f t="shared" si="2"/>
        <v>124</v>
      </c>
      <c r="K52" s="26" t="s">
        <v>157</v>
      </c>
    </row>
    <row r="53" spans="1:11" ht="28.5" x14ac:dyDescent="0.2">
      <c r="A53" s="10" t="s">
        <v>84</v>
      </c>
      <c r="B53" s="11" t="s">
        <v>141</v>
      </c>
      <c r="C53" s="12" t="s">
        <v>156</v>
      </c>
      <c r="D53" s="39">
        <v>50</v>
      </c>
      <c r="E53" s="13"/>
      <c r="F53" s="13">
        <f t="shared" si="0"/>
        <v>0</v>
      </c>
      <c r="G53" s="41">
        <v>0.08</v>
      </c>
      <c r="H53" s="14">
        <f t="shared" si="1"/>
        <v>0</v>
      </c>
      <c r="I53" s="43">
        <v>50</v>
      </c>
      <c r="J53" s="43">
        <f t="shared" si="2"/>
        <v>100</v>
      </c>
      <c r="K53" s="26" t="s">
        <v>159</v>
      </c>
    </row>
    <row r="54" spans="1:11" ht="28.5" x14ac:dyDescent="0.2">
      <c r="A54" s="10" t="s">
        <v>85</v>
      </c>
      <c r="B54" s="11" t="s">
        <v>142</v>
      </c>
      <c r="C54" s="12" t="s">
        <v>156</v>
      </c>
      <c r="D54" s="39">
        <v>50</v>
      </c>
      <c r="E54" s="13"/>
      <c r="F54" s="13">
        <f t="shared" si="0"/>
        <v>0</v>
      </c>
      <c r="G54" s="41">
        <v>0.08</v>
      </c>
      <c r="H54" s="14">
        <f t="shared" si="1"/>
        <v>0</v>
      </c>
      <c r="I54" s="43">
        <v>50</v>
      </c>
      <c r="J54" s="43">
        <f t="shared" si="2"/>
        <v>100</v>
      </c>
      <c r="K54" s="26" t="s">
        <v>159</v>
      </c>
    </row>
    <row r="55" spans="1:11" ht="14.25" x14ac:dyDescent="0.2">
      <c r="A55" s="10" t="s">
        <v>86</v>
      </c>
      <c r="B55" s="11" t="s">
        <v>143</v>
      </c>
      <c r="C55" s="12" t="s">
        <v>156</v>
      </c>
      <c r="D55" s="39">
        <v>3</v>
      </c>
      <c r="E55" s="13"/>
      <c r="F55" s="13">
        <f t="shared" si="0"/>
        <v>0</v>
      </c>
      <c r="G55" s="41">
        <v>0.08</v>
      </c>
      <c r="H55" s="14">
        <f t="shared" si="1"/>
        <v>0</v>
      </c>
      <c r="I55" s="43">
        <v>3</v>
      </c>
      <c r="J55" s="43">
        <f t="shared" si="2"/>
        <v>6</v>
      </c>
      <c r="K55" s="26" t="s">
        <v>157</v>
      </c>
    </row>
    <row r="56" spans="1:11" ht="14.25" x14ac:dyDescent="0.2">
      <c r="A56" s="10" t="s">
        <v>87</v>
      </c>
      <c r="B56" s="11" t="s">
        <v>144</v>
      </c>
      <c r="C56" s="12" t="s">
        <v>156</v>
      </c>
      <c r="D56" s="39">
        <v>10</v>
      </c>
      <c r="E56" s="13"/>
      <c r="F56" s="13">
        <f t="shared" si="0"/>
        <v>0</v>
      </c>
      <c r="G56" s="41">
        <v>0.08</v>
      </c>
      <c r="H56" s="14">
        <f t="shared" si="1"/>
        <v>0</v>
      </c>
      <c r="I56" s="43">
        <v>10</v>
      </c>
      <c r="J56" s="43">
        <f t="shared" si="2"/>
        <v>20</v>
      </c>
      <c r="K56" s="26" t="s">
        <v>157</v>
      </c>
    </row>
    <row r="57" spans="1:11" ht="14.25" x14ac:dyDescent="0.2">
      <c r="A57" s="10" t="s">
        <v>88</v>
      </c>
      <c r="B57" s="11" t="s">
        <v>145</v>
      </c>
      <c r="C57" s="12" t="s">
        <v>156</v>
      </c>
      <c r="D57" s="39">
        <v>3</v>
      </c>
      <c r="E57" s="13"/>
      <c r="F57" s="13">
        <f t="shared" si="0"/>
        <v>0</v>
      </c>
      <c r="G57" s="41">
        <v>0.08</v>
      </c>
      <c r="H57" s="14">
        <f t="shared" si="1"/>
        <v>0</v>
      </c>
      <c r="I57" s="43">
        <v>3</v>
      </c>
      <c r="J57" s="43">
        <f t="shared" si="2"/>
        <v>6</v>
      </c>
      <c r="K57" s="26" t="s">
        <v>157</v>
      </c>
    </row>
    <row r="58" spans="1:11" ht="42.75" x14ac:dyDescent="0.2">
      <c r="A58" s="10" t="s">
        <v>89</v>
      </c>
      <c r="B58" s="11" t="s">
        <v>146</v>
      </c>
      <c r="C58" s="12" t="s">
        <v>156</v>
      </c>
      <c r="D58" s="39">
        <v>3</v>
      </c>
      <c r="E58" s="13"/>
      <c r="F58" s="13">
        <f t="shared" si="0"/>
        <v>0</v>
      </c>
      <c r="G58" s="41">
        <v>0.08</v>
      </c>
      <c r="H58" s="14">
        <f t="shared" si="1"/>
        <v>0</v>
      </c>
      <c r="I58" s="43">
        <v>3</v>
      </c>
      <c r="J58" s="43">
        <f t="shared" si="2"/>
        <v>6</v>
      </c>
      <c r="K58" s="26" t="s">
        <v>157</v>
      </c>
    </row>
    <row r="59" spans="1:11" ht="14.25" x14ac:dyDescent="0.2">
      <c r="A59" s="10" t="s">
        <v>90</v>
      </c>
      <c r="B59" s="11" t="s">
        <v>147</v>
      </c>
      <c r="C59" s="12" t="s">
        <v>156</v>
      </c>
      <c r="D59" s="39">
        <v>2</v>
      </c>
      <c r="E59" s="13"/>
      <c r="F59" s="13">
        <f t="shared" si="0"/>
        <v>0</v>
      </c>
      <c r="G59" s="41">
        <v>0.08</v>
      </c>
      <c r="H59" s="14">
        <f t="shared" si="1"/>
        <v>0</v>
      </c>
      <c r="I59" s="43">
        <v>2</v>
      </c>
      <c r="J59" s="43">
        <f t="shared" si="2"/>
        <v>4</v>
      </c>
      <c r="K59" s="26" t="s">
        <v>157</v>
      </c>
    </row>
    <row r="60" spans="1:11" ht="14.25" x14ac:dyDescent="0.2">
      <c r="A60" s="10" t="s">
        <v>91</v>
      </c>
      <c r="B60" s="11" t="s">
        <v>148</v>
      </c>
      <c r="C60" s="12" t="s">
        <v>156</v>
      </c>
      <c r="D60" s="39">
        <v>1.9999999999999998</v>
      </c>
      <c r="E60" s="13"/>
      <c r="F60" s="13">
        <f t="shared" si="0"/>
        <v>0</v>
      </c>
      <c r="G60" s="41">
        <v>0.08</v>
      </c>
      <c r="H60" s="14">
        <f t="shared" si="1"/>
        <v>0</v>
      </c>
      <c r="I60" s="43">
        <v>1.9999999999999998</v>
      </c>
      <c r="J60" s="43">
        <f t="shared" si="2"/>
        <v>3.9999999999999996</v>
      </c>
      <c r="K60" s="26" t="s">
        <v>157</v>
      </c>
    </row>
    <row r="61" spans="1:11" ht="28.5" x14ac:dyDescent="0.2">
      <c r="A61" s="10" t="s">
        <v>92</v>
      </c>
      <c r="B61" s="11" t="s">
        <v>149</v>
      </c>
      <c r="C61" s="12" t="s">
        <v>156</v>
      </c>
      <c r="D61" s="39">
        <v>2</v>
      </c>
      <c r="E61" s="13"/>
      <c r="F61" s="13">
        <f t="shared" si="0"/>
        <v>0</v>
      </c>
      <c r="G61" s="41">
        <v>0.08</v>
      </c>
      <c r="H61" s="14">
        <f t="shared" si="1"/>
        <v>0</v>
      </c>
      <c r="I61" s="43">
        <v>2</v>
      </c>
      <c r="J61" s="43">
        <f t="shared" si="2"/>
        <v>4</v>
      </c>
      <c r="K61" s="26" t="s">
        <v>157</v>
      </c>
    </row>
    <row r="62" spans="1:11" ht="14.25" x14ac:dyDescent="0.2">
      <c r="A62" s="10" t="s">
        <v>93</v>
      </c>
      <c r="B62" s="11" t="s">
        <v>150</v>
      </c>
      <c r="C62" s="12" t="s">
        <v>156</v>
      </c>
      <c r="D62" s="39">
        <v>40</v>
      </c>
      <c r="E62" s="13"/>
      <c r="F62" s="13">
        <f t="shared" si="0"/>
        <v>0</v>
      </c>
      <c r="G62" s="41">
        <v>0.08</v>
      </c>
      <c r="H62" s="14">
        <f t="shared" si="1"/>
        <v>0</v>
      </c>
      <c r="I62" s="43">
        <v>40</v>
      </c>
      <c r="J62" s="43">
        <f t="shared" si="2"/>
        <v>80</v>
      </c>
      <c r="K62" s="26" t="s">
        <v>157</v>
      </c>
    </row>
    <row r="63" spans="1:11" ht="28.5" x14ac:dyDescent="0.2">
      <c r="A63" s="10" t="s">
        <v>94</v>
      </c>
      <c r="B63" s="11" t="s">
        <v>151</v>
      </c>
      <c r="C63" s="12" t="s">
        <v>156</v>
      </c>
      <c r="D63" s="39">
        <v>20</v>
      </c>
      <c r="E63" s="13"/>
      <c r="F63" s="13">
        <f t="shared" si="0"/>
        <v>0</v>
      </c>
      <c r="G63" s="41">
        <v>0.08</v>
      </c>
      <c r="H63" s="14">
        <f t="shared" si="1"/>
        <v>0</v>
      </c>
      <c r="I63" s="43">
        <v>20</v>
      </c>
      <c r="J63" s="43">
        <f t="shared" si="2"/>
        <v>40</v>
      </c>
      <c r="K63" s="26" t="s">
        <v>157</v>
      </c>
    </row>
    <row r="64" spans="1:11" ht="28.5" x14ac:dyDescent="0.2">
      <c r="A64" s="10" t="s">
        <v>95</v>
      </c>
      <c r="B64" s="11" t="s">
        <v>152</v>
      </c>
      <c r="C64" s="12" t="s">
        <v>156</v>
      </c>
      <c r="D64" s="39">
        <v>4</v>
      </c>
      <c r="E64" s="13"/>
      <c r="F64" s="13">
        <f t="shared" si="0"/>
        <v>0</v>
      </c>
      <c r="G64" s="41">
        <v>0.08</v>
      </c>
      <c r="H64" s="14">
        <f t="shared" si="1"/>
        <v>0</v>
      </c>
      <c r="I64" s="43">
        <v>4</v>
      </c>
      <c r="J64" s="43">
        <f t="shared" si="2"/>
        <v>8</v>
      </c>
      <c r="K64" s="26" t="s">
        <v>157</v>
      </c>
    </row>
    <row r="65" spans="1:11" ht="28.5" x14ac:dyDescent="0.2">
      <c r="A65" s="10" t="s">
        <v>96</v>
      </c>
      <c r="B65" s="11" t="s">
        <v>153</v>
      </c>
      <c r="C65" s="12" t="s">
        <v>156</v>
      </c>
      <c r="D65" s="39">
        <v>5</v>
      </c>
      <c r="E65" s="13"/>
      <c r="F65" s="13">
        <f t="shared" si="0"/>
        <v>0</v>
      </c>
      <c r="G65" s="41">
        <v>0.08</v>
      </c>
      <c r="H65" s="14">
        <f t="shared" si="1"/>
        <v>0</v>
      </c>
      <c r="I65" s="43">
        <v>5</v>
      </c>
      <c r="J65" s="43">
        <f t="shared" si="2"/>
        <v>10</v>
      </c>
      <c r="K65" s="26" t="s">
        <v>157</v>
      </c>
    </row>
    <row r="66" spans="1:11" ht="14.25" x14ac:dyDescent="0.2">
      <c r="A66" s="10" t="s">
        <v>97</v>
      </c>
      <c r="B66" s="11" t="s">
        <v>154</v>
      </c>
      <c r="C66" s="12" t="s">
        <v>156</v>
      </c>
      <c r="D66" s="39">
        <v>7</v>
      </c>
      <c r="E66" s="13"/>
      <c r="F66" s="13">
        <f t="shared" si="0"/>
        <v>0</v>
      </c>
      <c r="G66" s="41">
        <v>0.08</v>
      </c>
      <c r="H66" s="14">
        <f t="shared" si="1"/>
        <v>0</v>
      </c>
      <c r="I66" s="43">
        <v>7</v>
      </c>
      <c r="J66" s="43">
        <f t="shared" si="2"/>
        <v>14</v>
      </c>
      <c r="K66" s="26" t="s">
        <v>157</v>
      </c>
    </row>
    <row r="67" spans="1:11" ht="14.25" x14ac:dyDescent="0.2">
      <c r="A67" s="10" t="s">
        <v>98</v>
      </c>
      <c r="B67" s="11" t="s">
        <v>155</v>
      </c>
      <c r="C67" s="12" t="s">
        <v>156</v>
      </c>
      <c r="D67" s="39">
        <v>4</v>
      </c>
      <c r="E67" s="13"/>
      <c r="F67" s="13">
        <f t="shared" si="0"/>
        <v>0</v>
      </c>
      <c r="G67" s="41">
        <v>0.08</v>
      </c>
      <c r="H67" s="14">
        <f t="shared" si="1"/>
        <v>0</v>
      </c>
      <c r="I67" s="43">
        <v>4</v>
      </c>
      <c r="J67" s="43">
        <f t="shared" si="2"/>
        <v>8</v>
      </c>
      <c r="K67" s="26" t="s">
        <v>157</v>
      </c>
    </row>
    <row r="68" spans="1:11" ht="24.75" customHeight="1" x14ac:dyDescent="0.2">
      <c r="A68" s="15"/>
      <c r="B68" s="16" t="s">
        <v>19</v>
      </c>
      <c r="C68" s="17"/>
      <c r="D68" s="40"/>
      <c r="E68" s="18"/>
      <c r="F68" s="9">
        <f>SUM(F10:F67)</f>
        <v>0</v>
      </c>
      <c r="G68" s="42">
        <f>H68-F68</f>
        <v>0</v>
      </c>
      <c r="H68" s="9">
        <f>SUM(H10:H67)</f>
        <v>0</v>
      </c>
      <c r="I68" s="44"/>
      <c r="J68" s="44"/>
      <c r="K68" s="25"/>
    </row>
    <row r="69" spans="1:11" ht="14.25" x14ac:dyDescent="0.2">
      <c r="A69" s="19"/>
      <c r="B69" s="20"/>
    </row>
    <row r="70" spans="1:11" ht="14.25" x14ac:dyDescent="0.2">
      <c r="A70" s="19"/>
      <c r="B70" s="20"/>
    </row>
    <row r="71" spans="1:11" ht="14.25" x14ac:dyDescent="0.2">
      <c r="A71" s="19"/>
      <c r="B71" s="19"/>
      <c r="H71" s="2"/>
      <c r="I71" s="2"/>
      <c r="J71" s="2"/>
    </row>
    <row r="72" spans="1:11" x14ac:dyDescent="0.2">
      <c r="A72" s="1"/>
      <c r="H72" s="1"/>
    </row>
    <row r="73" spans="1:11" ht="14.25" x14ac:dyDescent="0.2">
      <c r="A73" s="1"/>
      <c r="B73" s="7"/>
      <c r="C73" s="8"/>
      <c r="D73" s="36"/>
      <c r="E73" s="8"/>
      <c r="F73" s="7"/>
      <c r="G73" s="36"/>
      <c r="H73" s="7"/>
      <c r="I73" s="36"/>
      <c r="J73" s="36"/>
    </row>
    <row r="74" spans="1:11" x14ac:dyDescent="0.2">
      <c r="A74" s="1"/>
      <c r="B74" s="21"/>
      <c r="C74" s="22"/>
      <c r="D74" s="21"/>
      <c r="E74" s="23"/>
      <c r="F74" s="21"/>
      <c r="G74" s="21"/>
      <c r="H74" s="21"/>
      <c r="I74" s="21"/>
      <c r="J74" s="21"/>
      <c r="K74" s="24"/>
    </row>
    <row r="75" spans="1:11" x14ac:dyDescent="0.2">
      <c r="A75" s="1"/>
      <c r="B75" s="21"/>
      <c r="C75" s="22"/>
      <c r="D75" s="21"/>
      <c r="E75" s="23"/>
      <c r="F75" s="21"/>
      <c r="G75" s="21"/>
      <c r="H75" s="21"/>
      <c r="I75" s="21"/>
      <c r="J75" s="21"/>
      <c r="K75" s="24"/>
    </row>
    <row r="76" spans="1:11" x14ac:dyDescent="0.2">
      <c r="A76" s="1"/>
    </row>
    <row r="77" spans="1:11" x14ac:dyDescent="0.2">
      <c r="A77" s="1"/>
    </row>
  </sheetData>
  <mergeCells count="14">
    <mergeCell ref="G1:K1"/>
    <mergeCell ref="J7:J8"/>
    <mergeCell ref="K7:K8"/>
    <mergeCell ref="B5:J5"/>
    <mergeCell ref="A3:K3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honeticPr fontId="3" type="noConversion"/>
  <conditionalFormatting sqref="F10:J68">
    <cfRule type="cellIs" dxfId="4" priority="1" stopIfTrue="1" operator="equal">
      <formula>0</formula>
    </cfRule>
  </conditionalFormatting>
  <pageMargins left="0.7" right="0.7" top="0.75" bottom="0.75" header="0.3" footer="0.3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K47"/>
  <sheetViews>
    <sheetView showGridLines="0" view="pageBreakPreview" topLeftCell="A23" zoomScaleNormal="100" zoomScaleSheetLayoutView="100" workbookViewId="0">
      <selection activeCell="J41" sqref="J41"/>
    </sheetView>
  </sheetViews>
  <sheetFormatPr defaultRowHeight="12.75" x14ac:dyDescent="0.2"/>
  <cols>
    <col min="1" max="1" width="5.140625" customWidth="1"/>
    <col min="2" max="2" width="37.28515625" customWidth="1"/>
    <col min="3" max="3" width="8" customWidth="1"/>
    <col min="4" max="4" width="8.7109375" style="1" customWidth="1"/>
    <col min="5" max="5" width="11.7109375" style="1" customWidth="1"/>
    <col min="6" max="6" width="15.140625" style="1" customWidth="1"/>
    <col min="7" max="7" width="12" style="1" customWidth="1"/>
    <col min="8" max="10" width="13.5703125" style="1" customWidth="1"/>
    <col min="11" max="11" width="9.28515625" bestFit="1" customWidth="1"/>
  </cols>
  <sheetData>
    <row r="1" spans="1:11" ht="51" customHeight="1" x14ac:dyDescent="0.2">
      <c r="A1" s="3"/>
      <c r="B1" s="3"/>
      <c r="C1" s="3"/>
      <c r="D1" s="3"/>
      <c r="E1" s="4"/>
      <c r="F1" s="5"/>
      <c r="G1" s="52" t="s">
        <v>189</v>
      </c>
      <c r="H1" s="52"/>
      <c r="I1" s="52"/>
      <c r="J1" s="52"/>
      <c r="K1" s="52"/>
    </row>
    <row r="2" spans="1:11" ht="14.25" x14ac:dyDescent="0.2">
      <c r="A2" s="3"/>
      <c r="B2" s="3"/>
      <c r="C2" s="3"/>
      <c r="D2" s="3"/>
      <c r="E2" s="4"/>
      <c r="F2" s="5"/>
      <c r="G2" s="5"/>
      <c r="H2" s="38"/>
      <c r="I2" s="38"/>
      <c r="J2" s="38"/>
      <c r="K2" s="6"/>
    </row>
    <row r="3" spans="1:11" x14ac:dyDescent="0.2">
      <c r="A3" s="56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5.75" x14ac:dyDescent="0.2">
      <c r="A4" s="27"/>
      <c r="B4" s="28"/>
      <c r="C4" s="28"/>
      <c r="D4" s="37"/>
      <c r="E4" s="37"/>
      <c r="F4" s="37"/>
      <c r="G4" s="37"/>
      <c r="H4" s="37"/>
      <c r="I4" s="37"/>
      <c r="J4" s="37"/>
      <c r="K4" s="28"/>
    </row>
    <row r="5" spans="1:11" ht="15" x14ac:dyDescent="0.25">
      <c r="A5" s="7"/>
      <c r="B5" s="45"/>
      <c r="C5" s="45"/>
      <c r="D5" s="45"/>
      <c r="E5" s="45" t="s">
        <v>181</v>
      </c>
      <c r="F5" s="45"/>
      <c r="G5" s="45"/>
      <c r="H5" s="45"/>
      <c r="I5" s="36"/>
      <c r="J5" s="36"/>
      <c r="K5" s="8"/>
    </row>
    <row r="6" spans="1:11" ht="15" x14ac:dyDescent="0.25">
      <c r="A6" s="7"/>
      <c r="B6" s="8"/>
      <c r="C6" s="8"/>
      <c r="D6" s="36"/>
      <c r="E6" s="36"/>
      <c r="F6" s="45"/>
      <c r="G6" s="36"/>
      <c r="H6" s="36"/>
      <c r="I6" s="36"/>
      <c r="J6" s="36"/>
      <c r="K6" s="8"/>
    </row>
    <row r="7" spans="1:11" ht="14.25" x14ac:dyDescent="0.2">
      <c r="A7" s="7"/>
      <c r="B7" s="8"/>
      <c r="C7" s="8"/>
      <c r="D7" s="36"/>
      <c r="E7" s="36"/>
      <c r="F7" s="36"/>
      <c r="G7" s="36"/>
      <c r="H7" s="36"/>
      <c r="I7" s="36"/>
      <c r="J7" s="36"/>
      <c r="K7" s="8"/>
    </row>
    <row r="8" spans="1:11" ht="12.75" customHeight="1" x14ac:dyDescent="0.2">
      <c r="A8" s="58" t="s">
        <v>1</v>
      </c>
      <c r="B8" s="58" t="s">
        <v>2</v>
      </c>
      <c r="C8" s="58" t="s">
        <v>3</v>
      </c>
      <c r="D8" s="58" t="s">
        <v>4</v>
      </c>
      <c r="E8" s="58" t="s">
        <v>5</v>
      </c>
      <c r="F8" s="58" t="s">
        <v>6</v>
      </c>
      <c r="G8" s="53" t="s">
        <v>7</v>
      </c>
      <c r="H8" s="53" t="s">
        <v>8</v>
      </c>
      <c r="I8" s="60" t="s">
        <v>9</v>
      </c>
      <c r="J8" s="53" t="s">
        <v>10</v>
      </c>
      <c r="K8" s="53" t="s">
        <v>11</v>
      </c>
    </row>
    <row r="9" spans="1:11" ht="36.6" customHeight="1" x14ac:dyDescent="0.2">
      <c r="A9" s="59"/>
      <c r="B9" s="59"/>
      <c r="C9" s="59"/>
      <c r="D9" s="59"/>
      <c r="E9" s="59"/>
      <c r="F9" s="59"/>
      <c r="G9" s="59"/>
      <c r="H9" s="59"/>
      <c r="I9" s="61"/>
      <c r="J9" s="54"/>
      <c r="K9" s="54"/>
    </row>
    <row r="10" spans="1:11" x14ac:dyDescent="0.2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4">
        <v>10</v>
      </c>
      <c r="K10" s="34">
        <v>11</v>
      </c>
    </row>
    <row r="11" spans="1:11" ht="42.75" x14ac:dyDescent="0.2">
      <c r="A11" s="10" t="s">
        <v>12</v>
      </c>
      <c r="B11" s="11" t="s">
        <v>21</v>
      </c>
      <c r="C11" s="12" t="s">
        <v>156</v>
      </c>
      <c r="D11" s="39">
        <v>80</v>
      </c>
      <c r="E11" s="46"/>
      <c r="F11" s="46">
        <f t="shared" ref="F11:F37" si="0">D11*E11</f>
        <v>0</v>
      </c>
      <c r="G11" s="41">
        <v>0.08</v>
      </c>
      <c r="H11" s="47">
        <f>F11+(F11*G11)</f>
        <v>0</v>
      </c>
      <c r="I11" s="43">
        <v>80</v>
      </c>
      <c r="J11" s="43">
        <f>D11+I11</f>
        <v>160</v>
      </c>
      <c r="K11" s="26" t="s">
        <v>157</v>
      </c>
    </row>
    <row r="12" spans="1:11" ht="14.25" x14ac:dyDescent="0.2">
      <c r="A12" s="10" t="s">
        <v>13</v>
      </c>
      <c r="B12" s="11" t="s">
        <v>22</v>
      </c>
      <c r="C12" s="12" t="s">
        <v>156</v>
      </c>
      <c r="D12" s="39">
        <v>517</v>
      </c>
      <c r="E12" s="46"/>
      <c r="F12" s="46">
        <f t="shared" si="0"/>
        <v>0</v>
      </c>
      <c r="G12" s="41">
        <v>0.08</v>
      </c>
      <c r="H12" s="47">
        <f t="shared" ref="H12:H16" si="1">F12+(F12*G12)</f>
        <v>0</v>
      </c>
      <c r="I12" s="43">
        <v>517</v>
      </c>
      <c r="J12" s="43">
        <f t="shared" ref="J12:J16" si="2">D12+I12</f>
        <v>1034</v>
      </c>
      <c r="K12" s="26" t="s">
        <v>157</v>
      </c>
    </row>
    <row r="13" spans="1:11" ht="28.5" x14ac:dyDescent="0.2">
      <c r="A13" s="10" t="s">
        <v>14</v>
      </c>
      <c r="B13" s="11" t="s">
        <v>23</v>
      </c>
      <c r="C13" s="12" t="s">
        <v>156</v>
      </c>
      <c r="D13" s="39">
        <v>2</v>
      </c>
      <c r="E13" s="46"/>
      <c r="F13" s="46">
        <f t="shared" si="0"/>
        <v>0</v>
      </c>
      <c r="G13" s="41">
        <v>0.08</v>
      </c>
      <c r="H13" s="47">
        <f t="shared" si="1"/>
        <v>0</v>
      </c>
      <c r="I13" s="43">
        <v>2</v>
      </c>
      <c r="J13" s="43">
        <f t="shared" si="2"/>
        <v>4</v>
      </c>
      <c r="K13" s="26" t="s">
        <v>157</v>
      </c>
    </row>
    <row r="14" spans="1:11" ht="28.5" x14ac:dyDescent="0.2">
      <c r="A14" s="10" t="s">
        <v>15</v>
      </c>
      <c r="B14" s="11" t="s">
        <v>24</v>
      </c>
      <c r="C14" s="12" t="s">
        <v>156</v>
      </c>
      <c r="D14" s="39">
        <v>1</v>
      </c>
      <c r="E14" s="46"/>
      <c r="F14" s="46">
        <f t="shared" si="0"/>
        <v>0</v>
      </c>
      <c r="G14" s="41">
        <v>0.08</v>
      </c>
      <c r="H14" s="47">
        <f t="shared" si="1"/>
        <v>0</v>
      </c>
      <c r="I14" s="43">
        <v>1</v>
      </c>
      <c r="J14" s="43">
        <f t="shared" si="2"/>
        <v>2</v>
      </c>
      <c r="K14" s="26" t="s">
        <v>157</v>
      </c>
    </row>
    <row r="15" spans="1:11" ht="14.25" x14ac:dyDescent="0.2">
      <c r="A15" s="10" t="s">
        <v>16</v>
      </c>
      <c r="B15" s="11" t="s">
        <v>25</v>
      </c>
      <c r="C15" s="12" t="s">
        <v>156</v>
      </c>
      <c r="D15" s="39">
        <v>200</v>
      </c>
      <c r="E15" s="46"/>
      <c r="F15" s="46">
        <f t="shared" si="0"/>
        <v>0</v>
      </c>
      <c r="G15" s="41">
        <v>0.08</v>
      </c>
      <c r="H15" s="47">
        <f t="shared" si="1"/>
        <v>0</v>
      </c>
      <c r="I15" s="43">
        <v>200</v>
      </c>
      <c r="J15" s="43">
        <f t="shared" si="2"/>
        <v>400</v>
      </c>
      <c r="K15" s="26" t="s">
        <v>157</v>
      </c>
    </row>
    <row r="16" spans="1:11" ht="14.25" x14ac:dyDescent="0.2">
      <c r="A16" s="10" t="s">
        <v>17</v>
      </c>
      <c r="B16" s="11" t="s">
        <v>26</v>
      </c>
      <c r="C16" s="12" t="s">
        <v>156</v>
      </c>
      <c r="D16" s="39">
        <v>30</v>
      </c>
      <c r="E16" s="46"/>
      <c r="F16" s="46">
        <f t="shared" si="0"/>
        <v>0</v>
      </c>
      <c r="G16" s="41">
        <v>0.23</v>
      </c>
      <c r="H16" s="47">
        <f t="shared" si="1"/>
        <v>0</v>
      </c>
      <c r="I16" s="43">
        <v>30</v>
      </c>
      <c r="J16" s="43">
        <f t="shared" si="2"/>
        <v>60</v>
      </c>
      <c r="K16" s="26" t="s">
        <v>157</v>
      </c>
    </row>
    <row r="17" spans="1:11" ht="14.25" x14ac:dyDescent="0.2">
      <c r="A17" s="10" t="s">
        <v>18</v>
      </c>
      <c r="B17" s="11" t="s">
        <v>27</v>
      </c>
      <c r="C17" s="12" t="s">
        <v>156</v>
      </c>
      <c r="D17" s="39">
        <v>6</v>
      </c>
      <c r="E17" s="46"/>
      <c r="F17" s="46">
        <f t="shared" si="0"/>
        <v>0</v>
      </c>
      <c r="G17" s="41">
        <v>0.08</v>
      </c>
      <c r="H17" s="47">
        <f t="shared" ref="H17:H20" si="3">F17+(F17*G17)</f>
        <v>0</v>
      </c>
      <c r="I17" s="43">
        <v>6</v>
      </c>
      <c r="J17" s="43">
        <f t="shared" ref="J17:J20" si="4">D17+I17</f>
        <v>12</v>
      </c>
      <c r="K17" s="26" t="s">
        <v>157</v>
      </c>
    </row>
    <row r="18" spans="1:11" ht="14.25" x14ac:dyDescent="0.2">
      <c r="A18" s="10" t="s">
        <v>48</v>
      </c>
      <c r="B18" s="11" t="s">
        <v>28</v>
      </c>
      <c r="C18" s="12" t="s">
        <v>156</v>
      </c>
      <c r="D18" s="39">
        <v>6</v>
      </c>
      <c r="E18" s="46"/>
      <c r="F18" s="46">
        <f t="shared" si="0"/>
        <v>0</v>
      </c>
      <c r="G18" s="41">
        <v>0.08</v>
      </c>
      <c r="H18" s="47">
        <f t="shared" si="3"/>
        <v>0</v>
      </c>
      <c r="I18" s="43">
        <v>6</v>
      </c>
      <c r="J18" s="43">
        <f t="shared" si="4"/>
        <v>12</v>
      </c>
      <c r="K18" s="26" t="s">
        <v>157</v>
      </c>
    </row>
    <row r="19" spans="1:11" ht="14.25" x14ac:dyDescent="0.2">
      <c r="A19" s="10" t="s">
        <v>49</v>
      </c>
      <c r="B19" s="11" t="s">
        <v>29</v>
      </c>
      <c r="C19" s="12" t="s">
        <v>156</v>
      </c>
      <c r="D19" s="39">
        <v>6</v>
      </c>
      <c r="E19" s="46"/>
      <c r="F19" s="46">
        <f t="shared" si="0"/>
        <v>0</v>
      </c>
      <c r="G19" s="41">
        <v>0.08</v>
      </c>
      <c r="H19" s="47">
        <f t="shared" si="3"/>
        <v>0</v>
      </c>
      <c r="I19" s="43">
        <v>6</v>
      </c>
      <c r="J19" s="43">
        <f t="shared" si="4"/>
        <v>12</v>
      </c>
      <c r="K19" s="26" t="s">
        <v>157</v>
      </c>
    </row>
    <row r="20" spans="1:11" ht="28.5" x14ac:dyDescent="0.2">
      <c r="A20" s="10" t="s">
        <v>50</v>
      </c>
      <c r="B20" s="11" t="s">
        <v>30</v>
      </c>
      <c r="C20" s="12" t="s">
        <v>156</v>
      </c>
      <c r="D20" s="39">
        <v>6</v>
      </c>
      <c r="E20" s="46"/>
      <c r="F20" s="46">
        <f t="shared" si="0"/>
        <v>0</v>
      </c>
      <c r="G20" s="41">
        <v>0.08</v>
      </c>
      <c r="H20" s="47">
        <f t="shared" si="3"/>
        <v>0</v>
      </c>
      <c r="I20" s="43">
        <v>6</v>
      </c>
      <c r="J20" s="43">
        <f t="shared" si="4"/>
        <v>12</v>
      </c>
      <c r="K20" s="26" t="s">
        <v>157</v>
      </c>
    </row>
    <row r="21" spans="1:11" ht="28.5" x14ac:dyDescent="0.2">
      <c r="A21" s="10" t="s">
        <v>51</v>
      </c>
      <c r="B21" s="11" t="s">
        <v>31</v>
      </c>
      <c r="C21" s="12" t="s">
        <v>156</v>
      </c>
      <c r="D21" s="39">
        <v>6</v>
      </c>
      <c r="E21" s="46"/>
      <c r="F21" s="46">
        <f t="shared" si="0"/>
        <v>0</v>
      </c>
      <c r="G21" s="41">
        <v>0.08</v>
      </c>
      <c r="H21" s="47">
        <f>F21+(F21*G21)</f>
        <v>0</v>
      </c>
      <c r="I21" s="43">
        <v>6</v>
      </c>
      <c r="J21" s="43">
        <f>D21+I21</f>
        <v>12</v>
      </c>
      <c r="K21" s="26" t="s">
        <v>157</v>
      </c>
    </row>
    <row r="22" spans="1:11" ht="14.25" x14ac:dyDescent="0.2">
      <c r="A22" s="10" t="s">
        <v>52</v>
      </c>
      <c r="B22" s="11" t="s">
        <v>32</v>
      </c>
      <c r="C22" s="12" t="s">
        <v>156</v>
      </c>
      <c r="D22" s="39">
        <v>40</v>
      </c>
      <c r="E22" s="46"/>
      <c r="F22" s="46">
        <f t="shared" si="0"/>
        <v>0</v>
      </c>
      <c r="G22" s="41">
        <v>0.08</v>
      </c>
      <c r="H22" s="47">
        <f t="shared" ref="H22:H29" si="5">F22+(F22*G22)</f>
        <v>0</v>
      </c>
      <c r="I22" s="43">
        <v>40</v>
      </c>
      <c r="J22" s="43">
        <f t="shared" ref="J22:J29" si="6">D22+I22</f>
        <v>80</v>
      </c>
      <c r="K22" s="26" t="s">
        <v>157</v>
      </c>
    </row>
    <row r="23" spans="1:11" ht="28.5" x14ac:dyDescent="0.2">
      <c r="A23" s="10" t="s">
        <v>53</v>
      </c>
      <c r="B23" s="11" t="s">
        <v>33</v>
      </c>
      <c r="C23" s="12" t="s">
        <v>156</v>
      </c>
      <c r="D23" s="39">
        <v>26</v>
      </c>
      <c r="E23" s="46"/>
      <c r="F23" s="46">
        <f t="shared" si="0"/>
        <v>0</v>
      </c>
      <c r="G23" s="41">
        <v>0.08</v>
      </c>
      <c r="H23" s="47">
        <f t="shared" si="5"/>
        <v>0</v>
      </c>
      <c r="I23" s="43">
        <v>26</v>
      </c>
      <c r="J23" s="43">
        <f t="shared" si="6"/>
        <v>52</v>
      </c>
      <c r="K23" s="26" t="s">
        <v>157</v>
      </c>
    </row>
    <row r="24" spans="1:11" ht="14.25" x14ac:dyDescent="0.2">
      <c r="A24" s="10" t="s">
        <v>54</v>
      </c>
      <c r="B24" s="11" t="s">
        <v>34</v>
      </c>
      <c r="C24" s="12" t="s">
        <v>156</v>
      </c>
      <c r="D24" s="39">
        <v>18</v>
      </c>
      <c r="E24" s="46"/>
      <c r="F24" s="46">
        <f t="shared" si="0"/>
        <v>0</v>
      </c>
      <c r="G24" s="41">
        <v>0.08</v>
      </c>
      <c r="H24" s="47">
        <f t="shared" si="5"/>
        <v>0</v>
      </c>
      <c r="I24" s="43">
        <v>18</v>
      </c>
      <c r="J24" s="43">
        <f t="shared" si="6"/>
        <v>36</v>
      </c>
      <c r="K24" s="26" t="s">
        <v>157</v>
      </c>
    </row>
    <row r="25" spans="1:11" ht="14.25" x14ac:dyDescent="0.2">
      <c r="A25" s="10" t="s">
        <v>55</v>
      </c>
      <c r="B25" s="11" t="s">
        <v>35</v>
      </c>
      <c r="C25" s="12" t="s">
        <v>156</v>
      </c>
      <c r="D25" s="39">
        <v>420</v>
      </c>
      <c r="E25" s="46"/>
      <c r="F25" s="46">
        <f t="shared" si="0"/>
        <v>0</v>
      </c>
      <c r="G25" s="41">
        <v>0.08</v>
      </c>
      <c r="H25" s="47">
        <f t="shared" si="5"/>
        <v>0</v>
      </c>
      <c r="I25" s="43">
        <v>420</v>
      </c>
      <c r="J25" s="43">
        <f t="shared" si="6"/>
        <v>840</v>
      </c>
      <c r="K25" s="26" t="s">
        <v>157</v>
      </c>
    </row>
    <row r="26" spans="1:11" ht="14.25" x14ac:dyDescent="0.2">
      <c r="A26" s="10" t="s">
        <v>56</v>
      </c>
      <c r="B26" s="11" t="s">
        <v>36</v>
      </c>
      <c r="C26" s="12" t="s">
        <v>156</v>
      </c>
      <c r="D26" s="39">
        <v>1120</v>
      </c>
      <c r="E26" s="46"/>
      <c r="F26" s="46">
        <f t="shared" si="0"/>
        <v>0</v>
      </c>
      <c r="G26" s="41">
        <v>0.08</v>
      </c>
      <c r="H26" s="47">
        <f t="shared" si="5"/>
        <v>0</v>
      </c>
      <c r="I26" s="43">
        <v>1120</v>
      </c>
      <c r="J26" s="43">
        <f t="shared" si="6"/>
        <v>2240</v>
      </c>
      <c r="K26" s="26" t="s">
        <v>157</v>
      </c>
    </row>
    <row r="27" spans="1:11" ht="14.25" x14ac:dyDescent="0.2">
      <c r="A27" s="10" t="s">
        <v>57</v>
      </c>
      <c r="B27" s="11" t="s">
        <v>37</v>
      </c>
      <c r="C27" s="12" t="s">
        <v>156</v>
      </c>
      <c r="D27" s="39">
        <v>730</v>
      </c>
      <c r="E27" s="46"/>
      <c r="F27" s="46">
        <f t="shared" si="0"/>
        <v>0</v>
      </c>
      <c r="G27" s="41">
        <v>0.08</v>
      </c>
      <c r="H27" s="47">
        <f t="shared" si="5"/>
        <v>0</v>
      </c>
      <c r="I27" s="43">
        <v>730</v>
      </c>
      <c r="J27" s="43">
        <f t="shared" si="6"/>
        <v>1460</v>
      </c>
      <c r="K27" s="26" t="s">
        <v>157</v>
      </c>
    </row>
    <row r="28" spans="1:11" ht="28.5" x14ac:dyDescent="0.2">
      <c r="A28" s="10" t="s">
        <v>58</v>
      </c>
      <c r="B28" s="11" t="s">
        <v>38</v>
      </c>
      <c r="C28" s="12" t="s">
        <v>156</v>
      </c>
      <c r="D28" s="39">
        <v>13</v>
      </c>
      <c r="E28" s="46"/>
      <c r="F28" s="46">
        <f t="shared" si="0"/>
        <v>0</v>
      </c>
      <c r="G28" s="41">
        <v>0.08</v>
      </c>
      <c r="H28" s="47">
        <f t="shared" si="5"/>
        <v>0</v>
      </c>
      <c r="I28" s="43">
        <v>13</v>
      </c>
      <c r="J28" s="43">
        <f t="shared" si="6"/>
        <v>26</v>
      </c>
      <c r="K28" s="26" t="s">
        <v>157</v>
      </c>
    </row>
    <row r="29" spans="1:11" ht="42.75" x14ac:dyDescent="0.2">
      <c r="A29" s="10" t="s">
        <v>59</v>
      </c>
      <c r="B29" s="11" t="s">
        <v>39</v>
      </c>
      <c r="C29" s="12" t="s">
        <v>156</v>
      </c>
      <c r="D29" s="39">
        <v>1</v>
      </c>
      <c r="E29" s="46"/>
      <c r="F29" s="46">
        <f t="shared" si="0"/>
        <v>0</v>
      </c>
      <c r="G29" s="41">
        <v>0.08</v>
      </c>
      <c r="H29" s="47">
        <f t="shared" si="5"/>
        <v>0</v>
      </c>
      <c r="I29" s="43">
        <v>1</v>
      </c>
      <c r="J29" s="43">
        <f t="shared" si="6"/>
        <v>2</v>
      </c>
      <c r="K29" s="26" t="s">
        <v>157</v>
      </c>
    </row>
    <row r="30" spans="1:11" ht="28.5" x14ac:dyDescent="0.2">
      <c r="A30" s="10" t="s">
        <v>60</v>
      </c>
      <c r="B30" s="11" t="s">
        <v>40</v>
      </c>
      <c r="C30" s="12" t="s">
        <v>156</v>
      </c>
      <c r="D30" s="39">
        <v>150</v>
      </c>
      <c r="E30" s="46"/>
      <c r="F30" s="46">
        <f t="shared" si="0"/>
        <v>0</v>
      </c>
      <c r="G30" s="41">
        <v>0.08</v>
      </c>
      <c r="H30" s="47">
        <f t="shared" ref="H30:H37" si="7">F30+(F30*G30)</f>
        <v>0</v>
      </c>
      <c r="I30" s="43">
        <v>150</v>
      </c>
      <c r="J30" s="43">
        <f t="shared" ref="J30:J37" si="8">D30+I30</f>
        <v>300</v>
      </c>
      <c r="K30" s="26" t="s">
        <v>157</v>
      </c>
    </row>
    <row r="31" spans="1:11" ht="14.25" x14ac:dyDescent="0.2">
      <c r="A31" s="10" t="s">
        <v>61</v>
      </c>
      <c r="B31" s="11" t="s">
        <v>41</v>
      </c>
      <c r="C31" s="12" t="s">
        <v>156</v>
      </c>
      <c r="D31" s="39">
        <v>3</v>
      </c>
      <c r="E31" s="46"/>
      <c r="F31" s="46">
        <f t="shared" si="0"/>
        <v>0</v>
      </c>
      <c r="G31" s="41">
        <v>0.08</v>
      </c>
      <c r="H31" s="47">
        <f t="shared" si="7"/>
        <v>0</v>
      </c>
      <c r="I31" s="43">
        <v>3</v>
      </c>
      <c r="J31" s="43">
        <f t="shared" si="8"/>
        <v>6</v>
      </c>
      <c r="K31" s="26" t="s">
        <v>157</v>
      </c>
    </row>
    <row r="32" spans="1:11" ht="14.25" x14ac:dyDescent="0.2">
      <c r="A32" s="10" t="s">
        <v>62</v>
      </c>
      <c r="B32" s="11" t="s">
        <v>42</v>
      </c>
      <c r="C32" s="12" t="s">
        <v>156</v>
      </c>
      <c r="D32" s="39">
        <v>5</v>
      </c>
      <c r="E32" s="46"/>
      <c r="F32" s="46">
        <f t="shared" si="0"/>
        <v>0</v>
      </c>
      <c r="G32" s="41">
        <v>0.08</v>
      </c>
      <c r="H32" s="47">
        <f t="shared" si="7"/>
        <v>0</v>
      </c>
      <c r="I32" s="43">
        <v>5</v>
      </c>
      <c r="J32" s="43">
        <f t="shared" si="8"/>
        <v>10</v>
      </c>
      <c r="K32" s="26" t="s">
        <v>157</v>
      </c>
    </row>
    <row r="33" spans="1:11" ht="14.25" x14ac:dyDescent="0.2">
      <c r="A33" s="10" t="s">
        <v>63</v>
      </c>
      <c r="B33" s="11" t="s">
        <v>43</v>
      </c>
      <c r="C33" s="12" t="s">
        <v>156</v>
      </c>
      <c r="D33" s="39">
        <v>6</v>
      </c>
      <c r="E33" s="46"/>
      <c r="F33" s="46">
        <f t="shared" si="0"/>
        <v>0</v>
      </c>
      <c r="G33" s="41">
        <v>0.08</v>
      </c>
      <c r="H33" s="47">
        <f t="shared" si="7"/>
        <v>0</v>
      </c>
      <c r="I33" s="43">
        <v>6</v>
      </c>
      <c r="J33" s="43">
        <f t="shared" si="8"/>
        <v>12</v>
      </c>
      <c r="K33" s="26" t="s">
        <v>157</v>
      </c>
    </row>
    <row r="34" spans="1:11" ht="14.25" x14ac:dyDescent="0.2">
      <c r="A34" s="10" t="s">
        <v>64</v>
      </c>
      <c r="B34" s="11" t="s">
        <v>44</v>
      </c>
      <c r="C34" s="12" t="s">
        <v>156</v>
      </c>
      <c r="D34" s="39">
        <v>6</v>
      </c>
      <c r="E34" s="46"/>
      <c r="F34" s="46">
        <f t="shared" si="0"/>
        <v>0</v>
      </c>
      <c r="G34" s="41">
        <v>0.08</v>
      </c>
      <c r="H34" s="47">
        <f t="shared" si="7"/>
        <v>0</v>
      </c>
      <c r="I34" s="43">
        <v>6</v>
      </c>
      <c r="J34" s="43">
        <f t="shared" si="8"/>
        <v>12</v>
      </c>
      <c r="K34" s="26" t="s">
        <v>157</v>
      </c>
    </row>
    <row r="35" spans="1:11" ht="28.5" x14ac:dyDescent="0.2">
      <c r="A35" s="10" t="s">
        <v>65</v>
      </c>
      <c r="B35" s="11" t="s">
        <v>45</v>
      </c>
      <c r="C35" s="12" t="s">
        <v>156</v>
      </c>
      <c r="D35" s="39">
        <v>578</v>
      </c>
      <c r="E35" s="46"/>
      <c r="F35" s="46">
        <f t="shared" si="0"/>
        <v>0</v>
      </c>
      <c r="G35" s="41">
        <v>0.08</v>
      </c>
      <c r="H35" s="47">
        <f t="shared" si="7"/>
        <v>0</v>
      </c>
      <c r="I35" s="43">
        <v>578</v>
      </c>
      <c r="J35" s="43">
        <f t="shared" si="8"/>
        <v>1156</v>
      </c>
      <c r="K35" s="26" t="s">
        <v>157</v>
      </c>
    </row>
    <row r="36" spans="1:11" ht="28.5" x14ac:dyDescent="0.2">
      <c r="A36" s="10" t="s">
        <v>66</v>
      </c>
      <c r="B36" s="11" t="s">
        <v>46</v>
      </c>
      <c r="C36" s="12" t="s">
        <v>156</v>
      </c>
      <c r="D36" s="39">
        <v>4</v>
      </c>
      <c r="E36" s="46"/>
      <c r="F36" s="46">
        <f t="shared" si="0"/>
        <v>0</v>
      </c>
      <c r="G36" s="41">
        <v>0.08</v>
      </c>
      <c r="H36" s="47">
        <f t="shared" si="7"/>
        <v>0</v>
      </c>
      <c r="I36" s="43">
        <v>4</v>
      </c>
      <c r="J36" s="43">
        <f t="shared" si="8"/>
        <v>8</v>
      </c>
      <c r="K36" s="26" t="s">
        <v>157</v>
      </c>
    </row>
    <row r="37" spans="1:11" ht="15" customHeight="1" x14ac:dyDescent="0.2">
      <c r="A37" s="10" t="s">
        <v>67</v>
      </c>
      <c r="B37" s="11" t="s">
        <v>47</v>
      </c>
      <c r="C37" s="12" t="s">
        <v>156</v>
      </c>
      <c r="D37" s="39">
        <v>9</v>
      </c>
      <c r="E37" s="46"/>
      <c r="F37" s="46">
        <f t="shared" si="0"/>
        <v>0</v>
      </c>
      <c r="G37" s="41">
        <v>0.08</v>
      </c>
      <c r="H37" s="47">
        <f t="shared" si="7"/>
        <v>0</v>
      </c>
      <c r="I37" s="43">
        <v>9</v>
      </c>
      <c r="J37" s="43">
        <f t="shared" si="8"/>
        <v>18</v>
      </c>
      <c r="K37" s="26" t="s">
        <v>157</v>
      </c>
    </row>
    <row r="38" spans="1:11" ht="15" x14ac:dyDescent="0.2">
      <c r="A38" s="15"/>
      <c r="B38" s="16" t="s">
        <v>20</v>
      </c>
      <c r="C38" s="17"/>
      <c r="D38" s="40"/>
      <c r="E38" s="48"/>
      <c r="F38" s="44">
        <f>SUM(F11:F37)</f>
        <v>0</v>
      </c>
      <c r="G38" s="42">
        <f>H38-F38</f>
        <v>0</v>
      </c>
      <c r="H38" s="44">
        <f>SUM(H11:H37)</f>
        <v>0</v>
      </c>
      <c r="I38" s="44"/>
      <c r="J38" s="44"/>
      <c r="K38" s="25"/>
    </row>
    <row r="39" spans="1:11" ht="14.25" x14ac:dyDescent="0.2">
      <c r="A39" s="19"/>
      <c r="B39" s="20"/>
    </row>
    <row r="40" spans="1:11" ht="14.25" x14ac:dyDescent="0.2">
      <c r="A40" s="19"/>
      <c r="B40" s="20"/>
    </row>
    <row r="41" spans="1:11" ht="14.25" x14ac:dyDescent="0.2">
      <c r="A41" s="19"/>
      <c r="B41" s="19"/>
      <c r="H41" s="2"/>
      <c r="I41" s="2"/>
      <c r="J41" s="2"/>
    </row>
    <row r="42" spans="1:11" x14ac:dyDescent="0.2">
      <c r="A42" s="1"/>
    </row>
    <row r="43" spans="1:11" ht="14.25" x14ac:dyDescent="0.2">
      <c r="A43" s="1"/>
      <c r="B43" s="7"/>
      <c r="C43" s="8"/>
      <c r="D43" s="36"/>
      <c r="E43" s="36"/>
      <c r="F43" s="36"/>
      <c r="G43" s="36"/>
      <c r="H43" s="36"/>
      <c r="I43" s="36"/>
      <c r="J43" s="36"/>
    </row>
    <row r="44" spans="1:11" x14ac:dyDescent="0.2">
      <c r="A44" s="1"/>
      <c r="B44" s="21"/>
      <c r="C44" s="22"/>
      <c r="D44" s="21"/>
      <c r="E44" s="21"/>
      <c r="F44" s="21"/>
      <c r="G44" s="21"/>
      <c r="H44" s="21"/>
      <c r="I44" s="21"/>
      <c r="J44" s="21"/>
      <c r="K44" s="24"/>
    </row>
    <row r="45" spans="1:11" x14ac:dyDescent="0.2">
      <c r="A45" s="1"/>
      <c r="B45" s="21"/>
      <c r="C45" s="22"/>
      <c r="D45" s="21"/>
      <c r="E45" s="21"/>
      <c r="F45" s="21"/>
      <c r="G45" s="21"/>
      <c r="H45" s="21"/>
      <c r="I45" s="21"/>
      <c r="J45" s="21"/>
      <c r="K45" s="24"/>
    </row>
    <row r="46" spans="1:11" x14ac:dyDescent="0.2">
      <c r="A46" s="1"/>
    </row>
    <row r="47" spans="1:11" x14ac:dyDescent="0.2">
      <c r="A47" s="1"/>
    </row>
  </sheetData>
  <mergeCells count="13">
    <mergeCell ref="G1:K1"/>
    <mergeCell ref="K8:K9"/>
    <mergeCell ref="H8:H9"/>
    <mergeCell ref="A3:K3"/>
    <mergeCell ref="A8:A9"/>
    <mergeCell ref="B8:B9"/>
    <mergeCell ref="C8:C9"/>
    <mergeCell ref="D8:D9"/>
    <mergeCell ref="E8:E9"/>
    <mergeCell ref="I8:I9"/>
    <mergeCell ref="J8:J9"/>
    <mergeCell ref="F8:F9"/>
    <mergeCell ref="G8:G9"/>
  </mergeCells>
  <phoneticPr fontId="3" type="noConversion"/>
  <conditionalFormatting sqref="F11:J38">
    <cfRule type="cellIs" dxfId="3" priority="1" stopIfTrue="1" operator="equal">
      <formula>0</formula>
    </cfRule>
  </conditionalFormatting>
  <printOptions horizontalCentered="1"/>
  <pageMargins left="0.39370078740157483" right="0.39370078740157483" top="1.1417322834645669" bottom="0.55118110236220474" header="0.31496062992125984" footer="0.31496062992125984"/>
  <pageSetup paperSize="9" scale="95" orientation="landscape" r:id="rId1"/>
  <headerFooter>
    <oddHeader>&amp;LFormularz cenowy</oddHeader>
    <oddFooter>&amp;C32 Baza Lotnictwa Taktycznegow Łasku&amp;R&amp;P/&amp;N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K13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3.85546875" bestFit="1" customWidth="1"/>
    <col min="2" max="2" width="28.140625" bestFit="1" customWidth="1"/>
    <col min="4" max="5" width="9.140625" style="1"/>
    <col min="6" max="6" width="12.140625" style="1" customWidth="1"/>
    <col min="7" max="7" width="9.140625" style="1"/>
    <col min="8" max="8" width="10.7109375" style="1" customWidth="1"/>
    <col min="9" max="9" width="10.42578125" style="1" customWidth="1"/>
    <col min="10" max="10" width="12" style="1" customWidth="1"/>
    <col min="11" max="11" width="10.42578125" customWidth="1"/>
  </cols>
  <sheetData>
    <row r="1" spans="1:11" ht="63.75" customHeight="1" x14ac:dyDescent="0.2">
      <c r="A1" s="3"/>
      <c r="B1" s="3"/>
      <c r="C1" s="3"/>
      <c r="D1" s="3"/>
      <c r="E1" s="4"/>
      <c r="H1" s="52" t="s">
        <v>189</v>
      </c>
      <c r="I1" s="52"/>
      <c r="J1" s="52"/>
      <c r="K1" s="52"/>
    </row>
    <row r="2" spans="1:11" ht="14.25" x14ac:dyDescent="0.2">
      <c r="A2" s="3"/>
      <c r="B2" s="3"/>
      <c r="C2" s="3"/>
      <c r="D2" s="3"/>
      <c r="E2" s="4"/>
      <c r="F2" s="5"/>
      <c r="G2" s="5"/>
      <c r="H2" s="38"/>
      <c r="I2" s="38"/>
      <c r="J2" s="38"/>
      <c r="K2" s="6"/>
    </row>
    <row r="3" spans="1:11" x14ac:dyDescent="0.2">
      <c r="A3" s="56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5" spans="1:11" ht="15" x14ac:dyDescent="0.25">
      <c r="A5" s="29"/>
      <c r="B5" s="55" t="s">
        <v>182</v>
      </c>
      <c r="C5" s="55"/>
      <c r="D5" s="55"/>
      <c r="E5" s="55"/>
      <c r="F5" s="55"/>
      <c r="G5" s="55"/>
      <c r="H5" s="55"/>
      <c r="I5" s="55"/>
      <c r="J5" s="55"/>
      <c r="K5" s="8"/>
    </row>
    <row r="6" spans="1:11" ht="14.25" x14ac:dyDescent="0.2">
      <c r="A6" s="29"/>
      <c r="B6" s="8"/>
      <c r="C6" s="8"/>
      <c r="D6" s="36"/>
      <c r="E6" s="36"/>
      <c r="F6" s="36"/>
      <c r="G6" s="36"/>
      <c r="H6" s="36"/>
      <c r="I6" s="36"/>
      <c r="J6" s="36"/>
      <c r="K6" s="8"/>
    </row>
    <row r="7" spans="1:11" x14ac:dyDescent="0.2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3" t="s">
        <v>7</v>
      </c>
      <c r="H7" s="53" t="s">
        <v>8</v>
      </c>
      <c r="I7" s="60" t="s">
        <v>9</v>
      </c>
      <c r="J7" s="53" t="s">
        <v>10</v>
      </c>
      <c r="K7" s="53" t="s">
        <v>11</v>
      </c>
    </row>
    <row r="8" spans="1:11" ht="38.25" customHeight="1" x14ac:dyDescent="0.2">
      <c r="A8" s="59"/>
      <c r="B8" s="59"/>
      <c r="C8" s="59"/>
      <c r="D8" s="59"/>
      <c r="E8" s="59"/>
      <c r="F8" s="59"/>
      <c r="G8" s="59"/>
      <c r="H8" s="59"/>
      <c r="I8" s="61"/>
      <c r="J8" s="54"/>
      <c r="K8" s="54"/>
    </row>
    <row r="9" spans="1:11" x14ac:dyDescent="0.2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4">
        <v>10</v>
      </c>
      <c r="K9" s="34">
        <v>11</v>
      </c>
    </row>
    <row r="10" spans="1:11" ht="34.5" customHeight="1" x14ac:dyDescent="0.2">
      <c r="A10" s="10" t="s">
        <v>12</v>
      </c>
      <c r="B10" s="11" t="s">
        <v>167</v>
      </c>
      <c r="C10" s="30" t="s">
        <v>156</v>
      </c>
      <c r="D10" s="12">
        <v>230</v>
      </c>
      <c r="E10" s="46"/>
      <c r="F10" s="46">
        <f>D10*E10</f>
        <v>0</v>
      </c>
      <c r="G10" s="41">
        <v>0.23</v>
      </c>
      <c r="H10" s="47">
        <f>(F10*G10)+F10</f>
        <v>0</v>
      </c>
      <c r="I10" s="12">
        <v>230</v>
      </c>
      <c r="J10" s="43">
        <f>D10+I10</f>
        <v>460</v>
      </c>
      <c r="K10" s="26" t="s">
        <v>177</v>
      </c>
    </row>
    <row r="11" spans="1:11" ht="42.75" x14ac:dyDescent="0.2">
      <c r="A11" s="10" t="s">
        <v>13</v>
      </c>
      <c r="B11" s="11" t="s">
        <v>176</v>
      </c>
      <c r="C11" s="30" t="s">
        <v>156</v>
      </c>
      <c r="D11" s="12">
        <v>130</v>
      </c>
      <c r="E11" s="46"/>
      <c r="F11" s="46">
        <f t="shared" ref="F11:F12" si="0">D11*E11</f>
        <v>0</v>
      </c>
      <c r="G11" s="41">
        <v>0.23</v>
      </c>
      <c r="H11" s="47">
        <f t="shared" ref="H11:H12" si="1">(F11*G11)+F11</f>
        <v>0</v>
      </c>
      <c r="I11" s="12">
        <v>130</v>
      </c>
      <c r="J11" s="43">
        <f t="shared" ref="J11:J12" si="2">D11+I11</f>
        <v>260</v>
      </c>
      <c r="K11" s="26" t="s">
        <v>177</v>
      </c>
    </row>
    <row r="12" spans="1:11" ht="35.25" customHeight="1" x14ac:dyDescent="0.2">
      <c r="A12" s="10" t="s">
        <v>14</v>
      </c>
      <c r="B12" s="11" t="s">
        <v>168</v>
      </c>
      <c r="C12" s="30" t="s">
        <v>156</v>
      </c>
      <c r="D12" s="12">
        <v>1050</v>
      </c>
      <c r="E12" s="46"/>
      <c r="F12" s="46">
        <f t="shared" si="0"/>
        <v>0</v>
      </c>
      <c r="G12" s="41">
        <v>0.23</v>
      </c>
      <c r="H12" s="47">
        <f t="shared" si="1"/>
        <v>0</v>
      </c>
      <c r="I12" s="12">
        <v>1050</v>
      </c>
      <c r="J12" s="43">
        <f t="shared" si="2"/>
        <v>2100</v>
      </c>
      <c r="K12" s="26" t="s">
        <v>178</v>
      </c>
    </row>
    <row r="13" spans="1:11" ht="29.25" customHeight="1" x14ac:dyDescent="0.2">
      <c r="A13" s="15"/>
      <c r="B13" s="16" t="s">
        <v>184</v>
      </c>
      <c r="C13" s="17"/>
      <c r="D13" s="40"/>
      <c r="E13" s="48"/>
      <c r="F13" s="44">
        <f>SUM(F10:F12)</f>
        <v>0</v>
      </c>
      <c r="G13" s="42">
        <f>H13-F13</f>
        <v>0</v>
      </c>
      <c r="H13" s="44">
        <f>SUM(H10:H12)</f>
        <v>0</v>
      </c>
      <c r="I13" s="44"/>
      <c r="J13" s="44"/>
      <c r="K13" s="25"/>
    </row>
  </sheetData>
  <mergeCells count="14">
    <mergeCell ref="H1:K1"/>
    <mergeCell ref="I7:I8"/>
    <mergeCell ref="J7:J8"/>
    <mergeCell ref="K7:K8"/>
    <mergeCell ref="A3:K3"/>
    <mergeCell ref="B5:J5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F10:H12 J10:J12 F13:J13">
    <cfRule type="cellIs" dxfId="2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23"/>
  <sheetViews>
    <sheetView tabSelected="1" view="pageBreakPreview" topLeftCell="A4" zoomScaleNormal="100" zoomScaleSheetLayoutView="100" workbookViewId="0">
      <selection activeCell="H13" sqref="H13"/>
    </sheetView>
  </sheetViews>
  <sheetFormatPr defaultRowHeight="12.75" x14ac:dyDescent="0.2"/>
  <cols>
    <col min="1" max="1" width="3.85546875" bestFit="1" customWidth="1"/>
    <col min="2" max="2" width="30.140625" customWidth="1"/>
    <col min="4" max="9" width="9.140625" style="1"/>
    <col min="10" max="10" width="13.28515625" style="1" customWidth="1"/>
    <col min="11" max="11" width="9.28515625" bestFit="1" customWidth="1"/>
  </cols>
  <sheetData>
    <row r="1" spans="1:11" ht="76.5" customHeight="1" x14ac:dyDescent="0.2">
      <c r="A1" s="3"/>
      <c r="B1" s="3"/>
      <c r="C1" s="3"/>
      <c r="D1" s="3"/>
      <c r="E1" s="4"/>
      <c r="H1" s="52" t="s">
        <v>189</v>
      </c>
      <c r="I1" s="52"/>
      <c r="J1" s="52"/>
      <c r="K1" s="52"/>
    </row>
    <row r="2" spans="1:11" ht="14.25" x14ac:dyDescent="0.2">
      <c r="A2" s="3"/>
      <c r="B2" s="3"/>
      <c r="C2" s="3"/>
      <c r="D2" s="3"/>
      <c r="E2" s="4"/>
      <c r="F2" s="5"/>
      <c r="G2" s="5"/>
      <c r="H2" s="38"/>
      <c r="I2" s="38"/>
      <c r="J2" s="38"/>
      <c r="K2" s="6"/>
    </row>
    <row r="3" spans="1:11" ht="12.75" customHeight="1" x14ac:dyDescent="0.2">
      <c r="A3" s="56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5" spans="1:11" ht="15" x14ac:dyDescent="0.25">
      <c r="A5" s="7"/>
      <c r="B5" s="55" t="s">
        <v>183</v>
      </c>
      <c r="C5" s="55"/>
      <c r="D5" s="55"/>
      <c r="E5" s="55"/>
      <c r="F5" s="55"/>
      <c r="G5" s="55"/>
      <c r="H5" s="55"/>
      <c r="I5" s="55"/>
      <c r="J5" s="55"/>
      <c r="K5" s="8"/>
    </row>
    <row r="6" spans="1:11" ht="14.25" x14ac:dyDescent="0.2">
      <c r="A6" s="7"/>
      <c r="B6" s="8"/>
      <c r="C6" s="8"/>
      <c r="D6" s="36"/>
      <c r="E6" s="36"/>
      <c r="F6" s="36"/>
      <c r="G6" s="36"/>
      <c r="H6" s="36"/>
      <c r="I6" s="36"/>
      <c r="J6" s="36"/>
      <c r="K6" s="8"/>
    </row>
    <row r="7" spans="1:11" ht="12.75" customHeight="1" x14ac:dyDescent="0.2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3" t="s">
        <v>7</v>
      </c>
      <c r="H7" s="53" t="s">
        <v>8</v>
      </c>
      <c r="I7" s="60" t="s">
        <v>9</v>
      </c>
      <c r="J7" s="53" t="s">
        <v>10</v>
      </c>
      <c r="K7" s="53" t="s">
        <v>11</v>
      </c>
    </row>
    <row r="8" spans="1:11" x14ac:dyDescent="0.2">
      <c r="A8" s="59"/>
      <c r="B8" s="59"/>
      <c r="C8" s="59"/>
      <c r="D8" s="59"/>
      <c r="E8" s="59"/>
      <c r="F8" s="59"/>
      <c r="G8" s="59"/>
      <c r="H8" s="59"/>
      <c r="I8" s="61"/>
      <c r="J8" s="54"/>
      <c r="K8" s="54"/>
    </row>
    <row r="9" spans="1:11" x14ac:dyDescent="0.2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4">
        <v>10</v>
      </c>
      <c r="K9" s="34">
        <v>11</v>
      </c>
    </row>
    <row r="10" spans="1:11" ht="29.25" customHeight="1" x14ac:dyDescent="0.2">
      <c r="A10" s="10" t="s">
        <v>12</v>
      </c>
      <c r="B10" s="11" t="s">
        <v>160</v>
      </c>
      <c r="C10" s="12" t="s">
        <v>156</v>
      </c>
      <c r="D10" s="39">
        <v>1</v>
      </c>
      <c r="E10" s="46"/>
      <c r="F10" s="46">
        <f>D10*E10</f>
        <v>0</v>
      </c>
      <c r="G10" s="41">
        <v>0.08</v>
      </c>
      <c r="H10" s="47">
        <f>(F10*G10)+F10</f>
        <v>0</v>
      </c>
      <c r="I10" s="43">
        <v>1</v>
      </c>
      <c r="J10" s="43">
        <f>D10+I10</f>
        <v>2</v>
      </c>
      <c r="K10" s="26" t="s">
        <v>174</v>
      </c>
    </row>
    <row r="11" spans="1:11" ht="34.5" customHeight="1" x14ac:dyDescent="0.2">
      <c r="A11" s="10" t="s">
        <v>13</v>
      </c>
      <c r="B11" s="11" t="s">
        <v>161</v>
      </c>
      <c r="C11" s="12" t="s">
        <v>156</v>
      </c>
      <c r="D11" s="39">
        <v>2</v>
      </c>
      <c r="E11" s="46"/>
      <c r="F11" s="46">
        <f t="shared" ref="F11:F18" si="0">D11*E11</f>
        <v>0</v>
      </c>
      <c r="G11" s="41">
        <v>0.23</v>
      </c>
      <c r="H11" s="47">
        <f t="shared" ref="H11:H18" si="1">(F11*G11)+F11</f>
        <v>0</v>
      </c>
      <c r="I11" s="43">
        <v>2</v>
      </c>
      <c r="J11" s="43">
        <f t="shared" ref="J11:J18" si="2">D11+I11</f>
        <v>4</v>
      </c>
      <c r="K11" s="26" t="s">
        <v>174</v>
      </c>
    </row>
    <row r="12" spans="1:11" ht="42.75" x14ac:dyDescent="0.2">
      <c r="A12" s="10" t="s">
        <v>14</v>
      </c>
      <c r="B12" s="11" t="s">
        <v>162</v>
      </c>
      <c r="C12" s="12" t="s">
        <v>156</v>
      </c>
      <c r="D12" s="39">
        <v>5</v>
      </c>
      <c r="E12" s="46"/>
      <c r="F12" s="46">
        <f t="shared" si="0"/>
        <v>0</v>
      </c>
      <c r="G12" s="41">
        <v>0.23</v>
      </c>
      <c r="H12" s="47">
        <f t="shared" si="1"/>
        <v>0</v>
      </c>
      <c r="I12" s="43">
        <v>5</v>
      </c>
      <c r="J12" s="43">
        <f t="shared" si="2"/>
        <v>10</v>
      </c>
      <c r="K12" s="26" t="s">
        <v>174</v>
      </c>
    </row>
    <row r="13" spans="1:11" ht="42.75" x14ac:dyDescent="0.2">
      <c r="A13" s="10" t="s">
        <v>15</v>
      </c>
      <c r="B13" s="11" t="s">
        <v>172</v>
      </c>
      <c r="C13" s="12" t="s">
        <v>156</v>
      </c>
      <c r="D13" s="39">
        <v>5</v>
      </c>
      <c r="E13" s="46"/>
      <c r="F13" s="46">
        <f t="shared" si="0"/>
        <v>0</v>
      </c>
      <c r="G13" s="41">
        <v>0.08</v>
      </c>
      <c r="H13" s="47">
        <f t="shared" si="1"/>
        <v>0</v>
      </c>
      <c r="I13" s="43">
        <v>5</v>
      </c>
      <c r="J13" s="43">
        <f t="shared" si="2"/>
        <v>10</v>
      </c>
      <c r="K13" s="26" t="s">
        <v>175</v>
      </c>
    </row>
    <row r="14" spans="1:11" ht="28.5" x14ac:dyDescent="0.2">
      <c r="A14" s="10" t="s">
        <v>16</v>
      </c>
      <c r="B14" s="11" t="s">
        <v>173</v>
      </c>
      <c r="C14" s="12" t="s">
        <v>156</v>
      </c>
      <c r="D14" s="39">
        <v>2</v>
      </c>
      <c r="E14" s="46"/>
      <c r="F14" s="46">
        <f t="shared" si="0"/>
        <v>0</v>
      </c>
      <c r="G14" s="41">
        <v>0.08</v>
      </c>
      <c r="H14" s="47">
        <f t="shared" si="1"/>
        <v>0</v>
      </c>
      <c r="I14" s="43">
        <v>2</v>
      </c>
      <c r="J14" s="43">
        <f t="shared" si="2"/>
        <v>4</v>
      </c>
      <c r="K14" s="26" t="s">
        <v>175</v>
      </c>
    </row>
    <row r="15" spans="1:11" ht="26.25" customHeight="1" x14ac:dyDescent="0.2">
      <c r="A15" s="10" t="s">
        <v>17</v>
      </c>
      <c r="B15" s="11" t="s">
        <v>163</v>
      </c>
      <c r="C15" s="12" t="s">
        <v>156</v>
      </c>
      <c r="D15" s="39">
        <v>2</v>
      </c>
      <c r="E15" s="46"/>
      <c r="F15" s="46">
        <f t="shared" si="0"/>
        <v>0</v>
      </c>
      <c r="G15" s="41">
        <v>0.08</v>
      </c>
      <c r="H15" s="47">
        <f t="shared" si="1"/>
        <v>0</v>
      </c>
      <c r="I15" s="43">
        <v>2</v>
      </c>
      <c r="J15" s="43">
        <f t="shared" si="2"/>
        <v>4</v>
      </c>
      <c r="K15" s="26" t="s">
        <v>175</v>
      </c>
    </row>
    <row r="16" spans="1:11" ht="42.75" x14ac:dyDescent="0.2">
      <c r="A16" s="10" t="s">
        <v>18</v>
      </c>
      <c r="B16" s="11" t="s">
        <v>164</v>
      </c>
      <c r="C16" s="12" t="s">
        <v>156</v>
      </c>
      <c r="D16" s="39">
        <v>2</v>
      </c>
      <c r="E16" s="46"/>
      <c r="F16" s="46">
        <f t="shared" si="0"/>
        <v>0</v>
      </c>
      <c r="G16" s="41">
        <v>0.08</v>
      </c>
      <c r="H16" s="47">
        <f t="shared" si="1"/>
        <v>0</v>
      </c>
      <c r="I16" s="43">
        <v>2</v>
      </c>
      <c r="J16" s="43">
        <f t="shared" si="2"/>
        <v>4</v>
      </c>
      <c r="K16" s="26" t="s">
        <v>175</v>
      </c>
    </row>
    <row r="17" spans="1:11" ht="42.75" x14ac:dyDescent="0.2">
      <c r="A17" s="10" t="s">
        <v>48</v>
      </c>
      <c r="B17" s="11" t="s">
        <v>165</v>
      </c>
      <c r="C17" s="12" t="s">
        <v>156</v>
      </c>
      <c r="D17" s="39">
        <v>1</v>
      </c>
      <c r="E17" s="46"/>
      <c r="F17" s="46">
        <f t="shared" si="0"/>
        <v>0</v>
      </c>
      <c r="G17" s="41">
        <v>0.08</v>
      </c>
      <c r="H17" s="47">
        <f t="shared" si="1"/>
        <v>0</v>
      </c>
      <c r="I17" s="43">
        <v>1</v>
      </c>
      <c r="J17" s="43">
        <f t="shared" si="2"/>
        <v>2</v>
      </c>
      <c r="K17" s="26" t="s">
        <v>175</v>
      </c>
    </row>
    <row r="18" spans="1:11" ht="28.5" x14ac:dyDescent="0.2">
      <c r="A18" s="10" t="s">
        <v>49</v>
      </c>
      <c r="B18" s="11" t="s">
        <v>166</v>
      </c>
      <c r="C18" s="12" t="s">
        <v>156</v>
      </c>
      <c r="D18" s="39">
        <v>3</v>
      </c>
      <c r="E18" s="46"/>
      <c r="F18" s="46">
        <f t="shared" si="0"/>
        <v>0</v>
      </c>
      <c r="G18" s="41">
        <v>0.08</v>
      </c>
      <c r="H18" s="47">
        <f t="shared" si="1"/>
        <v>0</v>
      </c>
      <c r="I18" s="43">
        <v>3</v>
      </c>
      <c r="J18" s="43">
        <f t="shared" si="2"/>
        <v>6</v>
      </c>
      <c r="K18" s="26" t="s">
        <v>175</v>
      </c>
    </row>
    <row r="19" spans="1:11" ht="15" x14ac:dyDescent="0.2">
      <c r="A19" s="15"/>
      <c r="B19" s="16" t="s">
        <v>171</v>
      </c>
      <c r="C19" s="17"/>
      <c r="D19" s="40"/>
      <c r="E19" s="48"/>
      <c r="F19" s="44">
        <f>SUM(F10:F18)</f>
        <v>0</v>
      </c>
      <c r="G19" s="42">
        <f>H19-F19</f>
        <v>0</v>
      </c>
      <c r="H19" s="44">
        <f>SUM(H10:H18)</f>
        <v>0</v>
      </c>
      <c r="I19" s="44"/>
      <c r="J19" s="44"/>
      <c r="K19" s="25"/>
    </row>
    <row r="21" spans="1:11" ht="15" customHeight="1" x14ac:dyDescent="0.2"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x14ac:dyDescent="0.2"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11" x14ac:dyDescent="0.2">
      <c r="B23" s="62"/>
      <c r="C23" s="62"/>
      <c r="D23" s="62"/>
      <c r="E23" s="62"/>
      <c r="F23" s="62"/>
      <c r="G23" s="62"/>
      <c r="H23" s="62"/>
      <c r="I23" s="62"/>
      <c r="J23" s="62"/>
      <c r="K23" s="62"/>
    </row>
  </sheetData>
  <mergeCells count="15">
    <mergeCell ref="H1:K1"/>
    <mergeCell ref="B21:K23"/>
    <mergeCell ref="I7:I8"/>
    <mergeCell ref="J7:J8"/>
    <mergeCell ref="K7:K8"/>
    <mergeCell ref="A3:K3"/>
    <mergeCell ref="B5:J5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F10:J19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2"/>
  <sheetViews>
    <sheetView view="pageBreakPreview" zoomScaleNormal="100" zoomScaleSheetLayoutView="100" workbookViewId="0">
      <selection activeCell="K25" sqref="K25"/>
    </sheetView>
  </sheetViews>
  <sheetFormatPr defaultRowHeight="12.75" x14ac:dyDescent="0.2"/>
  <cols>
    <col min="1" max="1" width="3.85546875" bestFit="1" customWidth="1"/>
    <col min="2" max="2" width="22" style="1" customWidth="1"/>
    <col min="3" max="9" width="9.140625" style="1"/>
    <col min="10" max="10" width="13.28515625" style="1" customWidth="1"/>
    <col min="11" max="11" width="9.140625" style="1"/>
  </cols>
  <sheetData>
    <row r="1" spans="1:11" ht="76.5" customHeight="1" x14ac:dyDescent="0.2">
      <c r="A1" s="3"/>
      <c r="B1" s="3"/>
      <c r="C1" s="3"/>
      <c r="D1" s="3"/>
      <c r="E1" s="4"/>
      <c r="F1" s="5"/>
      <c r="H1" s="52" t="s">
        <v>189</v>
      </c>
      <c r="I1" s="52"/>
      <c r="J1" s="52"/>
      <c r="K1" s="38"/>
    </row>
    <row r="2" spans="1:11" ht="14.25" x14ac:dyDescent="0.2">
      <c r="A2" s="3"/>
      <c r="B2" s="3"/>
      <c r="C2" s="3"/>
      <c r="D2" s="3"/>
      <c r="E2" s="4"/>
      <c r="F2" s="5"/>
      <c r="G2" s="5"/>
      <c r="H2" s="38"/>
      <c r="I2" s="38"/>
      <c r="J2" s="38"/>
      <c r="K2" s="38"/>
    </row>
    <row r="3" spans="1:11" x14ac:dyDescent="0.2">
      <c r="A3" s="56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5" spans="1:11" ht="15" x14ac:dyDescent="0.25">
      <c r="A5" s="29"/>
      <c r="B5" s="55" t="s">
        <v>186</v>
      </c>
      <c r="C5" s="55"/>
      <c r="D5" s="55"/>
      <c r="E5" s="55"/>
      <c r="F5" s="55"/>
      <c r="G5" s="55"/>
      <c r="H5" s="55"/>
      <c r="I5" s="55"/>
      <c r="J5" s="55"/>
      <c r="K5" s="36"/>
    </row>
    <row r="6" spans="1:11" ht="14.25" x14ac:dyDescent="0.2">
      <c r="A6" s="29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x14ac:dyDescent="0.2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3" t="s">
        <v>7</v>
      </c>
      <c r="H7" s="53" t="s">
        <v>8</v>
      </c>
      <c r="I7" s="60" t="s">
        <v>9</v>
      </c>
      <c r="J7" s="53" t="s">
        <v>10</v>
      </c>
      <c r="K7" s="53" t="s">
        <v>11</v>
      </c>
    </row>
    <row r="8" spans="1:11" ht="37.5" customHeight="1" x14ac:dyDescent="0.2">
      <c r="A8" s="59"/>
      <c r="B8" s="59"/>
      <c r="C8" s="59"/>
      <c r="D8" s="59"/>
      <c r="E8" s="59"/>
      <c r="F8" s="59"/>
      <c r="G8" s="59"/>
      <c r="H8" s="59"/>
      <c r="I8" s="61"/>
      <c r="J8" s="54"/>
      <c r="K8" s="54"/>
    </row>
    <row r="9" spans="1:11" x14ac:dyDescent="0.2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2">
        <v>10</v>
      </c>
      <c r="K9" s="32">
        <v>11</v>
      </c>
    </row>
    <row r="10" spans="1:11" ht="28.5" x14ac:dyDescent="0.2">
      <c r="A10" s="10" t="s">
        <v>12</v>
      </c>
      <c r="B10" s="49" t="s">
        <v>169</v>
      </c>
      <c r="C10" s="12" t="s">
        <v>185</v>
      </c>
      <c r="D10" s="39">
        <v>3</v>
      </c>
      <c r="E10" s="46"/>
      <c r="F10" s="46">
        <f>D10*E10</f>
        <v>0</v>
      </c>
      <c r="G10" s="41">
        <v>0.08</v>
      </c>
      <c r="H10" s="47">
        <f>(F10*G10)+F10</f>
        <v>0</v>
      </c>
      <c r="I10" s="43">
        <v>3</v>
      </c>
      <c r="J10" s="43">
        <f>D10+I10</f>
        <v>6</v>
      </c>
      <c r="K10" s="26" t="s">
        <v>179</v>
      </c>
    </row>
    <row r="11" spans="1:11" ht="28.5" x14ac:dyDescent="0.2">
      <c r="A11" s="10" t="s">
        <v>13</v>
      </c>
      <c r="B11" s="49" t="s">
        <v>170</v>
      </c>
      <c r="C11" s="12" t="s">
        <v>185</v>
      </c>
      <c r="D11" s="39">
        <v>2</v>
      </c>
      <c r="E11" s="46"/>
      <c r="F11" s="46">
        <f>D11*E11</f>
        <v>0</v>
      </c>
      <c r="G11" s="41">
        <v>0.23</v>
      </c>
      <c r="H11" s="47">
        <f>(F11*G11)+F11</f>
        <v>0</v>
      </c>
      <c r="I11" s="43">
        <v>2</v>
      </c>
      <c r="J11" s="43">
        <f t="shared" ref="J11" si="0">D11+I11</f>
        <v>4</v>
      </c>
      <c r="K11" s="26" t="s">
        <v>179</v>
      </c>
    </row>
    <row r="12" spans="1:11" ht="15" x14ac:dyDescent="0.2">
      <c r="A12" s="15"/>
      <c r="B12" s="50" t="s">
        <v>187</v>
      </c>
      <c r="C12" s="17"/>
      <c r="D12" s="40"/>
      <c r="E12" s="48"/>
      <c r="F12" s="51">
        <f>SUM(F10:F11)</f>
        <v>0</v>
      </c>
      <c r="G12" s="42">
        <f>H12-F12</f>
        <v>0</v>
      </c>
      <c r="H12" s="51">
        <f>SUM(H10:H11)</f>
        <v>0</v>
      </c>
      <c r="I12" s="44"/>
      <c r="J12" s="44"/>
      <c r="K12" s="25"/>
    </row>
  </sheetData>
  <mergeCells count="14">
    <mergeCell ref="H1:J1"/>
    <mergeCell ref="I7:I8"/>
    <mergeCell ref="J7:J8"/>
    <mergeCell ref="K7:K8"/>
    <mergeCell ref="A3:K3"/>
    <mergeCell ref="B5:J5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F10:J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EA88FAC8E08B4012A42756AAADA623DA010067D91D419ED7B146A924C96C95F6D063" ma:contentTypeVersion="1" ma:contentTypeDescription="Utwórz nowy dokument typu Word" ma:contentTypeScope="" ma:versionID="a56ae197d8d0e33aee8ce4f8c8e44e03">
  <xsd:schema xmlns:xsd="http://www.w3.org/2001/XMLSchema" xmlns:xs="http://www.w3.org/2001/XMLSchema" xmlns:p="http://schemas.microsoft.com/office/2006/metadata/properties" xmlns:ns1="http://schemas.microsoft.com/sharepoint/v3" xmlns:ns2="f52873c2-5f31-4973-adda-d4235ece25bd" targetNamespace="http://schemas.microsoft.com/office/2006/metadata/properties" ma:root="true" ma:fieldsID="4210e8f919d4ab715111e2f0843d83d1" ns1:_="" ns2:_="">
    <xsd:import namespace="http://schemas.microsoft.com/sharepoint/v3"/>
    <xsd:import namespace="f52873c2-5f31-4973-adda-d4235ece25bd"/>
    <xsd:element name="properties">
      <xsd:complexType>
        <xsd:sequence>
          <xsd:element name="documentManagement">
            <xsd:complexType>
              <xsd:all>
                <xsd:element ref="ns1:Opis" minOccurs="0"/>
                <xsd:element ref="ns1:ZatwierdzonyPrzez" minOccurs="0"/>
                <xsd:element ref="ns1:KomorkaOrganizacyjna" minOccurs="0"/>
                <xsd:element ref="ns1:JednostkaWojskowa" minOccurs="0"/>
                <xsd:element ref="ns1:KlauzulaTajnosci"/>
                <xsd:element ref="ns1:Language"/>
                <xsd:element ref="ns1:NumerKancelaryjny" minOccurs="0"/>
                <xsd:element ref="ns1:DokumentWazn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description="Dodatkowe informacje o dokumencie" ma:internalName="Opis">
      <xsd:simpleType>
        <xsd:restriction base="dms:Note"/>
      </xsd:simpleType>
    </xsd:element>
    <xsd:element name="ZatwierdzonyPrzez" ma:index="9" nillable="true" ma:displayName="Zatwierdzony przez" ma:description="Stanowisko służbowe osoby, która podpisała/zatwierdziła dokument" ma:internalName="ZatwierdzonyPrzez">
      <xsd:simpleType>
        <xsd:restriction base="dms:Text"/>
      </xsd:simpleType>
    </xsd:element>
    <xsd:element name="KomorkaOrganizacyjna" ma:index="10" nillable="true" ma:displayName="Komórka organizacyjna" ma:default="Wybór A" ma:description="Komórka organizacyjna autora zgodnie z etatem" ma:format="Dropdown" ma:internalName="KomorkaOrganizacyjna">
      <xsd:simpleType>
        <xsd:union memberTypes="dms:Text">
          <xsd:simpleType>
            <xsd:restriction base="dms:Choice">
              <xsd:enumeration value="Wybór A"/>
              <xsd:enumeration value="Wybór B"/>
              <xsd:enumeration value="Wybór C"/>
            </xsd:restriction>
          </xsd:simpleType>
        </xsd:union>
      </xsd:simpleType>
    </xsd:element>
    <xsd:element name="JednostkaWojskowa" ma:index="11" nillable="true" ma:displayName="Jednostka Wojskowa" ma:default="DG RSZ" ma:format="Dropdown" ma:internalName="JednostkaWojskowa">
      <xsd:simpleType>
        <xsd:union memberTypes="dms:Text">
          <xsd:simpleType>
            <xsd:restriction base="dms:Choice">
              <xsd:enumeration value="DG RSZ"/>
              <xsd:enumeration value="MON"/>
              <xsd:enumeration value="SztGen"/>
              <xsd:enumeration value="DWLąd"/>
              <xsd:enumeration value="2 KZ"/>
              <xsd:enumeration value="WK P-W"/>
              <xsd:enumeration value="1DZ"/>
              <xsd:enumeration value="11DKPanc"/>
              <xsd:enumeration value="12DZ"/>
              <xsd:enumeration value="16DZ"/>
              <xsd:enumeration value="6BDSz"/>
              <xsd:enumeration value="25BKPow"/>
              <xsd:enumeration value="CWSD DG RSZ"/>
              <xsd:enumeration value="CSŁiL"/>
              <xsd:enumeration value="8bWRE"/>
              <xsd:enumeration value="2 ORel"/>
              <xsd:enumeration value="BWD WKP-W"/>
            </xsd:restriction>
          </xsd:simpleType>
        </xsd:union>
      </xsd:simpleType>
    </xsd:element>
    <xsd:element name="KlauzulaTajnosci" ma:index="12" ma:displayName="Klauzula tajności" ma:default="JAWNE" ma:description="Klasyfikacja niejawności dokumentu" ma:format="Dropdown" ma:internalName="KlauzulaTajnosci">
      <xsd:simpleType>
        <xsd:restriction base="dms:Choice">
          <xsd:enumeration value="JAWNE"/>
          <xsd:enumeration value="ZASTRZEŻONE"/>
        </xsd:restriction>
      </xsd:simpleType>
    </xsd:element>
    <xsd:element name="Language" ma:index="13" ma:displayName="Język" ma:default="Polski" ma:internalName="Language">
      <xsd:simpleType>
        <xsd:restriction base="dms:Choice">
          <xsd:enumeration value="Angielski"/>
          <xsd:enumeration value="Francuski"/>
          <xsd:enumeration value="Polski"/>
        </xsd:restriction>
      </xsd:simpleType>
    </xsd:element>
    <xsd:element name="NumerKancelaryjny" ma:index="14" nillable="true" ma:displayName="Numer kancelaryjny" ma:description="Numer kancelarii JW." ma:internalName="NumerKancelaryjny">
      <xsd:simpleType>
        <xsd:restriction base="dms:Text"/>
      </xsd:simpleType>
    </xsd:element>
    <xsd:element name="DokumentWazny" ma:index="15" nillable="true" ma:displayName="Ważny" ma:default="0" ma:description="Zaznaczona flaga oznacza ważny dokument." ma:internalName="DokumentWazny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873c2-5f31-4973-adda-d4235ece25bd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17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13E5D56-5AB6-443F-9BA9-AEB1ACD95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2873c2-5f31-4973-adda-d4235ece2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1F8ED3-AC81-4A1B-8379-21C164254AF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42137AF-B9D8-4278-BF22-71FFAADF905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9FDDE5A-423B-46F5-B038-41333D88E64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08D6EA8-14EC-4201-9CF5-2B77FB1CE7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6</vt:i4>
      </vt:variant>
    </vt:vector>
  </HeadingPairs>
  <TitlesOfParts>
    <vt:vector size="11" baseType="lpstr">
      <vt:lpstr>CZĘŚĆ 1 </vt:lpstr>
      <vt:lpstr>CZĘŚĆ 2 </vt:lpstr>
      <vt:lpstr>CZĘŚĆ 3 </vt:lpstr>
      <vt:lpstr>CZĘŚĆ 4 </vt:lpstr>
      <vt:lpstr>CZĘŚĆ 5</vt:lpstr>
      <vt:lpstr>'CZĘŚĆ 1 '!Obszar_wydruku</vt:lpstr>
      <vt:lpstr>'CZĘŚĆ 3 '!Obszar_wydruku</vt:lpstr>
      <vt:lpstr>'CZĘŚĆ 4 '!Obszar_wydruku</vt:lpstr>
      <vt:lpstr>'CZĘŚĆ 5'!Obszar_wydruku</vt:lpstr>
      <vt:lpstr>'CZĘŚĆ 1 '!OLE_LINK1</vt:lpstr>
      <vt:lpstr>'CZĘŚĆ 2 '!Tytuły_wydruku</vt:lpstr>
    </vt:vector>
  </TitlesOfParts>
  <Manager/>
  <Company>Jednostka Wojskowa 1158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Szef Logistyki</dc:creator>
  <cp:keywords/>
  <dc:description/>
  <cp:lastModifiedBy>Dane Ukryte</cp:lastModifiedBy>
  <cp:revision/>
  <cp:lastPrinted>2026-04-15T13:19:36Z</cp:lastPrinted>
  <dcterms:created xsi:type="dcterms:W3CDTF">2006-06-30T18:50:31Z</dcterms:created>
  <dcterms:modified xsi:type="dcterms:W3CDTF">2026-04-28T09:27:31Z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PEYA4Z2STNJ5-482624286-533</vt:lpwstr>
  </property>
  <property fmtid="{D5CDD505-2E9C-101B-9397-08002B2CF9AE}" pid="3" name="_dlc_DocIdItemGuid">
    <vt:lpwstr>ca30497e-4483-44e7-98a7-2fc5e70b47ff</vt:lpwstr>
  </property>
  <property fmtid="{D5CDD505-2E9C-101B-9397-08002B2CF9AE}" pid="4" name="_dlc_DocIdUrl">
    <vt:lpwstr>https://jisp.ron.int/SP/2slt/32blt/dtwo/szp/_layouts/15/DocIdRedir.aspx?ID=PEYA4Z2STNJ5-482624286-533, PEYA4Z2STNJ5-482624286-533</vt:lpwstr>
  </property>
  <property fmtid="{D5CDD505-2E9C-101B-9397-08002B2CF9AE}" pid="5" name="DokumentWazny">
    <vt:lpwstr>0</vt:lpwstr>
  </property>
  <property fmtid="{D5CDD505-2E9C-101B-9397-08002B2CF9AE}" pid="6" name="Opis">
    <vt:lpwstr/>
  </property>
  <property fmtid="{D5CDD505-2E9C-101B-9397-08002B2CF9AE}" pid="7" name="NumerKancelaryjny">
    <vt:lpwstr/>
  </property>
  <property fmtid="{D5CDD505-2E9C-101B-9397-08002B2CF9AE}" pid="8" name="ZatwierdzonyPrzez">
    <vt:lpwstr/>
  </property>
  <property fmtid="{D5CDD505-2E9C-101B-9397-08002B2CF9AE}" pid="9" name="Language">
    <vt:lpwstr>Polski</vt:lpwstr>
  </property>
  <property fmtid="{D5CDD505-2E9C-101B-9397-08002B2CF9AE}" pid="10" name="KomorkaOrganizacyjna">
    <vt:lpwstr>Wybór A</vt:lpwstr>
  </property>
  <property fmtid="{D5CDD505-2E9C-101B-9397-08002B2CF9AE}" pid="11" name="JednostkaWojskowa">
    <vt:lpwstr>DG RSZ</vt:lpwstr>
  </property>
  <property fmtid="{D5CDD505-2E9C-101B-9397-08002B2CF9AE}" pid="12" name="KlauzulaTajnosci">
    <vt:lpwstr>JAWNE</vt:lpwstr>
  </property>
  <property fmtid="{D5CDD505-2E9C-101B-9397-08002B2CF9AE}" pid="13" name="docIndexRef">
    <vt:lpwstr>74dab1b3-ccda-4c10-ac2a-c85428cd91bd</vt:lpwstr>
  </property>
  <property fmtid="{D5CDD505-2E9C-101B-9397-08002B2CF9AE}" pid="14" name="bjSaver">
    <vt:lpwstr>aYA/DBs+Cgy7ZLE1tMx/cX7U9UqdNKpi</vt:lpwstr>
  </property>
  <property fmtid="{D5CDD505-2E9C-101B-9397-08002B2CF9AE}" pid="15" name="bjDocumentSecurityLabel">
    <vt:lpwstr>[d7220eed-17a6-431d-810c-83a0ddfed893]</vt:lpwstr>
  </property>
  <property fmtid="{D5CDD505-2E9C-101B-9397-08002B2CF9AE}" pid="16" name="bjPortionMark">
    <vt:lpwstr>[JAW]</vt:lpwstr>
  </property>
  <property fmtid="{D5CDD505-2E9C-101B-9397-08002B2CF9AE}" pid="17" name="bjClsUserRVM">
    <vt:lpwstr>[]</vt:lpwstr>
  </property>
  <property fmtid="{D5CDD505-2E9C-101B-9397-08002B2CF9AE}" pid="1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9" name="bjDocumentLabelXML-0">
    <vt:lpwstr>ames.com/2008/01/sie/internal/label"&gt;&lt;element uid="d7220eed-17a6-431d-810c-83a0ddfed893" value="" /&gt;&lt;/sisl&gt;</vt:lpwstr>
  </property>
  <property fmtid="{D5CDD505-2E9C-101B-9397-08002B2CF9AE}" pid="20" name="bjpmDocIH">
    <vt:lpwstr>zYQ4Zgx1H4HRbx8DlUxUA4HQBx7nR7Ss</vt:lpwstr>
  </property>
</Properties>
</file>