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jakubowska\Desktop\"/>
    </mc:Choice>
  </mc:AlternateContent>
  <bookViews>
    <workbookView xWindow="0" yWindow="0" windowWidth="28800" windowHeight="12180" tabRatio="741" activeTab="6"/>
  </bookViews>
  <sheets>
    <sheet name="cz. 1 mleko" sheetId="1" r:id="rId1"/>
    <sheet name="cz. 2 tłuszcze" sheetId="8" r:id="rId2"/>
    <sheet name="cz. 3 śmietany " sheetId="3" r:id="rId3"/>
    <sheet name="cz. 4 sery" sheetId="4" r:id="rId4"/>
    <sheet name="cz. 5 masło" sheetId="5" r:id="rId5"/>
    <sheet name="cz. 6 artykuły mleczarskie" sheetId="6" r:id="rId6"/>
    <sheet name="cz. 7 produkty bez laktozy" sheetId="7" r:id="rId7"/>
  </sheets>
  <definedNames>
    <definedName name="_xlnm.Print_Area" localSheetId="0">'cz. 1 mleko'!$A$1:$J$9</definedName>
    <definedName name="_xlnm.Print_Area" localSheetId="1">'cz. 2 tłuszcze'!$A$1:$L$11</definedName>
    <definedName name="_xlnm.Print_Area" localSheetId="2">'cz. 3 śmietany '!$A$1:$K$10</definedName>
    <definedName name="_xlnm.Print_Area" localSheetId="3">'cz. 4 sery'!$A$1:$L$20</definedName>
    <definedName name="_xlnm.Print_Area" localSheetId="4">'cz. 5 masło'!$A$1:$L$11</definedName>
    <definedName name="_xlnm.Print_Area" localSheetId="5">'cz. 6 artykuły mleczarskie'!$A$1:$L$13</definedName>
    <definedName name="_xlnm.Print_Area" localSheetId="6">'cz. 7 produkty bez laktozy'!$A$1:$L$16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7" l="1"/>
  <c r="G6" i="3"/>
  <c r="I6" i="3" s="1"/>
  <c r="J9" i="8"/>
  <c r="J8" i="8"/>
  <c r="H8" i="8"/>
  <c r="H8" i="7"/>
  <c r="J8" i="7" s="1"/>
  <c r="H9" i="7"/>
  <c r="J9" i="7" s="1"/>
  <c r="H10" i="7"/>
  <c r="J10" i="7" s="1"/>
  <c r="H11" i="7"/>
  <c r="J11" i="7" s="1"/>
  <c r="H12" i="7"/>
  <c r="J12" i="7" s="1"/>
  <c r="H13" i="7"/>
  <c r="J13" i="7" s="1"/>
  <c r="H7" i="7"/>
  <c r="J7" i="7" s="1"/>
  <c r="H6" i="7"/>
  <c r="J6" i="7" s="1"/>
  <c r="H5" i="7"/>
  <c r="J5" i="7" s="1"/>
  <c r="H6" i="6"/>
  <c r="J6" i="6" s="1"/>
  <c r="H7" i="6"/>
  <c r="J7" i="6" s="1"/>
  <c r="H8" i="6"/>
  <c r="J8" i="6" s="1"/>
  <c r="H9" i="6"/>
  <c r="J9" i="6" s="1"/>
  <c r="H5" i="6"/>
  <c r="J5" i="6" s="1"/>
  <c r="H7" i="5"/>
  <c r="H6" i="5"/>
  <c r="J6" i="5" s="1"/>
  <c r="H5" i="5"/>
  <c r="J5" i="5" s="1"/>
  <c r="H16" i="4"/>
  <c r="J16" i="4" s="1"/>
  <c r="J11" i="4"/>
  <c r="H15" i="4"/>
  <c r="J15" i="4" s="1"/>
  <c r="H13" i="4"/>
  <c r="J13" i="4" s="1"/>
  <c r="H14" i="4"/>
  <c r="J14" i="4" s="1"/>
  <c r="H12" i="4"/>
  <c r="J12" i="4" s="1"/>
  <c r="H5" i="4"/>
  <c r="J5" i="4" s="1"/>
  <c r="H11" i="4"/>
  <c r="H10" i="4"/>
  <c r="J10" i="4" s="1"/>
  <c r="H9" i="4"/>
  <c r="J9" i="4" s="1"/>
  <c r="H8" i="4"/>
  <c r="J8" i="4" s="1"/>
  <c r="H7" i="4"/>
  <c r="J7" i="4" s="1"/>
  <c r="H6" i="4"/>
  <c r="J6" i="4" s="1"/>
  <c r="G5" i="3"/>
  <c r="G6" i="1"/>
  <c r="I6" i="1" s="1"/>
  <c r="G5" i="1"/>
  <c r="I5" i="1" s="1"/>
  <c r="H7" i="8"/>
  <c r="J7" i="8"/>
  <c r="H6" i="8"/>
  <c r="J6" i="8" s="1"/>
  <c r="H5" i="8"/>
  <c r="J5" i="8" s="1"/>
  <c r="G7" i="1" l="1"/>
  <c r="H10" i="6"/>
  <c r="J14" i="7"/>
  <c r="H8" i="5"/>
  <c r="G7" i="3"/>
  <c r="J10" i="6"/>
  <c r="J7" i="5"/>
  <c r="J8" i="5" s="1"/>
  <c r="J17" i="4"/>
  <c r="H17" i="4"/>
  <c r="I5" i="3"/>
  <c r="I7" i="3" s="1"/>
  <c r="I7" i="1"/>
  <c r="H9" i="8"/>
</calcChain>
</file>

<file path=xl/sharedStrings.xml><?xml version="1.0" encoding="utf-8"?>
<sst xmlns="http://schemas.openxmlformats.org/spreadsheetml/2006/main" count="284" uniqueCount="118">
  <si>
    <t>FORMULARZ ASORTYMENTOWO-CENOWY</t>
  </si>
  <si>
    <t>Lp.</t>
  </si>
  <si>
    <t>Stawka VAT (%) 
NALEŻY OKREŚLIĆ</t>
  </si>
  <si>
    <t>1.</t>
  </si>
  <si>
    <t xml:space="preserve">Margaryna </t>
  </si>
  <si>
    <t>kg</t>
  </si>
  <si>
    <t>2.</t>
  </si>
  <si>
    <t>3.</t>
  </si>
  <si>
    <t>4.</t>
  </si>
  <si>
    <t xml:space="preserve">Margaryna porcyjna </t>
  </si>
  <si>
    <t xml:space="preserve">Śmietana ukwaszona </t>
  </si>
  <si>
    <t xml:space="preserve">Część nr 1: mleko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</si>
  <si>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5.</t>
  </si>
  <si>
    <t>6.</t>
  </si>
  <si>
    <t>7.</t>
  </si>
  <si>
    <t>8.</t>
  </si>
  <si>
    <t>9.</t>
  </si>
  <si>
    <t>10.</t>
  </si>
  <si>
    <t xml:space="preserve">Ser żółty </t>
  </si>
  <si>
    <t>Ser topiony naturalny porcyjny</t>
  </si>
  <si>
    <t>Twaróg półtłusty krajanka</t>
  </si>
  <si>
    <t>Serek twarożkowy porcyjny</t>
  </si>
  <si>
    <t>Jogurt naturalny</t>
  </si>
  <si>
    <t>Kefir naturalny</t>
  </si>
  <si>
    <t>Masło</t>
  </si>
  <si>
    <t>J.m.</t>
  </si>
  <si>
    <t xml:space="preserve">Śmietanka UHT </t>
  </si>
  <si>
    <t>Cena netto j.m.</t>
  </si>
  <si>
    <t xml:space="preserve">Część nr 2: tłuszcze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</si>
  <si>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Część nr 3: śmietany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</si>
  <si>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Część nr 4: sery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</si>
  <si>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Część nr 6: artykuły mleczarskie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</si>
  <si>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Załącznik nr 2 do SWZ</t>
  </si>
  <si>
    <t>Załącznik nr 2 do WZ</t>
  </si>
  <si>
    <t>Całkowita wartość zamówienia:</t>
  </si>
  <si>
    <t xml:space="preserve">Całkowita wartość zamówienia: </t>
  </si>
  <si>
    <t>Dokument podpisany elektronicznie</t>
  </si>
  <si>
    <t>DZP/DG-SŻYW/16/2026</t>
  </si>
  <si>
    <t>Przedmiot zamówienia</t>
  </si>
  <si>
    <t>Mleko świeże 2%</t>
  </si>
  <si>
    <t>Mleko UHT 2%</t>
  </si>
  <si>
    <t>Opis przedmiotu zamówienia</t>
  </si>
  <si>
    <t>Nazwa własna przedmiotu zamówienia obowiązująca na wystawianej przez Wykonawcę fakturze 
NALEŻY OKREŚLIĆ</t>
  </si>
  <si>
    <t>Olej roślinny</t>
  </si>
  <si>
    <t xml:space="preserve">Szacunkowa ilość na 
14 miesięcy </t>
  </si>
  <si>
    <t>Szacunkowa ilość na 
14 miesięcy</t>
  </si>
  <si>
    <t>Mozzarella kula light</t>
  </si>
  <si>
    <t>Ser fromage</t>
  </si>
  <si>
    <t xml:space="preserve">Twaróg chudy krajanka </t>
  </si>
  <si>
    <t>Ser biały (mielony)</t>
  </si>
  <si>
    <t>Serek typu grani light</t>
  </si>
  <si>
    <t>11.</t>
  </si>
  <si>
    <t>Ser mozzarella w plastrach</t>
  </si>
  <si>
    <t>12.</t>
  </si>
  <si>
    <t xml:space="preserve">Część nr 5: masło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</si>
  <si>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Część nr 7: produkty bez laktozy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</si>
  <si>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Masło śmietankowe</t>
  </si>
  <si>
    <t>Masło porcyjne</t>
  </si>
  <si>
    <t xml:space="preserve">Szacowana ilość na 
14 miesięcy </t>
  </si>
  <si>
    <t xml:space="preserve">Jogurt naturalny typu greckiego </t>
  </si>
  <si>
    <t>Szacowana ilość na 
14 miesięcy</t>
  </si>
  <si>
    <t>Zaoferowana wielkość opakowania</t>
  </si>
  <si>
    <t>Ser twarogowy wędzony solankowy</t>
  </si>
  <si>
    <t>Serek śmietankowy 
w plastrach</t>
  </si>
  <si>
    <t>litr</t>
  </si>
  <si>
    <t>Jogurt pitny skyr owocowy bez cukru</t>
  </si>
  <si>
    <t>Jogurt owocowy bez cukru</t>
  </si>
  <si>
    <t>Mleko</t>
  </si>
  <si>
    <t>Serek homogenizowany</t>
  </si>
  <si>
    <t>Ser żółty</t>
  </si>
  <si>
    <t>Serek wiejski</t>
  </si>
  <si>
    <t>Twaróg półtłusty</t>
  </si>
  <si>
    <t>Mozzarella kula</t>
  </si>
  <si>
    <t xml:space="preserve">Wartość netto </t>
  </si>
  <si>
    <t>Wartość brutto</t>
  </si>
  <si>
    <t>nie dotyczy</t>
  </si>
  <si>
    <r>
      <t xml:space="preserve">Margaryna kulinarna, produkt uzyskiwany z tłuszczy roślinnych, barwa jednolita, konsystencja zwarta, smak 
i zapach świeży, bez oznak zjełczenia i obcych zapachów, bez dodatków cukrów, produkt przeznaczony do smażenia, zawartość tłuszczu min. 75%. Bez dodatku aromatu wanilii. Termin przydatności do spożycia nie krótszy niż </t>
    </r>
    <r>
      <rPr>
        <b/>
        <sz val="11"/>
        <color theme="1"/>
        <rFont val="Times New Roman"/>
        <family val="1"/>
        <charset val="238"/>
      </rPr>
      <t>30 dni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opakowania 0,25 kg (cenę należy wskazać za kg)</t>
    </r>
    <r>
      <rPr>
        <sz val="11"/>
        <color theme="1"/>
        <rFont val="Times New Roman"/>
        <family val="1"/>
        <charset val="238"/>
      </rPr>
      <t>.</t>
    </r>
  </si>
  <si>
    <t xml:space="preserve">Wartość brutto </t>
  </si>
  <si>
    <r>
      <t>Ser żółty typu salami</t>
    </r>
    <r>
      <rPr>
        <sz val="11"/>
        <color theme="1"/>
        <rFont val="Times New Roman"/>
        <family val="1"/>
        <charset val="238"/>
      </rPr>
      <t xml:space="preserve">, kształt walca o wymiarach 
ok: średnica 8 cm, wysokość ok. 25 cm, barwa żółta, jednolita w całej masie; konsystencja: miąższ elastyczny, jednolity w całej masie, oczka okrągłe lub owalne wielkości ziarna ryżu lub małego grochu; zawartość tłuszczu nie mniej niż 20%, </t>
    </r>
    <r>
      <rPr>
        <b/>
        <sz val="11"/>
        <color theme="1"/>
        <rFont val="Times New Roman"/>
        <family val="1"/>
        <charset val="238"/>
      </rPr>
      <t>bez dodatku azotanu potasu</t>
    </r>
    <r>
      <rPr>
        <sz val="11"/>
        <color theme="1"/>
        <rFont val="Times New Roman"/>
        <family val="1"/>
        <charset val="238"/>
      </rPr>
      <t xml:space="preserve">; opakowanie jednostkowe: folia spożywcza. Termin przydatności do spożycia nie krótszy niż </t>
    </r>
    <r>
      <rPr>
        <b/>
        <sz val="11"/>
        <color theme="1"/>
        <rFont val="Times New Roman"/>
        <family val="1"/>
        <charset val="238"/>
      </rPr>
      <t>30 dni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opakowania 2 kg (cenę należy wskazać za kg)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</t>
    </r>
  </si>
  <si>
    <r>
      <rPr>
        <b/>
        <sz val="11"/>
        <color theme="1"/>
        <rFont val="Times New Roman"/>
        <family val="1"/>
      </rPr>
      <t>Ser twarogowy wędzony solankowy</t>
    </r>
    <r>
      <rPr>
        <sz val="11"/>
        <color theme="1"/>
        <rFont val="Times New Roman"/>
        <family val="1"/>
        <charset val="238"/>
      </rPr>
      <t>,</t>
    </r>
    <r>
      <rPr>
        <sz val="11"/>
        <color theme="1"/>
        <rFont val="Times New Roman"/>
        <family val="1"/>
      </rPr>
      <t xml:space="preserve"> składniki: mleko pasteryzowane, sól, kultury bakterii fermentacji mlekowej; wędzony naturalnie; bez dodatku przypraw 
i warzyw, o zawartości tłuszczu do 20%, masa serka nadająca się pokroić na cztery porcje, opakowanie jednostkowe: produkt okrągły, pakowany hermetycznie; Termin przydatności do spożycia nie krótszy niż </t>
    </r>
    <r>
      <rPr>
        <b/>
        <sz val="11"/>
        <color theme="1"/>
        <rFont val="Times New Roman"/>
        <family val="1"/>
      </rPr>
      <t xml:space="preserve">14 dni </t>
    </r>
    <r>
      <rPr>
        <sz val="11"/>
        <color theme="1"/>
        <rFont val="Times New Roman"/>
        <family val="1"/>
      </rPr>
      <t xml:space="preserve">od daty dostawy. </t>
    </r>
    <r>
      <rPr>
        <b/>
        <sz val="11"/>
        <color theme="1"/>
        <rFont val="Times New Roman"/>
        <family val="1"/>
        <charset val="238"/>
      </rPr>
      <t>Wymagana maksymalna wielkość opakowania 0,3 kg (cenę należy wskazać za kg)</t>
    </r>
    <r>
      <rPr>
        <sz val="11"/>
        <color theme="1"/>
        <rFont val="Times New Roman"/>
        <family val="1"/>
        <charset val="238"/>
      </rPr>
      <t xml:space="preserve">. </t>
    </r>
  </si>
  <si>
    <r>
      <t>Serek fromage naturalny kostka</t>
    </r>
    <r>
      <rPr>
        <sz val="11"/>
        <color theme="1"/>
        <rFont val="Times New Roman"/>
        <family val="1"/>
      </rPr>
      <t xml:space="preserve"> wytworzony z sera białego o konsystencji stałej, kremowej o smaku naturalnym lub śmietankowym </t>
    </r>
    <r>
      <rPr>
        <b/>
        <sz val="11"/>
        <color theme="1"/>
        <rFont val="Times New Roman"/>
        <family val="1"/>
      </rPr>
      <t>bez dodatku przypraw 
i warzyw</t>
    </r>
    <r>
      <rPr>
        <sz val="11"/>
        <color theme="1"/>
        <rFont val="Times New Roman"/>
        <family val="1"/>
        <charset val="238"/>
      </rPr>
      <t>,</t>
    </r>
    <r>
      <rPr>
        <sz val="11"/>
        <color theme="1"/>
        <rFont val="Times New Roman"/>
        <family val="1"/>
      </rPr>
      <t xml:space="preserve"> masa serka nadająca się pokroić na dwie porcje, opakowanie jednostkowe: prostokąty o masie maksymalnie 100g, pakowane w folię aluminiową laminowaną pergaminem (folia powinna posiadać atest PZH).Termin przydatności do spożycia nie krótszy 
niż </t>
    </r>
    <r>
      <rPr>
        <b/>
        <sz val="11"/>
        <color theme="1"/>
        <rFont val="Times New Roman"/>
        <family val="1"/>
        <charset val="238"/>
      </rPr>
      <t>14 dni</t>
    </r>
    <r>
      <rPr>
        <sz val="11"/>
        <color theme="1"/>
        <rFont val="Times New Roman"/>
        <family val="1"/>
      </rPr>
      <t xml:space="preserve"> od daty dostawy.</t>
    </r>
    <r>
      <rPr>
        <b/>
        <sz val="11"/>
        <color theme="1"/>
        <rFont val="Times New Roman"/>
        <family val="1"/>
      </rPr>
      <t xml:space="preserve"> Wymagana maksymalna wielkość opakowania 0,1 kg (cenę należy wskazać za kg)</t>
    </r>
    <r>
      <rPr>
        <sz val="11"/>
        <color theme="1"/>
        <rFont val="Times New Roman"/>
        <family val="1"/>
        <charset val="238"/>
      </rPr>
      <t xml:space="preserve">. </t>
    </r>
  </si>
  <si>
    <r>
      <t>Twaróg półtłusty krajanka</t>
    </r>
    <r>
      <rPr>
        <sz val="11"/>
        <color theme="1"/>
        <rFont val="Times New Roman"/>
        <family val="1"/>
      </rPr>
      <t xml:space="preserve"> powstały z mleka pasteryzowanego oraz kultur bakterii mlekowych, </t>
    </r>
    <r>
      <rPr>
        <b/>
        <sz val="11"/>
        <color theme="1"/>
        <rFont val="Times New Roman"/>
        <family val="1"/>
      </rPr>
      <t>bez dodatków smakowych, substancji zagęszczających, skrobi modyfikowanej oraz mleka w proszku</t>
    </r>
    <r>
      <rPr>
        <sz val="11"/>
        <color theme="1"/>
        <rFont val="Times New Roman"/>
        <family val="1"/>
      </rPr>
      <t>; zawartość tłuszczu 4%; opakowanie jednostkowe: pakowany hermetycznie. Termin przydatności do spożycia nie krótszy</t>
    </r>
    <r>
      <rPr>
        <b/>
        <sz val="11"/>
        <color theme="1"/>
        <rFont val="Times New Roman"/>
        <family val="1"/>
      </rPr>
      <t xml:space="preserve"> niż 14 dni </t>
    </r>
    <r>
      <rPr>
        <sz val="11"/>
        <color theme="1"/>
        <rFont val="Times New Roman"/>
        <family val="1"/>
      </rPr>
      <t>od daty dostawy.</t>
    </r>
    <r>
      <rPr>
        <b/>
        <sz val="11"/>
        <color theme="1"/>
        <rFont val="Times New Roman"/>
        <family val="1"/>
      </rPr>
      <t xml:space="preserve"> Wymagana maksymalna wielkość opakowania 0,5 kg (cenę należy wskazać za kg)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</rPr>
      <t xml:space="preserve"> </t>
    </r>
  </si>
  <si>
    <r>
      <rPr>
        <b/>
        <sz val="11"/>
        <color theme="1"/>
        <rFont val="Times New Roman"/>
        <family val="1"/>
      </rPr>
      <t xml:space="preserve">Twaróg chudy krajanka </t>
    </r>
    <r>
      <rPr>
        <sz val="11"/>
        <color theme="1"/>
        <rFont val="Times New Roman"/>
        <family val="1"/>
      </rPr>
      <t xml:space="preserve">powstały z mleka pasteryzowanego oraz kultur bakterii mlekowych, bez dodatków smakowych, substancji zagęszczających, skrobi modyfikowanej oraz mleka w proszku; zawartość tłuszczu 0,5 %; opakowanie jednostkowe: pakowany hermetycznie. Termin przydatności do spożycia nie krótszy niż </t>
    </r>
    <r>
      <rPr>
        <b/>
        <sz val="11"/>
        <color theme="1"/>
        <rFont val="Times New Roman"/>
        <family val="1"/>
      </rPr>
      <t xml:space="preserve">14 dni </t>
    </r>
    <r>
      <rPr>
        <sz val="11"/>
        <color theme="1"/>
        <rFont val="Times New Roman"/>
        <family val="1"/>
        <charset val="238"/>
      </rPr>
      <t>od daty</t>
    </r>
    <r>
      <rPr>
        <sz val="11"/>
        <color theme="1"/>
        <rFont val="Times New Roman"/>
        <family val="1"/>
      </rPr>
      <t xml:space="preserve"> dostawy. </t>
    </r>
    <r>
      <rPr>
        <b/>
        <sz val="11"/>
        <color theme="1"/>
        <rFont val="Times New Roman"/>
        <family val="1"/>
        <charset val="238"/>
      </rPr>
      <t>Wymagana maksymalna wielkość opakowania 0,5 kg (cenę należy wskazać za kg)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</t>
    </r>
  </si>
  <si>
    <r>
      <rPr>
        <b/>
        <sz val="11"/>
        <color theme="1"/>
        <rFont val="Times New Roman"/>
        <family val="1"/>
      </rPr>
      <t xml:space="preserve">Twaróg biały (mielony) </t>
    </r>
    <r>
      <rPr>
        <sz val="11"/>
        <color theme="1"/>
        <rFont val="Times New Roman"/>
        <family val="1"/>
        <charset val="238"/>
      </rPr>
      <t>powstały z mleka pasteryzowanego oraz kultur bakterii mlekowych, trzykrotnie mielony bez dodatków smakowych, substancji zagęszczających, skrobi modyfikowanej 
oraz mleka w proszku, syropu glukozowo- fruktozowego, oleju palmowego, maltodekstryny, karagenu; opakowanie jednostkowe: wiaderko/pudełko plastikowe</t>
    </r>
    <r>
      <rPr>
        <sz val="11"/>
        <rFont val="Times New Roman"/>
        <family val="1"/>
        <charset val="238"/>
      </rPr>
      <t>.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Termin przydatności do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spożycia nie</t>
    </r>
    <r>
      <rPr>
        <sz val="11"/>
        <rFont val="Times New Roman"/>
        <family val="1"/>
        <charset val="238"/>
      </rPr>
      <t xml:space="preserve"> krótszy niż</t>
    </r>
    <r>
      <rPr>
        <b/>
        <sz val="11"/>
        <rFont val="Times New Roman"/>
        <family val="1"/>
      </rPr>
      <t xml:space="preserve"> 14 dni </t>
    </r>
    <r>
      <rPr>
        <sz val="11"/>
        <rFont val="Times New Roman"/>
        <family val="1"/>
      </rPr>
      <t>od daty dostawy.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  <charset val="238"/>
      </rPr>
      <t xml:space="preserve">Wymagana maksymalna wielkość opakowania 1 kg (cenę należy wskazać za kg). </t>
    </r>
  </si>
  <si>
    <r>
      <rPr>
        <b/>
        <sz val="11"/>
        <color theme="1"/>
        <rFont val="Times New Roman"/>
        <family val="1"/>
      </rPr>
      <t>Serek typu grani light</t>
    </r>
    <r>
      <rPr>
        <sz val="11"/>
        <color theme="1"/>
        <rFont val="Times New Roman"/>
        <family val="1"/>
        <charset val="238"/>
      </rPr>
      <t>, konsystencja ziarnista, pasteryzowana śmietanka o obniżonej zawartości tłuszczu od 3-5% Termin przydatności do spożycia nie krótszy niż</t>
    </r>
    <r>
      <rPr>
        <b/>
        <sz val="11"/>
        <color theme="1"/>
        <rFont val="Times New Roman"/>
        <family val="1"/>
      </rPr>
      <t xml:space="preserve"> 14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>dni</t>
    </r>
    <r>
      <rPr>
        <sz val="11"/>
        <color theme="1"/>
        <rFont val="Times New Roman"/>
        <family val="1"/>
        <charset val="238"/>
      </rPr>
      <t xml:space="preserve"> od daty dostawy.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  <charset val="238"/>
      </rPr>
      <t>Wymagana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  <charset val="238"/>
      </rPr>
      <t xml:space="preserve">maksymalna wielkość opakowania 0,5 kg (cenę należy wskazać za kg). </t>
    </r>
  </si>
  <si>
    <r>
      <t>Masło extra</t>
    </r>
    <r>
      <rPr>
        <sz val="11"/>
        <color theme="1"/>
        <rFont val="Times New Roman"/>
        <family val="1"/>
        <charset val="238"/>
      </rPr>
      <t xml:space="preserve"> - bez dodatków, zawartość </t>
    </r>
    <r>
      <rPr>
        <b/>
        <sz val="11"/>
        <color theme="1"/>
        <rFont val="Times New Roman"/>
        <family val="1"/>
        <charset val="238"/>
      </rPr>
      <t>min. 82%</t>
    </r>
    <r>
      <rPr>
        <sz val="11"/>
        <color theme="1"/>
        <rFont val="Times New Roman"/>
        <family val="1"/>
        <charset val="238"/>
      </rPr>
      <t xml:space="preserve"> tłuszczu mlecznego ze śmietanki pasteryzowanej, zawartość wody nie więcej niż 16%; pakowane 
w folię aluminiową laminowaną pergaminem (folia powinna posiadać atest PZH). Masło podczas krojenia nie może się kruszyć. Termin przydatności do spożycia nie krótszy niż </t>
    </r>
    <r>
      <rPr>
        <b/>
        <sz val="11"/>
        <color theme="1"/>
        <rFont val="Times New Roman"/>
        <family val="1"/>
        <charset val="238"/>
      </rPr>
      <t>21 dni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opakowania 0,2 kg (cenę należy wskazać za kg)</t>
    </r>
    <r>
      <rPr>
        <sz val="11"/>
        <color theme="1"/>
        <rFont val="Times New Roman"/>
        <family val="1"/>
        <charset val="238"/>
      </rPr>
      <t xml:space="preserve">. </t>
    </r>
  </si>
  <si>
    <r>
      <t>Masło extra</t>
    </r>
    <r>
      <rPr>
        <sz val="11"/>
        <color theme="1"/>
        <rFont val="Times New Roman"/>
        <family val="1"/>
        <charset val="238"/>
      </rPr>
      <t xml:space="preserve"> - bez dodatków, </t>
    </r>
    <r>
      <rPr>
        <b/>
        <sz val="11"/>
        <color theme="1"/>
        <rFont val="Times New Roman"/>
        <family val="1"/>
        <charset val="238"/>
      </rPr>
      <t>bez laktozy</t>
    </r>
    <r>
      <rPr>
        <sz val="11"/>
        <color theme="1"/>
        <rFont val="Times New Roman"/>
        <family val="1"/>
        <charset val="238"/>
      </rPr>
      <t xml:space="preserve">, zawartość 
</t>
    </r>
    <r>
      <rPr>
        <b/>
        <sz val="11"/>
        <color theme="1"/>
        <rFont val="Times New Roman"/>
        <family val="1"/>
        <charset val="238"/>
      </rPr>
      <t>min. 82%</t>
    </r>
    <r>
      <rPr>
        <sz val="11"/>
        <color theme="1"/>
        <rFont val="Times New Roman"/>
        <family val="1"/>
        <charset val="238"/>
      </rPr>
      <t xml:space="preserve"> tłuszczu mlecznego ze śmietanki pasteryzowanej bez laktozy; pakowane w folię aluminiową laminowaną pergaminem (folia powinna posiadać atest PZH). Masło podczas krojenia nie może się kruszyć. Termin przydatności do spożycia nie krótszy niż </t>
    </r>
    <r>
      <rPr>
        <b/>
        <sz val="11"/>
        <color theme="1"/>
        <rFont val="Times New Roman"/>
        <family val="1"/>
        <charset val="238"/>
      </rPr>
      <t>21 dni</t>
    </r>
    <r>
      <rPr>
        <sz val="11"/>
        <color theme="1"/>
        <rFont val="Times New Roman"/>
        <family val="1"/>
        <charset val="238"/>
      </rPr>
      <t xml:space="preserve"> od daty dostawy.</t>
    </r>
    <r>
      <rPr>
        <b/>
        <sz val="11"/>
        <color theme="1"/>
        <rFont val="Times New Roman"/>
        <family val="1"/>
        <charset val="238"/>
      </rPr>
      <t xml:space="preserve"> Wymagana maksymalna wielkość opakowania 0,2 kg (cenę należy wskazać za kg)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</si>
  <si>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 xml:space="preserve">Mleko UHT </t>
    </r>
    <r>
      <rPr>
        <b/>
        <sz val="11"/>
        <color theme="1"/>
        <rFont val="Times New Roman"/>
        <family val="1"/>
        <charset val="238"/>
      </rPr>
      <t>bez laktozy</t>
    </r>
    <r>
      <rPr>
        <sz val="11"/>
        <color theme="1"/>
        <rFont val="Times New Roman"/>
        <family val="1"/>
        <charset val="238"/>
      </rPr>
      <t>, o zawartości tłuszczu 1,5-2%. 
Pakowane w wielowarstwowe kartony z laminowanej folii aluminiowej</t>
    </r>
    <r>
      <rPr>
        <b/>
        <sz val="11"/>
        <color theme="1"/>
        <rFont val="Times New Roman"/>
        <family val="1"/>
        <charset val="238"/>
      </rPr>
      <t xml:space="preserve">. </t>
    </r>
    <r>
      <rPr>
        <sz val="11"/>
        <color theme="1"/>
        <rFont val="Times New Roman"/>
        <family val="1"/>
        <charset val="238"/>
      </rPr>
      <t>Termin przydatności do spożycia nie krótszy 
niż</t>
    </r>
    <r>
      <rPr>
        <b/>
        <sz val="11"/>
        <color theme="1"/>
        <rFont val="Times New Roman"/>
        <family val="1"/>
        <charset val="238"/>
      </rPr>
      <t xml:space="preserve"> 30 dni </t>
    </r>
    <r>
      <rPr>
        <sz val="11"/>
        <color theme="1"/>
        <rFont val="Times New Roman"/>
        <family val="1"/>
        <charset val="238"/>
      </rPr>
      <t xml:space="preserve">od daty dostawy. </t>
    </r>
    <r>
      <rPr>
        <b/>
        <sz val="11"/>
        <color theme="1"/>
        <rFont val="Times New Roman"/>
        <family val="1"/>
        <charset val="238"/>
      </rPr>
      <t xml:space="preserve">Wymagana maksymalna wielkość opakowania 1 litr (cenę należy wskazać za litr). </t>
    </r>
  </si>
  <si>
    <r>
      <t xml:space="preserve">Olej roślinny, jadalny, uniwersalny, nierafinowany, 
100% roślinny, przeznaczony do smażenia, gotowania oraz do sałatek. Opakowanie jednostkowe w butelce plastikowej PET. Termin przydatności do spożycia nie krótszy niż </t>
    </r>
    <r>
      <rPr>
        <b/>
        <sz val="11"/>
        <color theme="1"/>
        <rFont val="Times New Roman"/>
        <family val="1"/>
      </rPr>
      <t xml:space="preserve">30 dni </t>
    </r>
    <r>
      <rPr>
        <sz val="11"/>
        <color theme="1"/>
        <rFont val="Times New Roman"/>
        <family val="1"/>
        <charset val="238"/>
      </rPr>
      <t xml:space="preserve">od daty dostawy. </t>
    </r>
    <r>
      <rPr>
        <b/>
        <sz val="11"/>
        <color theme="1"/>
        <rFont val="Times New Roman"/>
        <family val="1"/>
        <charset val="238"/>
      </rPr>
      <t>Wymagana maksymalna wielkość opakowania 
1 litr (cenę należy wskazać za litr)</t>
    </r>
    <r>
      <rPr>
        <sz val="11"/>
        <color theme="1"/>
        <rFont val="Times New Roman"/>
        <family val="1"/>
        <charset val="238"/>
      </rPr>
      <t>.</t>
    </r>
  </si>
  <si>
    <t>Oliwa 
z oliwek</t>
  </si>
  <si>
    <t>szt.</t>
  </si>
  <si>
    <t>Należy podać ilość zgodnie 
z zaoferowaną wielkością (zaokrąglając w górę)</t>
  </si>
  <si>
    <t>Należy podać ilość zgodnie z zaoferowaną wielkością (zaokrąglając w górę)</t>
  </si>
  <si>
    <r>
      <rPr>
        <b/>
        <sz val="11"/>
        <color theme="1"/>
        <rFont val="Times New Roman"/>
        <family val="1"/>
      </rPr>
      <t>Ser podpuszczowy</t>
    </r>
    <r>
      <rPr>
        <sz val="11"/>
        <color theme="1"/>
        <rFont val="Times New Roman"/>
        <family val="1"/>
        <charset val="238"/>
      </rPr>
      <t xml:space="preserve">, niedojrzewający o obniżonej zawartości tłuszczu w zalewie podpuszczowej. Składniki: mleko, sól, kwasek cytrynowy, podpuszczka mikrobiologiczna. Zawartość tłuszczu na 100g nie więcej niż 10g. Opakowanie: torebka foliowa. Termin przydatności do spożycia nie krótszy niż </t>
    </r>
    <r>
      <rPr>
        <b/>
        <sz val="11"/>
        <color theme="1"/>
        <rFont val="Times New Roman"/>
        <family val="1"/>
      </rPr>
      <t>14 dni</t>
    </r>
    <r>
      <rPr>
        <sz val="11"/>
        <color theme="1"/>
        <rFont val="Times New Roman"/>
        <family val="1"/>
        <charset val="238"/>
      </rPr>
      <t xml:space="preserve"> od daty dostawy.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  <charset val="238"/>
      </rPr>
      <t>Wymagana maksymalna wielkość 125 g (cenę należy wskazać za sztukę). Zamawiający dopuszcza zmiany opakowania na mniejsze 
z jednoczesnym przeliczeniem ilości sztuk</t>
    </r>
    <r>
      <rPr>
        <sz val="11"/>
        <color theme="1"/>
        <rFont val="Times New Roman"/>
        <family val="1"/>
        <charset val="238"/>
      </rPr>
      <t xml:space="preserve">. </t>
    </r>
  </si>
  <si>
    <r>
      <t>Ser topiony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porcyjny</t>
    </r>
    <r>
      <rPr>
        <sz val="11"/>
        <color rgb="FFFF0000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o</t>
    </r>
    <r>
      <rPr>
        <sz val="11"/>
        <color rgb="FFFF0000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</rPr>
      <t xml:space="preserve">smaku naturalnym 
lub śmietankowym bez dodatków przypraw ani warzyw; powinien posiadać konsystencje kremową, opakowanie porcyjne: folia aluminiowa. Termin przydatności do spożycia nie krótszy niż </t>
    </r>
    <r>
      <rPr>
        <b/>
        <sz val="11"/>
        <color theme="1"/>
        <rFont val="Times New Roman"/>
        <family val="1"/>
      </rPr>
      <t xml:space="preserve">30 dni </t>
    </r>
    <r>
      <rPr>
        <sz val="11"/>
        <color theme="1"/>
        <rFont val="Times New Roman"/>
        <family val="1"/>
      </rPr>
      <t>od daty dostawy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</rPr>
      <t xml:space="preserve"> Wymagana maksymalna wielkość 20 g (cenę należy wskazać za sztukę). 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 xml:space="preserve">. </t>
    </r>
  </si>
  <si>
    <r>
      <t xml:space="preserve">Ser mozzarella w plastrach łagodny, kremowy ser podpuszczkowy, sklad: mleko, sól, kultury bakterii mlekowych, niedopuszczalna jest zawartość sztucznych barwników i konserwantów. Opakowanie: tacka. 
Termin przydatności do spożycia nie krótszy niż </t>
    </r>
    <r>
      <rPr>
        <b/>
        <sz val="11"/>
        <color theme="1"/>
        <rFont val="Times New Roman"/>
        <family val="1"/>
      </rPr>
      <t>14 dni</t>
    </r>
    <r>
      <rPr>
        <sz val="11"/>
        <color theme="1"/>
        <rFont val="Times New Roman"/>
        <family val="1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150 g (cenę należy wskazać za sztukę). 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 xml:space="preserve">. </t>
    </r>
  </si>
  <si>
    <r>
      <t xml:space="preserve">Powstały z sera twarogowego i śmietanki, </t>
    </r>
    <r>
      <rPr>
        <b/>
        <sz val="11"/>
        <color theme="1"/>
        <rFont val="Times New Roman"/>
        <family val="1"/>
      </rPr>
      <t>bez dodatków smakowych, substancji zagęszczających, skrobi modyfikowanej oraz mleka w proszku, syropu glukozowo – fruktozowego, oleju palmowego, maltodekstryny, karagenu;</t>
    </r>
    <r>
      <rPr>
        <sz val="11"/>
        <color theme="1"/>
        <rFont val="Times New Roman"/>
        <family val="1"/>
      </rPr>
      <t xml:space="preserve"> opakowanie jednostkowe: pudełko plastikowe. Termin przydatności do spożycia nie krótszy niż </t>
    </r>
    <r>
      <rPr>
        <b/>
        <sz val="11"/>
        <color theme="1"/>
        <rFont val="Times New Roman"/>
        <family val="1"/>
      </rPr>
      <t>14 dni</t>
    </r>
    <r>
      <rPr>
        <sz val="11"/>
        <color theme="1"/>
        <rFont val="Times New Roman"/>
        <family val="1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30 g (cenę należy wskazać za sztukę). 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 xml:space="preserve">. </t>
    </r>
  </si>
  <si>
    <r>
      <t xml:space="preserve">Mleko świeże niepasteryzowane, o zawartości tłuszczu 2%. </t>
    </r>
    <r>
      <rPr>
        <b/>
        <sz val="11"/>
        <color theme="1"/>
        <rFont val="Times New Roman"/>
        <family val="1"/>
        <charset val="238"/>
      </rPr>
      <t>W opakowaniu jednostkowym: 
5 litrów</t>
    </r>
    <r>
      <rPr>
        <sz val="11"/>
        <color theme="1"/>
        <rFont val="Times New Roman"/>
        <family val="1"/>
        <charset val="238"/>
      </rPr>
      <t>, pakowane w folię spożywczą (</t>
    </r>
    <r>
      <rPr>
        <b/>
        <sz val="11"/>
        <color theme="1"/>
        <rFont val="Times New Roman"/>
        <family val="1"/>
        <charset val="238"/>
      </rPr>
      <t>Zamawiający nie dopuszcza zaoferowania opakowania o innej pojemności</t>
    </r>
    <r>
      <rPr>
        <sz val="11"/>
        <color theme="1"/>
        <rFont val="Times New Roman"/>
        <family val="1"/>
        <charset val="238"/>
      </rPr>
      <t xml:space="preserve">). Termin przydatności do spożycia nie krótszy niż </t>
    </r>
    <r>
      <rPr>
        <b/>
        <sz val="11"/>
        <color theme="1"/>
        <rFont val="Times New Roman"/>
        <family val="1"/>
        <charset val="238"/>
      </rPr>
      <t>5 dni</t>
    </r>
    <r>
      <rPr>
        <sz val="11"/>
        <color theme="1"/>
        <rFont val="Times New Roman"/>
        <family val="1"/>
        <charset val="238"/>
      </rPr>
      <t xml:space="preserve"> od daty dostawy. </t>
    </r>
  </si>
  <si>
    <r>
      <t xml:space="preserve">Mleko UHT, o zawartości tłuszczu 2%. 
</t>
    </r>
    <r>
      <rPr>
        <b/>
        <sz val="11"/>
        <color theme="1"/>
        <rFont val="Times New Roman"/>
        <family val="1"/>
        <charset val="238"/>
      </rPr>
      <t>W opakowaniu jednostkowym: 1 litr</t>
    </r>
    <r>
      <rPr>
        <sz val="11"/>
        <color theme="1"/>
        <rFont val="Times New Roman"/>
        <family val="1"/>
        <charset val="238"/>
      </rPr>
      <t>, pakowane w wielowarstwowe kartony z laminowanej folii aluminiowej (</t>
    </r>
    <r>
      <rPr>
        <b/>
        <sz val="11"/>
        <color theme="1"/>
        <rFont val="Times New Roman"/>
        <family val="1"/>
        <charset val="238"/>
      </rPr>
      <t>Zamawiający nie dopuszcza zaoferowania opakowania o innej pojemności</t>
    </r>
    <r>
      <rPr>
        <sz val="11"/>
        <color theme="1"/>
        <rFont val="Times New Roman"/>
        <family val="1"/>
        <charset val="238"/>
      </rPr>
      <t xml:space="preserve">). Termin przydatności do spożycia nie krótszy niż </t>
    </r>
    <r>
      <rPr>
        <b/>
        <sz val="11"/>
        <color theme="1"/>
        <rFont val="Times New Roman"/>
        <family val="1"/>
        <charset val="238"/>
      </rPr>
      <t xml:space="preserve">30 dni </t>
    </r>
    <r>
      <rPr>
        <sz val="11"/>
        <color theme="1"/>
        <rFont val="Times New Roman"/>
        <family val="1"/>
        <charset val="238"/>
      </rPr>
      <t xml:space="preserve">od daty dostawy. </t>
    </r>
  </si>
  <si>
    <r>
      <t>Jogurt naturalny bez cukru</t>
    </r>
    <r>
      <rPr>
        <sz val="11"/>
        <color theme="1"/>
        <rFont val="Times New Roman"/>
        <family val="1"/>
        <charset val="238"/>
      </rPr>
      <t xml:space="preserve"> powstały z mleka pasteryzowanego oraz kultur bakterii mlekowych, </t>
    </r>
    <r>
      <rPr>
        <b/>
        <sz val="11"/>
        <color theme="1"/>
        <rFont val="Times New Roman"/>
        <family val="1"/>
        <charset val="238"/>
      </rPr>
      <t>bez dodatków smakowych, substancji zagęszczających, skrobi modyfikowanej oraz mleka w proszku;</t>
    </r>
    <r>
      <rPr>
        <sz val="11"/>
        <color theme="1"/>
        <rFont val="Times New Roman"/>
        <family val="1"/>
        <charset val="238"/>
      </rPr>
      <t xml:space="preserve"> zawartość tłuszczu od 2% do 3%; opakowanie jednostkowe: kubek PCV z nadrukiem, zamykany hermetycznie, z przykrywka z folii aluminiowej. Termin przydatności do spożycia nie krótszy niż</t>
    </r>
    <r>
      <rPr>
        <b/>
        <sz val="11"/>
        <color theme="1"/>
        <rFont val="Times New Roman"/>
        <family val="1"/>
        <charset val="238"/>
      </rPr>
      <t xml:space="preserve"> 14 dni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100 g (cenę należy wskazać za sztukę). 
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>.</t>
    </r>
  </si>
  <si>
    <r>
      <t xml:space="preserve">Extra virgin z pierwszego tłoczenia na zimno, niefiltrowana, opakowanie musi być z ciemnego, grubego szkła albo w puszce. Termin przydatności do spożycia nie krótszy niż </t>
    </r>
    <r>
      <rPr>
        <b/>
        <sz val="11"/>
        <color theme="1"/>
        <rFont val="Times New Roman"/>
        <family val="1"/>
      </rPr>
      <t xml:space="preserve">30 dni </t>
    </r>
    <r>
      <rPr>
        <sz val="11"/>
        <color theme="1"/>
        <rFont val="Times New Roman"/>
        <family val="1"/>
        <charset val="238"/>
      </rPr>
      <t xml:space="preserve">od daty dostawy. </t>
    </r>
    <r>
      <rPr>
        <b/>
        <sz val="11"/>
        <color theme="1"/>
        <rFont val="Times New Roman"/>
        <family val="1"/>
        <charset val="238"/>
      </rPr>
      <t>Wymagana maksymalna wielkość opakowania 1 litr (cenę należy wskazać za litr)</t>
    </r>
    <r>
      <rPr>
        <sz val="11"/>
        <color theme="1"/>
        <rFont val="Times New Roman"/>
        <family val="1"/>
        <charset val="238"/>
      </rPr>
      <t>.</t>
    </r>
  </si>
  <si>
    <r>
      <rPr>
        <sz val="10"/>
        <rFont val="Times New Roman"/>
        <family val="1"/>
        <charset val="238"/>
      </rPr>
      <t xml:space="preserve">Margaryna mini jednoporcyjna, </t>
    </r>
    <r>
      <rPr>
        <sz val="11"/>
        <color theme="1"/>
        <rFont val="Times New Roman"/>
        <family val="1"/>
        <charset val="238"/>
      </rPr>
      <t xml:space="preserve">zawartość olei roślinnych min. 59%, barwnik karoten, witaminy A i B, naturalne aromaty, kwas cytrynowy, emulgatory lecytyna, mono- i glicerydy kwasów tłuszczowych, woda. Termin przydatności do spożycia nie krótszy niż </t>
    </r>
    <r>
      <rPr>
        <b/>
        <sz val="11"/>
        <color theme="1"/>
        <rFont val="Times New Roman"/>
        <family val="1"/>
        <charset val="238"/>
      </rPr>
      <t>30</t>
    </r>
    <r>
      <rPr>
        <b/>
        <sz val="11"/>
        <color theme="1"/>
        <rFont val="Times New Roman"/>
        <family val="1"/>
      </rPr>
      <t xml:space="preserve"> dni </t>
    </r>
    <r>
      <rPr>
        <sz val="11"/>
        <color theme="1"/>
        <rFont val="Times New Roman"/>
        <family val="1"/>
        <charset val="238"/>
      </rPr>
      <t xml:space="preserve">od daty dostawy. </t>
    </r>
    <r>
      <rPr>
        <b/>
        <sz val="11"/>
        <rFont val="Times New Roman"/>
        <family val="1"/>
        <charset val="238"/>
      </rPr>
      <t>Wymagana  maksymalna wielkość 15 g</t>
    </r>
    <r>
      <rPr>
        <b/>
        <sz val="11"/>
        <color theme="1"/>
        <rFont val="Times New Roman"/>
        <family val="1"/>
        <charset val="238"/>
      </rPr>
      <t xml:space="preserve"> (cenę należy wskazać za sztukę). 
Zamawiajacy dopuszcza zmiany opakowania na mniejsze 
z jednoczesnym przeliczeniem ilości sztuk.</t>
    </r>
  </si>
  <si>
    <r>
      <t xml:space="preserve">Śmietana homogenizowana, zawartość </t>
    </r>
    <r>
      <rPr>
        <b/>
        <sz val="11"/>
        <color theme="1"/>
        <rFont val="Times New Roman"/>
        <family val="1"/>
        <charset val="238"/>
      </rPr>
      <t>tłuszczu mlecznego 12</t>
    </r>
    <r>
      <rPr>
        <sz val="11"/>
        <color theme="1"/>
        <rFont val="Times New Roman"/>
        <family val="1"/>
        <charset val="238"/>
      </rPr>
      <t xml:space="preserve">%- powstała z mleka pasteryzowanego oraz kultur bakterii mlekowych, </t>
    </r>
    <r>
      <rPr>
        <b/>
        <sz val="11"/>
        <color theme="1"/>
        <rFont val="Times New Roman"/>
        <family val="1"/>
        <charset val="238"/>
      </rPr>
      <t>bez dodatku substancji zagęszczających i skrobi modyfikowanej</t>
    </r>
    <r>
      <rPr>
        <sz val="11"/>
        <color theme="1"/>
        <rFont val="Times New Roman"/>
        <family val="1"/>
        <charset val="238"/>
      </rPr>
      <t xml:space="preserve">, opakowanie jednostkowe: kubek 
z nadrukiem, zamykany hermetycznie, z przykrywka z folii aluminiowej. Termin przydatności do spożycia nie krótszy niż </t>
    </r>
    <r>
      <rPr>
        <b/>
        <sz val="11"/>
        <color theme="1"/>
        <rFont val="Times New Roman"/>
        <family val="1"/>
        <charset val="238"/>
      </rPr>
      <t>14 dni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opakowania 0,4 kg (cenę należy wskazać za kg)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</si>
  <si>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 xml:space="preserve">Śmietanka UHT niesłodzona, płyn jednorodny, </t>
    </r>
    <r>
      <rPr>
        <b/>
        <sz val="11"/>
        <color theme="1"/>
        <rFont val="Times New Roman"/>
        <family val="1"/>
        <charset val="238"/>
      </rPr>
      <t>zawartość tłuszczu 12%</t>
    </r>
    <r>
      <rPr>
        <sz val="11"/>
        <color theme="1"/>
        <rFont val="Times New Roman"/>
        <family val="1"/>
        <charset val="238"/>
      </rPr>
      <t xml:space="preserve">, bez grudek; barwa jednolita jasno kremowa do kremowej; struktura 
i konsystencja płynna, jednolita w całej masie; 
smak i zapach: czysty, lekko słodki; opakowanie jednostkowe: pudełko z laminatu wielowarstwowego. Termin przydatności do spożycia nie krótszy 
niż </t>
    </r>
    <r>
      <rPr>
        <b/>
        <sz val="11"/>
        <color theme="1"/>
        <rFont val="Times New Roman"/>
        <family val="1"/>
        <charset val="238"/>
      </rPr>
      <t>30 dni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opakowania 0,5 litra (cenę należy wskazać za litr)</t>
    </r>
    <r>
      <rPr>
        <sz val="11"/>
        <color theme="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</si>
  <si>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</rPr>
      <t>Serek śmietankowy w plastrach</t>
    </r>
    <r>
      <rPr>
        <sz val="11"/>
        <color theme="1"/>
        <rFont val="Times New Roman"/>
        <family val="1"/>
        <charset val="238"/>
      </rPr>
      <t xml:space="preserve"> bez dodatków smakowych i przypraw, skład: śmietanka, ser twarogowy, żelatyna, kwasek cytrynowy, białko mleka, niedopuszczalny jest dodatek sztucznych barwników 
i konserwantów, stabilizatorów: gumy guar, mączki chleba świętojańskiego, karagenu. Opakowanie tacka</t>
    </r>
    <r>
      <rPr>
        <b/>
        <sz val="11"/>
        <color theme="1"/>
        <rFont val="Times New Roman"/>
        <family val="1"/>
      </rPr>
      <t>.</t>
    </r>
    <r>
      <rPr>
        <sz val="11"/>
        <color theme="1"/>
        <rFont val="Times New Roman"/>
        <family val="1"/>
        <charset val="238"/>
      </rPr>
      <t xml:space="preserve"> Termin przydatności do spożycia nie krótszy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  <charset val="238"/>
      </rPr>
      <t>niż</t>
    </r>
    <r>
      <rPr>
        <b/>
        <sz val="11"/>
        <color theme="1"/>
        <rFont val="Times New Roman"/>
        <family val="1"/>
      </rPr>
      <t xml:space="preserve"> 14 dni</t>
    </r>
    <r>
      <rPr>
        <sz val="11"/>
        <color theme="1"/>
        <rFont val="Times New Roman"/>
        <family val="1"/>
        <charset val="238"/>
      </rPr>
      <t xml:space="preserve"> od daty dostawy</t>
    </r>
    <r>
      <rPr>
        <sz val="11"/>
        <color theme="1"/>
        <rFont val="Times New Roman"/>
        <family val="1"/>
      </rPr>
      <t xml:space="preserve">. </t>
    </r>
    <r>
      <rPr>
        <b/>
        <sz val="11"/>
        <color theme="1"/>
        <rFont val="Times New Roman"/>
        <family val="1"/>
        <charset val="238"/>
      </rPr>
      <t>Wymagana maksymalna wielkość 150 g (cenę należy wskazać za sztukę)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Zamawiający dopuszcza zmiany opakowania na mniejsze z jednoczesnym przeliczeniem ilości sztuk</t>
    </r>
    <r>
      <rPr>
        <sz val="11"/>
        <color theme="1"/>
        <rFont val="Times New Roman"/>
        <family val="1"/>
      </rPr>
      <t>.</t>
    </r>
  </si>
  <si>
    <r>
      <rPr>
        <b/>
        <sz val="11"/>
        <color theme="1"/>
        <rFont val="Times New Roman"/>
        <family val="1"/>
        <charset val="238"/>
      </rPr>
      <t>Masło</t>
    </r>
    <r>
      <rPr>
        <sz val="11"/>
        <color theme="1"/>
        <rFont val="Times New Roman"/>
        <family val="1"/>
        <charset val="238"/>
      </rPr>
      <t xml:space="preserve"> o zmniejszonej zawartości tłuszczu, zawartość tłuszczu 60%, produkowane jest wyłącznie ze śmietanki pasteryzowanej, bez żadnych dodatków: bez konserwantów, barwników, glutenu, olejów roślinnych. Kwasy tłuszczowe nasycone muszą być poniżej 40g na 100g produktu. Pakowane w folię aluminiową laminowaną pergaminem (folia powinna posiadać atest PZH). Masło podczas krojenia nie może się kruszyć. Termin przydatności do spożycia nie krótszy niż</t>
    </r>
    <r>
      <rPr>
        <b/>
        <sz val="11"/>
        <color theme="1"/>
        <rFont val="Times New Roman"/>
        <family val="1"/>
      </rPr>
      <t xml:space="preserve"> 21 dni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opakowania 0,2 kg (cenę należy wskazać za kg)</t>
    </r>
    <r>
      <rPr>
        <sz val="11"/>
        <color theme="1"/>
        <rFont val="Times New Roman"/>
        <family val="1"/>
        <charset val="238"/>
      </rPr>
      <t xml:space="preserve">. </t>
    </r>
  </si>
  <si>
    <r>
      <t xml:space="preserve">Masło extra </t>
    </r>
    <r>
      <rPr>
        <sz val="11"/>
        <color theme="1"/>
        <rFont val="Times New Roman"/>
        <family val="1"/>
        <charset val="238"/>
      </rPr>
      <t xml:space="preserve">bez dodatków, zawartość min. 82% tłuszczu mlecznego ze śmietanki pasteryzowanej, zawartość wody nie więcej niż 16%; pakowane 
w pojemnik PCV. Termin przydatności do spożycia nie krótszy niż </t>
    </r>
    <r>
      <rPr>
        <b/>
        <sz val="11"/>
        <color theme="1"/>
        <rFont val="Times New Roman"/>
        <family val="1"/>
        <charset val="238"/>
      </rPr>
      <t xml:space="preserve">21 dni </t>
    </r>
    <r>
      <rPr>
        <sz val="11"/>
        <color theme="1"/>
        <rFont val="Times New Roman"/>
        <family val="1"/>
        <charset val="238"/>
      </rPr>
      <t>od daty dostawy.</t>
    </r>
    <r>
      <rPr>
        <b/>
        <sz val="11"/>
        <color theme="1"/>
        <rFont val="Times New Roman"/>
        <family val="1"/>
        <charset val="238"/>
      </rPr>
      <t xml:space="preserve"> Wymagana maksymalna wielkość 15 g (cenę należy wskazać za sztukę)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
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</si>
  <si>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>Jogurt naturalny typu greckiego powstaje przez odsączenie serwatki,</t>
    </r>
    <r>
      <rPr>
        <b/>
        <sz val="11"/>
        <color theme="1"/>
        <rFont val="Times New Roman"/>
        <family val="1"/>
      </rPr>
      <t xml:space="preserve"> bez dodatków smakowych, substancji zagęszczających, skrobi modyfikowanej oraz mleka 
w proszku</t>
    </r>
    <r>
      <rPr>
        <sz val="11"/>
        <color theme="1"/>
        <rFont val="Times New Roman"/>
        <family val="1"/>
        <charset val="238"/>
      </rPr>
      <t xml:space="preserve">; produkt gęsty o zawartość tłuszczu 10%,  kremowej konsystencji, mniej kwaśny i łagodniejszy od zwykłego jogurtu. Opakowanie jednostkowe: kubek PCV 
z nadrukiem, zamykany hermetycznie, z przykrywka z folii aluminiowej. Termin przydatności do spożycia nie krótszy niż </t>
    </r>
    <r>
      <rPr>
        <b/>
        <sz val="11"/>
        <color theme="1"/>
        <rFont val="Times New Roman"/>
        <family val="1"/>
      </rPr>
      <t>14 dn</t>
    </r>
    <r>
      <rPr>
        <b/>
        <sz val="11"/>
        <color theme="1"/>
        <rFont val="Times New Roman"/>
        <family val="1"/>
        <charset val="238"/>
      </rPr>
      <t>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400 g (cenę należy wskazać za sztukę). 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>.</t>
    </r>
  </si>
  <si>
    <r>
      <t>Kefir naturalny bez cukru</t>
    </r>
    <r>
      <rPr>
        <sz val="11"/>
        <color theme="1"/>
        <rFont val="Times New Roman"/>
        <family val="1"/>
        <charset val="238"/>
      </rPr>
      <t xml:space="preserve">, powstały z mleka 
oraz żywych kultur bakterii kefirowych, </t>
    </r>
    <r>
      <rPr>
        <b/>
        <sz val="11"/>
        <color theme="1"/>
        <rFont val="Times New Roman"/>
        <family val="1"/>
        <charset val="238"/>
      </rPr>
      <t>bez dodatków smakowych, substancji zagęszczających, skrobi modyfikowanej oraz mleka w proszku</t>
    </r>
    <r>
      <rPr>
        <sz val="11"/>
        <color theme="1"/>
        <rFont val="Times New Roman"/>
        <family val="1"/>
        <charset val="238"/>
      </rPr>
      <t xml:space="preserve">; zawartość tłuszczu od 2% do 4%. Termin przydatności do spożycia nie krótszy niż </t>
    </r>
    <r>
      <rPr>
        <b/>
        <sz val="11"/>
        <color theme="1"/>
        <rFont val="Times New Roman"/>
        <family val="1"/>
        <charset val="238"/>
      </rPr>
      <t>14 dni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150 g (cenę należy wskazać za sztukę). 
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</si>
  <si>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</rPr>
      <t>Jogurt owocowy</t>
    </r>
    <r>
      <rPr>
        <sz val="11"/>
        <color theme="1"/>
        <rFont val="Times New Roman"/>
        <family val="1"/>
        <charset val="238"/>
      </rPr>
      <t xml:space="preserve"> powstały z mleka pasteryzowanego 
oraz kultur bakterii mlekowych,</t>
    </r>
    <r>
      <rPr>
        <b/>
        <sz val="11"/>
        <color theme="1"/>
        <rFont val="Times New Roman"/>
        <family val="1"/>
      </rPr>
      <t xml:space="preserve"> bez dodatków substancji zagęszczających, skrobi modyfikowanej, mleka 
w proszku, żelatyny wieprzowej, cukru, sztucznych substancji słodzacych, sztucznych barwników</t>
    </r>
    <r>
      <rPr>
        <sz val="11"/>
        <color theme="1"/>
        <rFont val="Times New Roman"/>
        <family val="1"/>
      </rPr>
      <t>; zawartość tłuszczu od 1,5% do 3%. W składzie  przetarte owoce 3-10%</t>
    </r>
    <r>
      <rPr>
        <sz val="11"/>
        <color theme="1"/>
        <rFont val="Times New Roman"/>
        <family val="1"/>
        <charset val="238"/>
      </rPr>
      <t xml:space="preserve">. Opakowanie jednostkowe: kubek PCV 
z nadrukiem, zamykany hermetycznie, z przykrywka z folii aluminiowej. Termin przydatności do spożycia nie krótszy niż </t>
    </r>
    <r>
      <rPr>
        <b/>
        <sz val="11"/>
        <color theme="1"/>
        <rFont val="Times New Roman"/>
        <family val="1"/>
      </rPr>
      <t>14 dn</t>
    </r>
    <r>
      <rPr>
        <sz val="11"/>
        <color theme="1"/>
        <rFont val="Times New Roman"/>
        <family val="1"/>
        <charset val="238"/>
      </rPr>
      <t>i od daty dostawy.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  <charset val="238"/>
      </rPr>
      <t>Wymagana maksymalna wielkość 150 g (cenę należy wskazać za sztukę)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>.</t>
    </r>
  </si>
  <si>
    <r>
      <t xml:space="preserve">Jogurt pitny owocowy skyr powstały z mleka pasteryzowanego oraz </t>
    </r>
    <r>
      <rPr>
        <b/>
        <sz val="11"/>
        <color theme="1"/>
        <rFont val="Times New Roman"/>
        <family val="1"/>
        <charset val="238"/>
      </rPr>
      <t xml:space="preserve">kultur </t>
    </r>
    <r>
      <rPr>
        <b/>
        <sz val="11"/>
        <color theme="1"/>
        <rFont val="Times New Roman"/>
        <family val="1"/>
      </rPr>
      <t>bakterii, bez dodatków smakowych, substancji zagęszczających, skrobi modyfikowanej oraz mleka w proszku</t>
    </r>
    <r>
      <rPr>
        <sz val="11"/>
        <color theme="1"/>
        <rFont val="Times New Roman"/>
        <family val="1"/>
        <charset val="238"/>
      </rPr>
      <t xml:space="preserve">; zawartość   tłuszczu 10%. Opakowanie jednostkowe: kubek PCV 
z nadrukiem, zamykany hermetycznie, z przykrywka z folii aluminiowej. Termin przydatności do spożycia: nie krótszy niż </t>
    </r>
    <r>
      <rPr>
        <b/>
        <sz val="11"/>
        <color theme="1"/>
        <rFont val="Times New Roman"/>
        <family val="1"/>
      </rPr>
      <t>14 dni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360 g (cenę należy wskazać za sztukę)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>.</t>
    </r>
  </si>
  <si>
    <r>
      <t xml:space="preserve">Jogurt naturalny bez cukru, bez laktozy, </t>
    </r>
    <r>
      <rPr>
        <sz val="11"/>
        <color theme="1"/>
        <rFont val="Times New Roman"/>
        <family val="1"/>
        <charset val="238"/>
      </rPr>
      <t xml:space="preserve">powstały 
z mleka pasteryzowanego bez laktozy oraz kultur bakterii mlekowych, </t>
    </r>
    <r>
      <rPr>
        <b/>
        <sz val="11"/>
        <color theme="1"/>
        <rFont val="Times New Roman"/>
        <family val="1"/>
        <charset val="238"/>
      </rPr>
      <t>bez dodatków smakowych, substancji zagęszczających, skrobi modyfikowanej oraz mleka 
w proszku;</t>
    </r>
    <r>
      <rPr>
        <sz val="11"/>
        <color theme="1"/>
        <rFont val="Times New Roman"/>
        <family val="1"/>
        <charset val="238"/>
      </rPr>
      <t xml:space="preserve"> zawartość tłuszczu od 2% do 3%; opakowanie jednostkowe: kubek PCV z nadrukiem, zamykany hermetycznie, z przykrywka z folii aluminiowej. Termin przydatności do spożycia nie krótszy niż</t>
    </r>
    <r>
      <rPr>
        <b/>
        <sz val="11"/>
        <color theme="1"/>
        <rFont val="Times New Roman"/>
        <family val="1"/>
        <charset val="238"/>
      </rPr>
      <t xml:space="preserve"> 14 dni</t>
    </r>
    <r>
      <rPr>
        <sz val="11"/>
        <color theme="1"/>
        <rFont val="Times New Roman"/>
        <family val="1"/>
        <charset val="238"/>
      </rPr>
      <t xml:space="preserve"> od daty dostawy.</t>
    </r>
    <r>
      <rPr>
        <b/>
        <sz val="11"/>
        <color theme="1"/>
        <rFont val="Times New Roman"/>
        <family val="1"/>
        <charset val="238"/>
      </rPr>
      <t xml:space="preserve"> Wymagana maksymalna wielkość 150 g (cenę należy wskazać za sztukę)</t>
    </r>
    <r>
      <rPr>
        <sz val="11"/>
        <color theme="1"/>
        <rFont val="Times New Roman"/>
        <family val="1"/>
        <charset val="238"/>
      </rPr>
      <t xml:space="preserve">. </t>
    </r>
    <r>
      <rPr>
        <b/>
        <sz val="11"/>
        <color theme="1"/>
        <rFont val="Times New Roman"/>
        <family val="1"/>
        <charset val="238"/>
      </rPr>
      <t xml:space="preserve">
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</si>
  <si>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 xml:space="preserve">Powstały z mleka </t>
    </r>
    <r>
      <rPr>
        <b/>
        <sz val="11"/>
        <color theme="1"/>
        <rFont val="Times New Roman"/>
        <family val="1"/>
        <charset val="238"/>
      </rPr>
      <t>bez laktozy</t>
    </r>
    <r>
      <rPr>
        <sz val="11"/>
        <color theme="1"/>
        <rFont val="Times New Roman"/>
        <family val="1"/>
        <charset val="238"/>
      </rPr>
      <t xml:space="preserve"> i śmietanki </t>
    </r>
    <r>
      <rPr>
        <b/>
        <sz val="11"/>
        <color theme="1"/>
        <rFont val="Times New Roman"/>
        <family val="1"/>
        <charset val="238"/>
      </rPr>
      <t>bez laktozy</t>
    </r>
    <r>
      <rPr>
        <sz val="11"/>
        <color theme="1"/>
        <rFont val="Times New Roman"/>
        <family val="1"/>
        <charset val="238"/>
      </rPr>
      <t xml:space="preserve"> 
oraz kultur bakterii, </t>
    </r>
    <r>
      <rPr>
        <b/>
        <sz val="11"/>
        <color theme="1"/>
        <rFont val="Times New Roman"/>
        <family val="1"/>
        <charset val="238"/>
      </rPr>
      <t>bez dodatków smakowych, substancji zagęszczających, skrobi modyfikowanej 
oraz mleka w proszku, syropu glukozowo – fruktozowego, oleju palmowego, maltodekstryny, karagenu</t>
    </r>
    <r>
      <rPr>
        <sz val="11"/>
        <color theme="1"/>
        <rFont val="Times New Roman"/>
        <family val="1"/>
        <charset val="238"/>
      </rPr>
      <t xml:space="preserve">; opakowanie jednostkowe: pudełko plastikowe. Termin przydatności do spożycia nie krótszy niż </t>
    </r>
    <r>
      <rPr>
        <b/>
        <sz val="11"/>
        <color theme="1"/>
        <rFont val="Times New Roman"/>
        <family val="1"/>
      </rPr>
      <t xml:space="preserve">14 dni </t>
    </r>
    <r>
      <rPr>
        <sz val="11"/>
        <color theme="1"/>
        <rFont val="Times New Roman"/>
        <family val="1"/>
        <charset val="238"/>
      </rPr>
      <t>od daty dostawy.</t>
    </r>
    <r>
      <rPr>
        <b/>
        <sz val="11"/>
        <color theme="1"/>
        <rFont val="Times New Roman"/>
        <family val="1"/>
        <charset val="238"/>
      </rPr>
      <t>Wymagana maksymalna wielkość 150 g (cenę należy wskazać za sztukę)</t>
    </r>
    <r>
      <rPr>
        <sz val="11"/>
        <color theme="1"/>
        <rFont val="Times New Roman"/>
        <family val="1"/>
        <charset val="238"/>
      </rPr>
      <t xml:space="preserve">. </t>
    </r>
    <r>
      <rPr>
        <b/>
        <sz val="11"/>
        <color theme="1"/>
        <rFont val="Times New Roman"/>
        <family val="1"/>
        <charset val="238"/>
      </rPr>
      <t xml:space="preserve">
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 xml:space="preserve">. </t>
    </r>
  </si>
  <si>
    <r>
      <t>Ser żółty typu salami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>bez laktozy</t>
    </r>
    <r>
      <rPr>
        <sz val="11"/>
        <color theme="1"/>
        <rFont val="Times New Roman"/>
        <family val="1"/>
        <charset val="238"/>
      </rPr>
      <t xml:space="preserve"> pokrojony w plastry, barwa żółta, jednolita w całej masie; konsystencja: miąższ elastyczny, jednolity w całej masie, oczka okrągłe lub owalne wielkości ziarna ryżu lub małego grochu; zawartość tłuszczu  nie mniej niż 20%, </t>
    </r>
    <r>
      <rPr>
        <b/>
        <sz val="11"/>
        <color theme="1"/>
        <rFont val="Times New Roman"/>
        <family val="1"/>
        <charset val="238"/>
      </rPr>
      <t>bez dodatku azotanu potasu</t>
    </r>
    <r>
      <rPr>
        <sz val="11"/>
        <color theme="1"/>
        <rFont val="Times New Roman"/>
        <family val="1"/>
        <charset val="238"/>
      </rPr>
      <t xml:space="preserve">; opakowanie jednostkowe: folia spożywcza. Termin przydatności do spożycia nie krótszy niż </t>
    </r>
    <r>
      <rPr>
        <b/>
        <sz val="11"/>
        <color theme="1"/>
        <rFont val="Times New Roman"/>
        <family val="1"/>
        <charset val="238"/>
      </rPr>
      <t>30 dni</t>
    </r>
    <r>
      <rPr>
        <sz val="11"/>
        <color theme="1"/>
        <rFont val="Times New Roman"/>
        <family val="1"/>
        <charset val="238"/>
      </rPr>
      <t xml:space="preserve"> od daty dostawy.</t>
    </r>
    <r>
      <rPr>
        <b/>
        <sz val="11"/>
        <color theme="1"/>
        <rFont val="Times New Roman"/>
        <family val="1"/>
        <charset val="238"/>
      </rPr>
      <t xml:space="preserve"> Wymagana maksymalna wielkość 150 g (cenę należy wskazać za sztukę)</t>
    </r>
    <r>
      <rPr>
        <sz val="11"/>
        <color theme="1"/>
        <rFont val="Times New Roman"/>
        <family val="1"/>
        <charset val="238"/>
      </rPr>
      <t xml:space="preserve">. </t>
    </r>
    <r>
      <rPr>
        <b/>
        <sz val="11"/>
        <color theme="1"/>
        <rFont val="Times New Roman"/>
        <family val="1"/>
        <charset val="238"/>
      </rPr>
      <t xml:space="preserve">
Zamawiający dopuszcza zmiany opakowania na mniejsze z jednoczesnym przeliczeniem ilości sztuk. </t>
    </r>
  </si>
  <si>
    <r>
      <t xml:space="preserve">Powstały z mleka pasteryzowanego </t>
    </r>
    <r>
      <rPr>
        <b/>
        <sz val="11"/>
        <color theme="1"/>
        <rFont val="Times New Roman"/>
        <family val="1"/>
        <charset val="238"/>
      </rPr>
      <t>bez laktozy</t>
    </r>
    <r>
      <rPr>
        <sz val="11"/>
        <color theme="1"/>
        <rFont val="Times New Roman"/>
        <family val="1"/>
        <charset val="238"/>
      </rPr>
      <t xml:space="preserve"> oraz kultur bakterii, </t>
    </r>
    <r>
      <rPr>
        <b/>
        <sz val="11"/>
        <color theme="1"/>
        <rFont val="Times New Roman"/>
        <family val="1"/>
        <charset val="238"/>
      </rPr>
      <t>bez dodatków smakowych, substancji zagęszczających, skrobi modyfikowanej oraz mleka 
w proszku, syropu glukozowo– fruktozowego, oleju palmowego, maltodekstryny, karagenu</t>
    </r>
    <r>
      <rPr>
        <sz val="11"/>
        <color theme="1"/>
        <rFont val="Times New Roman"/>
        <family val="1"/>
        <charset val="238"/>
      </rPr>
      <t>; zawartość tłuszczu do 5g na 100g, opakowanie jednostkowe: wiaderko/ pudełko plastikowe</t>
    </r>
    <r>
      <rPr>
        <sz val="11"/>
        <color rgb="FF000000"/>
        <rFont val="Times New Roman"/>
        <family val="1"/>
        <charset val="238"/>
      </rPr>
      <t xml:space="preserve">. </t>
    </r>
    <r>
      <rPr>
        <sz val="11"/>
        <color theme="1"/>
        <rFont val="Times New Roman"/>
        <family val="1"/>
        <charset val="238"/>
      </rPr>
      <t>Termin przydatności do spożycia nie krótszy niż</t>
    </r>
    <r>
      <rPr>
        <b/>
        <sz val="11"/>
        <color theme="1"/>
        <rFont val="Times New Roman"/>
        <family val="1"/>
        <charset val="238"/>
      </rPr>
      <t xml:space="preserve"> 14 dni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200 g (cenę należy wskazać za sztukę)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
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 xml:space="preserve">. </t>
    </r>
  </si>
  <si>
    <r>
      <t>Twaróg półtłusty bez laktozy</t>
    </r>
    <r>
      <rPr>
        <sz val="11"/>
        <color theme="1"/>
        <rFont val="Times New Roman"/>
        <family val="1"/>
        <charset val="238"/>
      </rPr>
      <t xml:space="preserve"> powstały z mleka pasteryzowanego bez laktozy oraz kultur bakterii mlekowych, </t>
    </r>
    <r>
      <rPr>
        <b/>
        <sz val="11"/>
        <color theme="1"/>
        <rFont val="Times New Roman"/>
        <family val="1"/>
        <charset val="238"/>
      </rPr>
      <t>bez dodatków smakowych, substancji zagęszczających, skrobi modyfikowanej oraz mleka 
w proszku</t>
    </r>
    <r>
      <rPr>
        <sz val="11"/>
        <color theme="1"/>
        <rFont val="Times New Roman"/>
        <family val="1"/>
        <charset val="238"/>
      </rPr>
      <t xml:space="preserve">; zawartość tłuszczu 4%; opakowanie jednostkowe: pakowany hermetycznie. Termin przydatności do spożycia nie krótszy niż </t>
    </r>
    <r>
      <rPr>
        <b/>
        <sz val="11"/>
        <color theme="1"/>
        <rFont val="Times New Roman"/>
        <family val="1"/>
        <charset val="238"/>
      </rPr>
      <t>14 dni</t>
    </r>
    <r>
      <rPr>
        <sz val="11"/>
        <color theme="1"/>
        <rFont val="Times New Roman"/>
        <family val="1"/>
        <charset val="238"/>
      </rPr>
      <t xml:space="preserve"> od daty dostawy. </t>
    </r>
    <r>
      <rPr>
        <b/>
        <sz val="11"/>
        <color theme="1"/>
        <rFont val="Times New Roman"/>
        <family val="1"/>
        <charset val="238"/>
      </rPr>
      <t>Wymagana maksymalna wielkość 250 g (cenę należy wskazać za sztukę)</t>
    </r>
    <r>
      <rPr>
        <sz val="11"/>
        <color theme="1"/>
        <rFont val="Times New Roman"/>
        <family val="1"/>
        <charset val="238"/>
      </rPr>
      <t xml:space="preserve">. 
</t>
    </r>
    <r>
      <rPr>
        <b/>
        <sz val="11"/>
        <color theme="1"/>
        <rFont val="Times New Roman"/>
        <family val="1"/>
        <charset val="238"/>
      </rPr>
      <t>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</si>
  <si>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 xml:space="preserve">Ser podpuszczowy, niedojrzewający w zalewie podpuszczowej. Składniki: mleko </t>
    </r>
    <r>
      <rPr>
        <b/>
        <sz val="11"/>
        <color theme="1"/>
        <rFont val="Times New Roman"/>
        <family val="1"/>
        <charset val="238"/>
      </rPr>
      <t>bez laktozy</t>
    </r>
    <r>
      <rPr>
        <sz val="11"/>
        <color theme="1"/>
        <rFont val="Times New Roman"/>
        <family val="1"/>
        <charset val="238"/>
      </rPr>
      <t xml:space="preserve">, sól, kwasek cytrynowy, podpuszczka mikrobiologiczna. Opakowanie: toebka foliowa. Termin przydatności do spożycia nie krótszy niż </t>
    </r>
    <r>
      <rPr>
        <b/>
        <sz val="11"/>
        <color theme="1"/>
        <rFont val="Times New Roman"/>
        <family val="1"/>
      </rPr>
      <t xml:space="preserve">14 dni </t>
    </r>
    <r>
      <rPr>
        <sz val="11"/>
        <color theme="1"/>
        <rFont val="Times New Roman"/>
        <family val="1"/>
        <charset val="238"/>
      </rPr>
      <t xml:space="preserve">od daty dostawy. </t>
    </r>
    <r>
      <rPr>
        <b/>
        <sz val="11"/>
        <color theme="1"/>
        <rFont val="Times New Roman"/>
        <family val="1"/>
        <charset val="238"/>
      </rPr>
      <t>Wymagana maksymalna wielkość 125 g (cenę należy wskazać za sztukę)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 xml:space="preserve">. </t>
    </r>
  </si>
  <si>
    <r>
      <t>Jogurt owocowy bez dodatku cukru, bez laktozy</t>
    </r>
    <r>
      <rPr>
        <sz val="11"/>
        <color theme="1"/>
        <rFont val="Times New Roman"/>
        <family val="1"/>
        <charset val="238"/>
      </rPr>
      <t xml:space="preserve"> powstały z mleka pasteryzowanego bez laktozy oraz kultur bakterii mlekowych, z widocznymi kawałkami owoców użytych do produkcji; </t>
    </r>
    <r>
      <rPr>
        <b/>
        <sz val="11"/>
        <color theme="1"/>
        <rFont val="Times New Roman"/>
        <family val="1"/>
        <charset val="238"/>
      </rPr>
      <t>bez sztucznych dodatków smakowych, substancji zagęszczających, skrobi modyfikowanej oraz mleka w proszku, syropu glukozowo-fruktozowego, gumy ksantanowej, gumy guar, żelatyny, aspartamu, acesulfamu, karagenu, mąki</t>
    </r>
    <r>
      <rPr>
        <sz val="11"/>
        <color theme="1"/>
        <rFont val="Times New Roman"/>
        <family val="1"/>
        <charset val="238"/>
      </rPr>
      <t>, zawartość tłuszczu do 2,5%; opakowanie jednostkowe: kubek lub butelka PCV</t>
    </r>
    <r>
      <rPr>
        <sz val="11"/>
        <color rgb="FF000000"/>
        <rFont val="Times New Roman"/>
        <family val="1"/>
        <charset val="238"/>
      </rPr>
      <t>.</t>
    </r>
    <r>
      <rPr>
        <sz val="11"/>
        <color theme="1"/>
        <rFont val="Times New Roman"/>
        <family val="1"/>
        <charset val="238"/>
      </rPr>
      <t xml:space="preserve">Termin przydatności do spożycia nie krótszy niż </t>
    </r>
    <r>
      <rPr>
        <b/>
        <sz val="11"/>
        <color theme="1"/>
        <rFont val="Times New Roman"/>
        <family val="1"/>
        <charset val="238"/>
      </rPr>
      <t>14 dni</t>
    </r>
    <r>
      <rPr>
        <sz val="11"/>
        <color theme="1"/>
        <rFont val="Times New Roman"/>
        <family val="1"/>
        <charset val="238"/>
      </rPr>
      <t xml:space="preserve"> od daty dostawy.</t>
    </r>
    <r>
      <rPr>
        <b/>
        <sz val="11"/>
        <color theme="1"/>
        <rFont val="Times New Roman"/>
        <family val="1"/>
        <charset val="238"/>
      </rPr>
      <t xml:space="preserve"> Wymagana maksymalna wielkość 250 g (cenę należy wskazać za sztukę)</t>
    </r>
    <r>
      <rPr>
        <sz val="11"/>
        <color theme="1"/>
        <rFont val="Times New Roman"/>
        <family val="1"/>
        <charset val="238"/>
      </rPr>
      <t>.</t>
    </r>
    <r>
      <rPr>
        <b/>
        <sz val="11"/>
        <color theme="1"/>
        <rFont val="Times New Roman"/>
        <family val="1"/>
        <charset val="238"/>
      </rPr>
      <t xml:space="preserve"> 
Zamawiający dopuszcza zmiany opakowania na mniejsze z jednoczesnym przeliczeniem ilości sztuk</t>
    </r>
    <r>
      <rPr>
        <sz val="11"/>
        <color theme="1"/>
        <rFont val="Times New Roman"/>
        <family val="1"/>
        <charset val="238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</si>
</sst>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\ &quot;zł&quot;"/>
    <numFmt numFmtId="165" formatCode="_-* #,##0.00\ _z_ł_-;\-* #,##0.00\ _z_ł_-;_-* &quot;-&quot;??\ _z_ł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i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8" fillId="0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7" fillId="0" borderId="1" xfId="0" applyNumberFormat="1" applyFont="1" applyBorder="1" applyAlignment="1">
      <alignment vertical="center"/>
    </xf>
    <xf numFmtId="4" fontId="6" fillId="0" borderId="0" xfId="0" applyNumberFormat="1" applyFont="1"/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0" fillId="0" borderId="0" xfId="0" applyNumberFormat="1"/>
    <xf numFmtId="0" fontId="11" fillId="0" borderId="0" xfId="0" applyFont="1" applyAlignment="1">
      <alignment horizontal="right" vertical="center"/>
    </xf>
    <xf numFmtId="164" fontId="7" fillId="0" borderId="3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justify" vertical="center" wrapText="1"/>
    </xf>
    <xf numFmtId="0" fontId="7" fillId="0" borderId="1" xfId="2" applyFont="1" applyBorder="1" applyAlignment="1">
      <alignment horizontal="left" vertical="center" wrapText="1"/>
    </xf>
    <xf numFmtId="3" fontId="6" fillId="0" borderId="1" xfId="2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/>
    </xf>
    <xf numFmtId="164" fontId="6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7" fillId="0" borderId="3" xfId="0" applyFont="1" applyBorder="1" applyAlignment="1">
      <alignment horizontal="right" vertical="center"/>
    </xf>
  </cellXfs>
  <cellStyles count="6">
    <cellStyle name="Dziesiętny" xfId="1" builtinId="3"/>
    <cellStyle name="Dziesiętny 2" xfId="3"/>
    <cellStyle name="Dziesiętny 3" xfId="5"/>
    <cellStyle name="Normalny" xfId="0" builtinId="0"/>
    <cellStyle name="Normalny 2" xfId="2"/>
    <cellStyle name="Procentowy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workbookViewId="0">
      <selection activeCell="C12" sqref="C12"/>
    </sheetView>
  </sheetViews>
  <sheetFormatPr defaultRowHeight="15" x14ac:dyDescent="0.25"/>
  <cols>
    <col min="1" max="1" width="5" style="12" customWidth="1"/>
    <col min="2" max="2" width="18.28515625" style="52" customWidth="1"/>
    <col min="3" max="3" width="42.5703125" style="12" customWidth="1"/>
    <col min="4" max="4" width="12.140625" style="12" customWidth="1"/>
    <col min="5" max="5" width="6.42578125" style="12" customWidth="1"/>
    <col min="6" max="6" width="13" style="12" customWidth="1"/>
    <col min="7" max="7" width="15.42578125" style="12" customWidth="1"/>
    <col min="8" max="8" width="12" style="12" customWidth="1"/>
    <col min="9" max="9" width="17.28515625" style="12" customWidth="1"/>
    <col min="10" max="10" width="31.42578125" style="12" customWidth="1"/>
    <col min="11" max="11" width="8.7109375" style="12" customWidth="1"/>
    <col min="12" max="16384" width="9.140625" style="12"/>
  </cols>
  <sheetData>
    <row r="1" spans="1:12" s="15" customFormat="1" ht="18.75" customHeight="1" x14ac:dyDescent="0.25">
      <c r="A1" s="63" t="s">
        <v>37</v>
      </c>
      <c r="B1" s="63"/>
      <c r="C1" s="63"/>
      <c r="J1" s="21" t="s">
        <v>32</v>
      </c>
      <c r="K1" s="16"/>
    </row>
    <row r="2" spans="1:12" s="15" customFormat="1" ht="18.75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17"/>
      <c r="L2" s="17"/>
    </row>
    <row r="3" spans="1:12" s="17" customFormat="1" ht="26.25" customHeight="1" x14ac:dyDescent="0.25">
      <c r="A3" s="64" t="s">
        <v>11</v>
      </c>
      <c r="B3" s="64"/>
      <c r="C3" s="64"/>
      <c r="D3" s="64"/>
      <c r="E3" s="64"/>
      <c r="F3" s="64"/>
      <c r="G3" s="64"/>
      <c r="H3" s="64"/>
      <c r="I3" s="64"/>
      <c r="J3" s="64"/>
      <c r="K3" s="16"/>
      <c r="L3" s="16"/>
    </row>
    <row r="4" spans="1:12" s="19" customFormat="1" ht="80.25" customHeight="1" x14ac:dyDescent="0.25">
      <c r="A4" s="18" t="s">
        <v>1</v>
      </c>
      <c r="B4" s="18" t="s">
        <v>38</v>
      </c>
      <c r="C4" s="18" t="s">
        <v>41</v>
      </c>
      <c r="D4" s="18" t="s">
        <v>44</v>
      </c>
      <c r="E4" s="11" t="s">
        <v>25</v>
      </c>
      <c r="F4" s="11" t="s">
        <v>27</v>
      </c>
      <c r="G4" s="11" t="s">
        <v>73</v>
      </c>
      <c r="H4" s="7" t="s">
        <v>2</v>
      </c>
      <c r="I4" s="7" t="s">
        <v>77</v>
      </c>
      <c r="J4" s="7" t="s">
        <v>42</v>
      </c>
    </row>
    <row r="5" spans="1:12" ht="114" customHeight="1" x14ac:dyDescent="0.25">
      <c r="A5" s="5" t="s">
        <v>3</v>
      </c>
      <c r="B5" s="51" t="s">
        <v>39</v>
      </c>
      <c r="C5" s="8" t="s">
        <v>97</v>
      </c>
      <c r="D5" s="9">
        <v>18000</v>
      </c>
      <c r="E5" s="23" t="s">
        <v>64</v>
      </c>
      <c r="F5" s="45"/>
      <c r="G5" s="45">
        <f>F5*D5</f>
        <v>0</v>
      </c>
      <c r="H5" s="43"/>
      <c r="I5" s="45">
        <f>(G5+(G5*H5))</f>
        <v>0</v>
      </c>
      <c r="J5" s="44"/>
    </row>
    <row r="6" spans="1:12" ht="114" customHeight="1" x14ac:dyDescent="0.25">
      <c r="A6" s="5" t="s">
        <v>6</v>
      </c>
      <c r="B6" s="51" t="s">
        <v>40</v>
      </c>
      <c r="C6" s="24" t="s">
        <v>98</v>
      </c>
      <c r="D6" s="9">
        <v>36</v>
      </c>
      <c r="E6" s="23" t="s">
        <v>64</v>
      </c>
      <c r="F6" s="45"/>
      <c r="G6" s="45">
        <f>F6*D6</f>
        <v>0</v>
      </c>
      <c r="H6" s="43"/>
      <c r="I6" s="45">
        <f>(G6+(G6*H6))</f>
        <v>0</v>
      </c>
      <c r="J6" s="44"/>
    </row>
    <row r="7" spans="1:12" ht="25.5" customHeight="1" x14ac:dyDescent="0.25">
      <c r="A7" s="65" t="s">
        <v>34</v>
      </c>
      <c r="B7" s="65"/>
      <c r="C7" s="65"/>
      <c r="D7" s="65"/>
      <c r="E7" s="65"/>
      <c r="F7" s="65"/>
      <c r="G7" s="13">
        <f>SUM(G5:G6)</f>
        <v>0</v>
      </c>
      <c r="H7" s="14"/>
      <c r="I7" s="13">
        <f>SUM(I5:I6)</f>
        <v>0</v>
      </c>
    </row>
    <row r="9" spans="1:12" ht="22.5" customHeight="1" x14ac:dyDescent="0.25">
      <c r="I9" s="66" t="s">
        <v>36</v>
      </c>
      <c r="J9" s="66"/>
    </row>
  </sheetData>
  <mergeCells count="5">
    <mergeCell ref="A2:J2"/>
    <mergeCell ref="A3:J3"/>
    <mergeCell ref="A7:F7"/>
    <mergeCell ref="I9:J9"/>
    <mergeCell ref="A1:C1"/>
  </mergeCells>
  <pageMargins left="0.25" right="0.25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opLeftCell="A7" zoomScaleNormal="100" workbookViewId="0">
      <selection activeCell="C8" sqref="C8"/>
    </sheetView>
  </sheetViews>
  <sheetFormatPr defaultRowHeight="15" x14ac:dyDescent="0.25"/>
  <cols>
    <col min="1" max="1" width="4" style="12" customWidth="1"/>
    <col min="2" max="2" width="13.28515625" style="52" customWidth="1"/>
    <col min="3" max="3" width="53.42578125" style="12" customWidth="1"/>
    <col min="4" max="4" width="12.7109375" style="12" customWidth="1"/>
    <col min="5" max="5" width="8.28515625" style="12" customWidth="1"/>
    <col min="6" max="6" width="26.7109375" style="12" customWidth="1"/>
    <col min="7" max="7" width="12.42578125" style="12" customWidth="1"/>
    <col min="8" max="8" width="15.140625" style="12" customWidth="1"/>
    <col min="9" max="9" width="12" style="12" customWidth="1"/>
    <col min="10" max="10" width="14.5703125" style="12" customWidth="1"/>
    <col min="11" max="11" width="28.85546875" style="12" customWidth="1"/>
    <col min="12" max="12" width="14.140625" style="12" customWidth="1"/>
    <col min="13" max="13" width="11" style="12" customWidth="1"/>
    <col min="14" max="16384" width="9.140625" style="12"/>
  </cols>
  <sheetData>
    <row r="1" spans="1:15" s="15" customFormat="1" ht="18.75" customHeight="1" x14ac:dyDescent="0.25">
      <c r="A1" s="63" t="s">
        <v>37</v>
      </c>
      <c r="B1" s="63"/>
      <c r="C1" s="63"/>
      <c r="L1" s="21" t="s">
        <v>32</v>
      </c>
    </row>
    <row r="2" spans="1:15" s="15" customFormat="1" ht="18.75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17"/>
      <c r="L2" s="17"/>
    </row>
    <row r="3" spans="1:15" s="17" customFormat="1" ht="33" customHeight="1" x14ac:dyDescent="0.25">
      <c r="A3" s="67" t="s">
        <v>28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16"/>
      <c r="N3" s="16"/>
      <c r="O3" s="16"/>
    </row>
    <row r="4" spans="1:15" s="19" customFormat="1" ht="79.5" customHeight="1" x14ac:dyDescent="0.25">
      <c r="A4" s="18" t="s">
        <v>1</v>
      </c>
      <c r="B4" s="18" t="s">
        <v>38</v>
      </c>
      <c r="C4" s="18" t="s">
        <v>41</v>
      </c>
      <c r="D4" s="18" t="s">
        <v>44</v>
      </c>
      <c r="E4" s="11" t="s">
        <v>25</v>
      </c>
      <c r="F4" s="7" t="s">
        <v>91</v>
      </c>
      <c r="G4" s="11" t="s">
        <v>27</v>
      </c>
      <c r="H4" s="11" t="s">
        <v>73</v>
      </c>
      <c r="I4" s="7" t="s">
        <v>2</v>
      </c>
      <c r="J4" s="7" t="s">
        <v>74</v>
      </c>
      <c r="K4" s="7" t="s">
        <v>42</v>
      </c>
      <c r="L4" s="7" t="s">
        <v>61</v>
      </c>
    </row>
    <row r="5" spans="1:15" ht="135" customHeight="1" x14ac:dyDescent="0.25">
      <c r="A5" s="7" t="s">
        <v>3</v>
      </c>
      <c r="B5" s="51" t="s">
        <v>4</v>
      </c>
      <c r="C5" s="8" t="s">
        <v>76</v>
      </c>
      <c r="D5" s="9">
        <v>400</v>
      </c>
      <c r="E5" s="7" t="s">
        <v>5</v>
      </c>
      <c r="F5" s="53" t="s">
        <v>75</v>
      </c>
      <c r="G5" s="45"/>
      <c r="H5" s="45">
        <f>G5*D5</f>
        <v>0</v>
      </c>
      <c r="I5" s="56"/>
      <c r="J5" s="45">
        <f>H5+(H5*I5)</f>
        <v>0</v>
      </c>
      <c r="K5" s="44"/>
      <c r="L5" s="5"/>
    </row>
    <row r="6" spans="1:15" ht="91.5" customHeight="1" x14ac:dyDescent="0.25">
      <c r="A6" s="7" t="s">
        <v>6</v>
      </c>
      <c r="B6" s="51" t="s">
        <v>89</v>
      </c>
      <c r="C6" s="26" t="s">
        <v>100</v>
      </c>
      <c r="D6" s="9">
        <v>50</v>
      </c>
      <c r="E6" s="7" t="s">
        <v>64</v>
      </c>
      <c r="F6" s="53" t="s">
        <v>75</v>
      </c>
      <c r="G6" s="45"/>
      <c r="H6" s="45">
        <f>G6*D6</f>
        <v>0</v>
      </c>
      <c r="I6" s="56"/>
      <c r="J6" s="45">
        <f t="shared" ref="J6:J7" si="0">H6+(H6*I6)</f>
        <v>0</v>
      </c>
      <c r="K6" s="44"/>
      <c r="L6" s="5"/>
    </row>
    <row r="7" spans="1:15" ht="96.75" customHeight="1" x14ac:dyDescent="0.25">
      <c r="A7" s="7" t="s">
        <v>7</v>
      </c>
      <c r="B7" s="51" t="s">
        <v>43</v>
      </c>
      <c r="C7" s="26" t="s">
        <v>88</v>
      </c>
      <c r="D7" s="9">
        <v>600</v>
      </c>
      <c r="E7" s="7" t="s">
        <v>64</v>
      </c>
      <c r="F7" s="53" t="s">
        <v>75</v>
      </c>
      <c r="G7" s="45"/>
      <c r="H7" s="45">
        <f>G7*D7</f>
        <v>0</v>
      </c>
      <c r="I7" s="56"/>
      <c r="J7" s="45">
        <f t="shared" si="0"/>
        <v>0</v>
      </c>
      <c r="K7" s="44"/>
      <c r="L7" s="5"/>
    </row>
    <row r="8" spans="1:15" ht="141.75" customHeight="1" x14ac:dyDescent="0.25">
      <c r="A8" s="7" t="s">
        <v>8</v>
      </c>
      <c r="B8" s="51" t="s">
        <v>9</v>
      </c>
      <c r="C8" s="26" t="s">
        <v>101</v>
      </c>
      <c r="D8" s="9">
        <v>1000</v>
      </c>
      <c r="E8" s="7" t="s">
        <v>90</v>
      </c>
      <c r="F8" s="9"/>
      <c r="G8" s="45"/>
      <c r="H8" s="45">
        <f>G8*F8</f>
        <v>0</v>
      </c>
      <c r="I8" s="56"/>
      <c r="J8" s="45">
        <f>H8+(H8*I8)</f>
        <v>0</v>
      </c>
      <c r="K8" s="44"/>
      <c r="L8" s="5"/>
    </row>
    <row r="9" spans="1:15" ht="26.25" customHeight="1" x14ac:dyDescent="0.25">
      <c r="A9" s="65" t="s">
        <v>34</v>
      </c>
      <c r="B9" s="65"/>
      <c r="C9" s="65"/>
      <c r="D9" s="65"/>
      <c r="E9" s="65"/>
      <c r="F9" s="65"/>
      <c r="G9" s="65"/>
      <c r="H9" s="13">
        <f>SUM(H5:H8)</f>
        <v>0</v>
      </c>
      <c r="I9" s="14"/>
      <c r="J9" s="13">
        <f>SUM(J5:J8)</f>
        <v>0</v>
      </c>
    </row>
    <row r="10" spans="1:15" ht="26.25" customHeight="1" x14ac:dyDescent="0.25">
      <c r="A10" s="41"/>
      <c r="B10" s="41"/>
      <c r="C10" s="41"/>
      <c r="D10" s="41"/>
      <c r="E10" s="41"/>
      <c r="F10" s="41"/>
      <c r="G10" s="41"/>
      <c r="H10" s="42"/>
      <c r="I10" s="14"/>
      <c r="J10" s="42"/>
    </row>
    <row r="11" spans="1:15" ht="23.25" customHeight="1" x14ac:dyDescent="0.25">
      <c r="A11" s="40"/>
      <c r="B11" s="50"/>
      <c r="C11" s="40"/>
      <c r="D11" s="40"/>
      <c r="E11" s="40"/>
      <c r="F11" s="40"/>
      <c r="G11" s="40"/>
      <c r="H11" s="40"/>
      <c r="I11" s="40"/>
      <c r="J11" s="66" t="s">
        <v>36</v>
      </c>
      <c r="K11" s="66"/>
      <c r="L11" s="66"/>
    </row>
  </sheetData>
  <mergeCells count="5">
    <mergeCell ref="J11:L11"/>
    <mergeCell ref="A1:C1"/>
    <mergeCell ref="A3:L3"/>
    <mergeCell ref="A9:G9"/>
    <mergeCell ref="A2:J2"/>
  </mergeCells>
  <pageMargins left="0.25" right="0.25" top="0.75" bottom="0.75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workbookViewId="0">
      <selection activeCell="N6" sqref="N6"/>
    </sheetView>
  </sheetViews>
  <sheetFormatPr defaultRowHeight="15" x14ac:dyDescent="0.25"/>
  <cols>
    <col min="1" max="1" width="4.42578125" customWidth="1"/>
    <col min="2" max="2" width="21.42578125" style="59" customWidth="1"/>
    <col min="3" max="3" width="45" customWidth="1"/>
    <col min="4" max="4" width="12.85546875" customWidth="1"/>
    <col min="5" max="5" width="7.42578125" customWidth="1"/>
    <col min="6" max="6" width="11.7109375" customWidth="1"/>
    <col min="7" max="7" width="15.7109375" customWidth="1"/>
    <col min="8" max="8" width="11.28515625" customWidth="1"/>
    <col min="9" max="9" width="20.5703125" customWidth="1"/>
    <col min="10" max="10" width="31.42578125" customWidth="1"/>
    <col min="11" max="11" width="14.140625" customWidth="1"/>
  </cols>
  <sheetData>
    <row r="1" spans="1:14" s="1" customFormat="1" ht="18.75" customHeight="1" x14ac:dyDescent="0.25">
      <c r="A1" s="63" t="s">
        <v>37</v>
      </c>
      <c r="B1" s="63"/>
      <c r="C1" s="63"/>
      <c r="J1" s="70" t="s">
        <v>32</v>
      </c>
      <c r="K1" s="70"/>
    </row>
    <row r="2" spans="1:14" s="1" customFormat="1" ht="18.75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3"/>
      <c r="L2" s="3"/>
      <c r="M2" s="3"/>
      <c r="N2" s="3"/>
    </row>
    <row r="3" spans="1:14" s="3" customFormat="1" ht="26.25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"/>
      <c r="M3" s="2"/>
      <c r="N3" s="2"/>
    </row>
    <row r="4" spans="1:14" s="4" customFormat="1" ht="73.5" customHeight="1" x14ac:dyDescent="0.25">
      <c r="A4" s="18" t="s">
        <v>1</v>
      </c>
      <c r="B4" s="18" t="s">
        <v>38</v>
      </c>
      <c r="C4" s="18" t="s">
        <v>41</v>
      </c>
      <c r="D4" s="18" t="s">
        <v>44</v>
      </c>
      <c r="E4" s="11" t="s">
        <v>25</v>
      </c>
      <c r="F4" s="11" t="s">
        <v>27</v>
      </c>
      <c r="G4" s="11" t="s">
        <v>73</v>
      </c>
      <c r="H4" s="7" t="s">
        <v>2</v>
      </c>
      <c r="I4" s="7" t="s">
        <v>77</v>
      </c>
      <c r="J4" s="7" t="s">
        <v>42</v>
      </c>
      <c r="K4" s="7" t="s">
        <v>61</v>
      </c>
    </row>
    <row r="5" spans="1:14" ht="157.5" customHeight="1" x14ac:dyDescent="0.25">
      <c r="A5" s="7" t="s">
        <v>3</v>
      </c>
      <c r="B5" s="51" t="s">
        <v>26</v>
      </c>
      <c r="C5" s="27" t="s">
        <v>103</v>
      </c>
      <c r="D5" s="9">
        <v>700</v>
      </c>
      <c r="E5" s="7" t="s">
        <v>64</v>
      </c>
      <c r="F5" s="45"/>
      <c r="G5" s="45">
        <f>F5*D5</f>
        <v>0</v>
      </c>
      <c r="H5" s="56"/>
      <c r="I5" s="45">
        <f>G5+(G5*H5)</f>
        <v>0</v>
      </c>
      <c r="J5" s="44"/>
      <c r="K5" s="5"/>
    </row>
    <row r="6" spans="1:14" ht="159" customHeight="1" x14ac:dyDescent="0.25">
      <c r="A6" s="7" t="s">
        <v>6</v>
      </c>
      <c r="B6" s="51" t="s">
        <v>10</v>
      </c>
      <c r="C6" s="28" t="s">
        <v>102</v>
      </c>
      <c r="D6" s="9">
        <v>160</v>
      </c>
      <c r="E6" s="7" t="s">
        <v>5</v>
      </c>
      <c r="F6" s="45"/>
      <c r="G6" s="45">
        <f>F6*D6</f>
        <v>0</v>
      </c>
      <c r="H6" s="56"/>
      <c r="I6" s="45">
        <f>G6+(G6*H6)</f>
        <v>0</v>
      </c>
      <c r="J6" s="44"/>
      <c r="K6" s="5"/>
    </row>
    <row r="7" spans="1:14" ht="25.5" customHeight="1" x14ac:dyDescent="0.25">
      <c r="A7" s="65" t="s">
        <v>34</v>
      </c>
      <c r="B7" s="65"/>
      <c r="C7" s="65"/>
      <c r="D7" s="65"/>
      <c r="E7" s="65"/>
      <c r="F7" s="65"/>
      <c r="G7" s="13">
        <f>SUM(G5:G6)</f>
        <v>0</v>
      </c>
      <c r="H7" s="20"/>
      <c r="I7" s="13">
        <f>SUM(I5:I6)</f>
        <v>0</v>
      </c>
    </row>
    <row r="8" spans="1:14" ht="14.25" customHeight="1" x14ac:dyDescent="0.25">
      <c r="A8" s="41"/>
      <c r="B8" s="57"/>
      <c r="C8" s="41"/>
      <c r="D8" s="41"/>
      <c r="E8" s="41"/>
      <c r="F8" s="41"/>
      <c r="G8" s="42"/>
      <c r="H8" s="20"/>
      <c r="I8" s="42"/>
    </row>
    <row r="9" spans="1:14" x14ac:dyDescent="0.25">
      <c r="A9" s="69"/>
      <c r="B9" s="69"/>
      <c r="C9" s="69"/>
      <c r="D9" s="69"/>
      <c r="E9" s="69"/>
      <c r="F9" s="69"/>
      <c r="G9" s="69"/>
      <c r="H9" s="69"/>
      <c r="I9" s="71" t="s">
        <v>36</v>
      </c>
      <c r="J9" s="71"/>
      <c r="K9" s="71"/>
    </row>
    <row r="10" spans="1:14" x14ac:dyDescent="0.25">
      <c r="A10" s="69"/>
      <c r="B10" s="69"/>
      <c r="C10" s="69"/>
      <c r="D10" s="69"/>
      <c r="E10" s="69"/>
      <c r="F10" s="69"/>
      <c r="G10" s="69"/>
      <c r="H10" s="69"/>
    </row>
    <row r="16" spans="1:14" x14ac:dyDescent="0.25">
      <c r="B16" s="58"/>
      <c r="C16" s="10"/>
    </row>
  </sheetData>
  <mergeCells count="7">
    <mergeCell ref="A9:H10"/>
    <mergeCell ref="A2:J2"/>
    <mergeCell ref="A7:F7"/>
    <mergeCell ref="A3:K3"/>
    <mergeCell ref="A1:C1"/>
    <mergeCell ref="J1:K1"/>
    <mergeCell ref="I9:K9"/>
  </mergeCells>
  <phoneticPr fontId="9" type="noConversion"/>
  <pageMargins left="0.25" right="0.25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C16" sqref="C16"/>
    </sheetView>
  </sheetViews>
  <sheetFormatPr defaultRowHeight="15" x14ac:dyDescent="0.25"/>
  <cols>
    <col min="1" max="1" width="3.85546875" customWidth="1"/>
    <col min="2" max="2" width="24.5703125" style="59" customWidth="1"/>
    <col min="3" max="3" width="48.140625" customWidth="1"/>
    <col min="4" max="4" width="12.28515625" customWidth="1"/>
    <col min="5" max="5" width="4.7109375" customWidth="1"/>
    <col min="6" max="6" width="23.85546875" customWidth="1"/>
    <col min="7" max="7" width="12.5703125" customWidth="1"/>
    <col min="8" max="8" width="17.28515625" customWidth="1"/>
    <col min="9" max="9" width="12.140625" customWidth="1"/>
    <col min="10" max="10" width="21.7109375" customWidth="1"/>
    <col min="11" max="11" width="30.7109375" customWidth="1"/>
    <col min="12" max="12" width="14.42578125" customWidth="1"/>
  </cols>
  <sheetData>
    <row r="1" spans="1:15" s="1" customFormat="1" ht="18.75" customHeight="1" x14ac:dyDescent="0.25">
      <c r="A1" s="63" t="s">
        <v>37</v>
      </c>
      <c r="B1" s="63"/>
      <c r="C1" s="63"/>
      <c r="K1" s="70" t="s">
        <v>32</v>
      </c>
      <c r="L1" s="70"/>
    </row>
    <row r="2" spans="1:15" s="1" customFormat="1" ht="18.75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3"/>
      <c r="M2" s="3"/>
      <c r="N2" s="3"/>
      <c r="O2" s="3"/>
    </row>
    <row r="3" spans="1:15" s="3" customFormat="1" ht="21.75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"/>
      <c r="M3" s="2"/>
      <c r="N3" s="2"/>
      <c r="O3" s="2"/>
    </row>
    <row r="4" spans="1:15" s="4" customFormat="1" ht="74.25" customHeight="1" x14ac:dyDescent="0.25">
      <c r="A4" s="18" t="s">
        <v>1</v>
      </c>
      <c r="B4" s="18" t="s">
        <v>38</v>
      </c>
      <c r="C4" s="18" t="s">
        <v>41</v>
      </c>
      <c r="D4" s="18" t="s">
        <v>45</v>
      </c>
      <c r="E4" s="11" t="s">
        <v>25</v>
      </c>
      <c r="F4" s="7" t="s">
        <v>92</v>
      </c>
      <c r="G4" s="11" t="s">
        <v>27</v>
      </c>
      <c r="H4" s="11" t="s">
        <v>73</v>
      </c>
      <c r="I4" s="7" t="s">
        <v>2</v>
      </c>
      <c r="J4" s="7" t="s">
        <v>77</v>
      </c>
      <c r="K4" s="7" t="s">
        <v>42</v>
      </c>
      <c r="L4" s="7" t="s">
        <v>61</v>
      </c>
    </row>
    <row r="5" spans="1:15" s="4" customFormat="1" ht="158.25" customHeight="1" x14ac:dyDescent="0.25">
      <c r="A5" s="18" t="s">
        <v>3</v>
      </c>
      <c r="B5" s="60" t="s">
        <v>18</v>
      </c>
      <c r="C5" s="25" t="s">
        <v>78</v>
      </c>
      <c r="D5" s="9">
        <v>300</v>
      </c>
      <c r="E5" s="7" t="s">
        <v>5</v>
      </c>
      <c r="F5" s="7" t="s">
        <v>75</v>
      </c>
      <c r="G5" s="46"/>
      <c r="H5" s="46">
        <f t="shared" ref="H5:H11" si="0">G5*D5</f>
        <v>0</v>
      </c>
      <c r="I5" s="55"/>
      <c r="J5" s="47">
        <f>H5+(H5*I5)</f>
        <v>0</v>
      </c>
      <c r="K5" s="8"/>
      <c r="L5" s="5"/>
    </row>
    <row r="6" spans="1:15" s="4" customFormat="1" ht="142.5" customHeight="1" x14ac:dyDescent="0.25">
      <c r="A6" s="18" t="s">
        <v>6</v>
      </c>
      <c r="B6" s="60" t="s">
        <v>62</v>
      </c>
      <c r="C6" s="31" t="s">
        <v>79</v>
      </c>
      <c r="D6" s="9">
        <v>200</v>
      </c>
      <c r="E6" s="7" t="s">
        <v>5</v>
      </c>
      <c r="F6" s="7" t="s">
        <v>75</v>
      </c>
      <c r="G6" s="46"/>
      <c r="H6" s="46">
        <f t="shared" si="0"/>
        <v>0</v>
      </c>
      <c r="I6" s="55"/>
      <c r="J6" s="47">
        <f t="shared" ref="J6:J16" si="1">H6+(H6*I6)</f>
        <v>0</v>
      </c>
      <c r="K6" s="8"/>
      <c r="L6" s="5"/>
    </row>
    <row r="7" spans="1:15" s="4" customFormat="1" ht="169.5" customHeight="1" x14ac:dyDescent="0.25">
      <c r="A7" s="18" t="s">
        <v>7</v>
      </c>
      <c r="B7" s="60" t="s">
        <v>47</v>
      </c>
      <c r="C7" s="30" t="s">
        <v>80</v>
      </c>
      <c r="D7" s="9">
        <v>50</v>
      </c>
      <c r="E7" s="7" t="s">
        <v>5</v>
      </c>
      <c r="F7" s="7" t="s">
        <v>75</v>
      </c>
      <c r="G7" s="46"/>
      <c r="H7" s="46">
        <f t="shared" si="0"/>
        <v>0</v>
      </c>
      <c r="I7" s="55"/>
      <c r="J7" s="47">
        <f t="shared" si="1"/>
        <v>0</v>
      </c>
      <c r="K7" s="8"/>
      <c r="L7" s="5"/>
    </row>
    <row r="8" spans="1:15" s="4" customFormat="1" ht="140.25" customHeight="1" x14ac:dyDescent="0.25">
      <c r="A8" s="18" t="s">
        <v>8</v>
      </c>
      <c r="B8" s="60" t="s">
        <v>20</v>
      </c>
      <c r="C8" s="30" t="s">
        <v>81</v>
      </c>
      <c r="D8" s="9">
        <v>400</v>
      </c>
      <c r="E8" s="7" t="s">
        <v>5</v>
      </c>
      <c r="F8" s="7" t="s">
        <v>75</v>
      </c>
      <c r="G8" s="46"/>
      <c r="H8" s="46">
        <f t="shared" si="0"/>
        <v>0</v>
      </c>
      <c r="I8" s="55"/>
      <c r="J8" s="47">
        <f t="shared" si="1"/>
        <v>0</v>
      </c>
      <c r="K8" s="8"/>
      <c r="L8" s="5"/>
    </row>
    <row r="9" spans="1:15" s="4" customFormat="1" ht="140.25" customHeight="1" x14ac:dyDescent="0.25">
      <c r="A9" s="18" t="s">
        <v>12</v>
      </c>
      <c r="B9" s="60" t="s">
        <v>48</v>
      </c>
      <c r="C9" s="31" t="s">
        <v>82</v>
      </c>
      <c r="D9" s="9">
        <v>400</v>
      </c>
      <c r="E9" s="7" t="s">
        <v>5</v>
      </c>
      <c r="F9" s="7" t="s">
        <v>75</v>
      </c>
      <c r="G9" s="46"/>
      <c r="H9" s="46">
        <f t="shared" si="0"/>
        <v>0</v>
      </c>
      <c r="I9" s="55"/>
      <c r="J9" s="47">
        <f t="shared" si="1"/>
        <v>0</v>
      </c>
      <c r="K9" s="8"/>
      <c r="L9" s="5"/>
    </row>
    <row r="10" spans="1:15" s="4" customFormat="1" ht="157.5" customHeight="1" x14ac:dyDescent="0.25">
      <c r="A10" s="18" t="s">
        <v>13</v>
      </c>
      <c r="B10" s="51" t="s">
        <v>49</v>
      </c>
      <c r="C10" s="29" t="s">
        <v>83</v>
      </c>
      <c r="D10" s="9">
        <v>900</v>
      </c>
      <c r="E10" s="7" t="s">
        <v>5</v>
      </c>
      <c r="F10" s="7" t="s">
        <v>75</v>
      </c>
      <c r="G10" s="46"/>
      <c r="H10" s="46">
        <f t="shared" si="0"/>
        <v>0</v>
      </c>
      <c r="I10" s="55"/>
      <c r="J10" s="47">
        <f t="shared" si="1"/>
        <v>0</v>
      </c>
      <c r="K10" s="8"/>
      <c r="L10" s="5"/>
    </row>
    <row r="11" spans="1:15" s="4" customFormat="1" ht="99" customHeight="1" x14ac:dyDescent="0.25">
      <c r="A11" s="18" t="s">
        <v>14</v>
      </c>
      <c r="B11" s="51" t="s">
        <v>50</v>
      </c>
      <c r="C11" s="31" t="s">
        <v>84</v>
      </c>
      <c r="D11" s="9">
        <v>900</v>
      </c>
      <c r="E11" s="7" t="s">
        <v>5</v>
      </c>
      <c r="F11" s="7" t="s">
        <v>75</v>
      </c>
      <c r="G11" s="46"/>
      <c r="H11" s="46">
        <f t="shared" si="0"/>
        <v>0</v>
      </c>
      <c r="I11" s="55"/>
      <c r="J11" s="47">
        <f t="shared" si="1"/>
        <v>0</v>
      </c>
      <c r="K11" s="8"/>
      <c r="L11" s="5"/>
    </row>
    <row r="12" spans="1:15" s="4" customFormat="1" ht="168.75" customHeight="1" x14ac:dyDescent="0.25">
      <c r="A12" s="18" t="s">
        <v>15</v>
      </c>
      <c r="B12" s="60" t="s">
        <v>46</v>
      </c>
      <c r="C12" s="29" t="s">
        <v>93</v>
      </c>
      <c r="D12" s="9">
        <v>2000</v>
      </c>
      <c r="E12" s="7" t="s">
        <v>90</v>
      </c>
      <c r="F12" s="7"/>
      <c r="G12" s="46"/>
      <c r="H12" s="46">
        <f>G12*F12</f>
        <v>0</v>
      </c>
      <c r="I12" s="55"/>
      <c r="J12" s="47">
        <f t="shared" si="1"/>
        <v>0</v>
      </c>
      <c r="K12" s="8"/>
      <c r="L12" s="5"/>
    </row>
    <row r="13" spans="1:15" s="4" customFormat="1" ht="138.75" customHeight="1" x14ac:dyDescent="0.25">
      <c r="A13" s="18" t="s">
        <v>16</v>
      </c>
      <c r="B13" s="60" t="s">
        <v>19</v>
      </c>
      <c r="C13" s="30" t="s">
        <v>94</v>
      </c>
      <c r="D13" s="9">
        <v>6000</v>
      </c>
      <c r="E13" s="7" t="s">
        <v>90</v>
      </c>
      <c r="F13" s="7"/>
      <c r="G13" s="46"/>
      <c r="H13" s="46">
        <f t="shared" ref="H13:H14" si="2">G13*F13</f>
        <v>0</v>
      </c>
      <c r="I13" s="55"/>
      <c r="J13" s="47">
        <f t="shared" si="1"/>
        <v>0</v>
      </c>
      <c r="K13" s="8"/>
      <c r="L13" s="5"/>
    </row>
    <row r="14" spans="1:15" ht="170.25" customHeight="1" x14ac:dyDescent="0.25">
      <c r="A14" s="18" t="s">
        <v>17</v>
      </c>
      <c r="B14" s="51" t="s">
        <v>21</v>
      </c>
      <c r="C14" s="31" t="s">
        <v>96</v>
      </c>
      <c r="D14" s="9">
        <v>18000</v>
      </c>
      <c r="E14" s="7" t="s">
        <v>90</v>
      </c>
      <c r="F14" s="7"/>
      <c r="G14" s="45"/>
      <c r="H14" s="46">
        <f t="shared" si="2"/>
        <v>0</v>
      </c>
      <c r="I14" s="55"/>
      <c r="J14" s="47">
        <f t="shared" si="1"/>
        <v>0</v>
      </c>
      <c r="K14" s="48"/>
      <c r="L14" s="5"/>
    </row>
    <row r="15" spans="1:15" ht="158.25" customHeight="1" x14ac:dyDescent="0.25">
      <c r="A15" s="18" t="s">
        <v>51</v>
      </c>
      <c r="B15" s="51" t="s">
        <v>52</v>
      </c>
      <c r="C15" s="31" t="s">
        <v>95</v>
      </c>
      <c r="D15" s="9">
        <v>100</v>
      </c>
      <c r="E15" s="7" t="s">
        <v>90</v>
      </c>
      <c r="F15" s="7"/>
      <c r="G15" s="45"/>
      <c r="H15" s="46">
        <f>G15*F15</f>
        <v>0</v>
      </c>
      <c r="I15" s="55"/>
      <c r="J15" s="47">
        <f t="shared" si="1"/>
        <v>0</v>
      </c>
      <c r="K15" s="48"/>
      <c r="L15" s="5"/>
    </row>
    <row r="16" spans="1:15" ht="193.5" customHeight="1" x14ac:dyDescent="0.25">
      <c r="A16" s="18" t="s">
        <v>53</v>
      </c>
      <c r="B16" s="51" t="s">
        <v>63</v>
      </c>
      <c r="C16" s="29" t="s">
        <v>104</v>
      </c>
      <c r="D16" s="9">
        <v>100</v>
      </c>
      <c r="E16" s="7" t="s">
        <v>90</v>
      </c>
      <c r="F16" s="7"/>
      <c r="G16" s="45"/>
      <c r="H16" s="46">
        <f>G16*F16</f>
        <v>0</v>
      </c>
      <c r="I16" s="55"/>
      <c r="J16" s="47">
        <f t="shared" si="1"/>
        <v>0</v>
      </c>
      <c r="K16" s="48"/>
      <c r="L16" s="5"/>
    </row>
    <row r="17" spans="1:12" ht="29.25" customHeight="1" x14ac:dyDescent="0.25">
      <c r="A17" s="65" t="s">
        <v>34</v>
      </c>
      <c r="B17" s="65"/>
      <c r="C17" s="65"/>
      <c r="D17" s="65"/>
      <c r="E17" s="65"/>
      <c r="F17" s="65"/>
      <c r="G17" s="65"/>
      <c r="H17" s="22">
        <f>SUM(H5:H16)</f>
        <v>0</v>
      </c>
      <c r="I17" s="14"/>
      <c r="J17" s="22">
        <f>SUM(J5:J16)</f>
        <v>0</v>
      </c>
      <c r="K17" s="12"/>
    </row>
    <row r="18" spans="1:12" ht="29.25" customHeight="1" x14ac:dyDescent="0.25">
      <c r="A18" s="41"/>
      <c r="B18" s="57"/>
      <c r="C18" s="41"/>
      <c r="D18" s="41"/>
      <c r="E18" s="41"/>
      <c r="F18" s="41"/>
      <c r="G18" s="41"/>
      <c r="H18" s="42"/>
      <c r="I18" s="14"/>
      <c r="J18" s="42"/>
      <c r="K18" s="12"/>
    </row>
    <row r="19" spans="1:12" x14ac:dyDescent="0.25">
      <c r="J19" s="71" t="s">
        <v>36</v>
      </c>
      <c r="K19" s="71"/>
      <c r="L19" s="71"/>
    </row>
  </sheetData>
  <mergeCells count="6">
    <mergeCell ref="J19:L19"/>
    <mergeCell ref="A2:K2"/>
    <mergeCell ref="A3:K3"/>
    <mergeCell ref="A17:G17"/>
    <mergeCell ref="A1:C1"/>
    <mergeCell ref="K1:L1"/>
  </mergeCells>
  <phoneticPr fontId="9" type="noConversion"/>
  <printOptions horizontalCentered="1" verticalCentered="1"/>
  <pageMargins left="0.62992125984251968" right="0.23622047244094491" top="0.74803149606299213" bottom="0.55118110236220474" header="0.31496062992125984" footer="0.31496062992125984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opLeftCell="A7" workbookViewId="0">
      <selection activeCell="C13" sqref="C13"/>
    </sheetView>
  </sheetViews>
  <sheetFormatPr defaultRowHeight="15" x14ac:dyDescent="0.25"/>
  <cols>
    <col min="1" max="1" width="3.85546875" customWidth="1"/>
    <col min="2" max="2" width="21" style="59" customWidth="1"/>
    <col min="3" max="3" width="45" customWidth="1"/>
    <col min="4" max="4" width="12.140625" customWidth="1"/>
    <col min="5" max="5" width="5.5703125" customWidth="1"/>
    <col min="6" max="6" width="22.85546875" customWidth="1"/>
    <col min="7" max="7" width="12.42578125" customWidth="1"/>
    <col min="8" max="8" width="16.7109375" customWidth="1"/>
    <col min="9" max="9" width="12.28515625" customWidth="1"/>
    <col min="10" max="10" width="21.85546875" customWidth="1"/>
    <col min="11" max="11" width="28" customWidth="1"/>
    <col min="12" max="12" width="13.85546875" customWidth="1"/>
  </cols>
  <sheetData>
    <row r="1" spans="1:15" s="1" customFormat="1" ht="18.75" customHeight="1" x14ac:dyDescent="0.25">
      <c r="A1" s="63" t="s">
        <v>37</v>
      </c>
      <c r="B1" s="63"/>
      <c r="C1" s="63"/>
      <c r="J1" s="63" t="s">
        <v>33</v>
      </c>
      <c r="K1" s="63"/>
      <c r="L1" s="2"/>
    </row>
    <row r="2" spans="1:15" s="1" customFormat="1" ht="18.75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3"/>
      <c r="M2" s="3"/>
      <c r="N2" s="3"/>
      <c r="O2" s="3"/>
    </row>
    <row r="3" spans="1:15" s="3" customFormat="1" ht="26.25" customHeight="1" x14ac:dyDescent="0.25">
      <c r="A3" s="64" t="s">
        <v>54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"/>
      <c r="M3" s="2"/>
      <c r="N3" s="2"/>
      <c r="O3" s="2"/>
    </row>
    <row r="4" spans="1:15" s="4" customFormat="1" ht="77.25" customHeight="1" x14ac:dyDescent="0.25">
      <c r="A4" s="18" t="s">
        <v>1</v>
      </c>
      <c r="B4" s="18" t="s">
        <v>38</v>
      </c>
      <c r="C4" s="18" t="s">
        <v>41</v>
      </c>
      <c r="D4" s="18" t="s">
        <v>44</v>
      </c>
      <c r="E4" s="11" t="s">
        <v>25</v>
      </c>
      <c r="F4" s="7" t="s">
        <v>92</v>
      </c>
      <c r="G4" s="11" t="s">
        <v>27</v>
      </c>
      <c r="H4" s="11" t="s">
        <v>73</v>
      </c>
      <c r="I4" s="7" t="s">
        <v>2</v>
      </c>
      <c r="J4" s="7" t="s">
        <v>77</v>
      </c>
      <c r="K4" s="7" t="s">
        <v>42</v>
      </c>
      <c r="L4" s="7" t="s">
        <v>61</v>
      </c>
    </row>
    <row r="5" spans="1:15" s="4" customFormat="1" ht="143.25" customHeight="1" x14ac:dyDescent="0.25">
      <c r="A5" s="18" t="s">
        <v>3</v>
      </c>
      <c r="B5" s="61" t="s">
        <v>24</v>
      </c>
      <c r="C5" s="25" t="s">
        <v>85</v>
      </c>
      <c r="D5" s="32">
        <v>100</v>
      </c>
      <c r="E5" s="11" t="s">
        <v>5</v>
      </c>
      <c r="F5" s="11" t="s">
        <v>75</v>
      </c>
      <c r="G5" s="46"/>
      <c r="H5" s="46">
        <f>G5*D5</f>
        <v>0</v>
      </c>
      <c r="I5" s="55"/>
      <c r="J5" s="47">
        <f>H5+(H5*I5)</f>
        <v>0</v>
      </c>
      <c r="K5" s="7"/>
      <c r="L5" s="5"/>
    </row>
    <row r="6" spans="1:15" s="4" customFormat="1" ht="186.75" customHeight="1" x14ac:dyDescent="0.25">
      <c r="A6" s="18" t="s">
        <v>6</v>
      </c>
      <c r="B6" s="60" t="s">
        <v>56</v>
      </c>
      <c r="C6" s="8" t="s">
        <v>105</v>
      </c>
      <c r="D6" s="33">
        <v>1500</v>
      </c>
      <c r="E6" s="11" t="s">
        <v>5</v>
      </c>
      <c r="F6" s="11" t="s">
        <v>75</v>
      </c>
      <c r="G6" s="46"/>
      <c r="H6" s="46">
        <f>G6*D6</f>
        <v>0</v>
      </c>
      <c r="I6" s="55"/>
      <c r="J6" s="47">
        <f t="shared" ref="J6:J7" si="0">H6+(H6*I6)</f>
        <v>0</v>
      </c>
      <c r="K6" s="7"/>
      <c r="L6" s="5"/>
    </row>
    <row r="7" spans="1:15" ht="155.25" customHeight="1" x14ac:dyDescent="0.25">
      <c r="A7" s="5" t="s">
        <v>7</v>
      </c>
      <c r="B7" s="51" t="s">
        <v>57</v>
      </c>
      <c r="C7" s="25" t="s">
        <v>106</v>
      </c>
      <c r="D7" s="9">
        <v>2000</v>
      </c>
      <c r="E7" s="7" t="s">
        <v>90</v>
      </c>
      <c r="F7" s="7"/>
      <c r="G7" s="45"/>
      <c r="H7" s="45">
        <f>G7*F7</f>
        <v>0</v>
      </c>
      <c r="I7" s="55"/>
      <c r="J7" s="47">
        <f t="shared" si="0"/>
        <v>0</v>
      </c>
      <c r="K7" s="6"/>
      <c r="L7" s="54"/>
    </row>
    <row r="8" spans="1:15" ht="30" customHeight="1" x14ac:dyDescent="0.25">
      <c r="A8" s="65" t="s">
        <v>35</v>
      </c>
      <c r="B8" s="65"/>
      <c r="C8" s="65"/>
      <c r="D8" s="65"/>
      <c r="E8" s="65"/>
      <c r="F8" s="65"/>
      <c r="G8" s="65"/>
      <c r="H8" s="13">
        <f>SUM(H5:H7)</f>
        <v>0</v>
      </c>
      <c r="I8" s="14"/>
      <c r="J8" s="13">
        <f>SUM(J5:J7)</f>
        <v>0</v>
      </c>
      <c r="K8" s="12"/>
    </row>
    <row r="9" spans="1:15" ht="18" customHeight="1" x14ac:dyDescent="0.25">
      <c r="A9" s="41"/>
      <c r="B9" s="57"/>
      <c r="C9" s="41"/>
      <c r="D9" s="41"/>
      <c r="E9" s="41"/>
      <c r="F9" s="41"/>
      <c r="G9" s="41"/>
      <c r="H9" s="42"/>
      <c r="I9" s="14"/>
      <c r="J9" s="42"/>
      <c r="K9" s="12"/>
    </row>
    <row r="10" spans="1:15" ht="15" customHeight="1" x14ac:dyDescent="0.25">
      <c r="J10" s="71" t="s">
        <v>36</v>
      </c>
      <c r="K10" s="71"/>
      <c r="L10" s="71"/>
    </row>
  </sheetData>
  <mergeCells count="6">
    <mergeCell ref="J10:L10"/>
    <mergeCell ref="A2:K2"/>
    <mergeCell ref="A3:K3"/>
    <mergeCell ref="A8:G8"/>
    <mergeCell ref="A1:C1"/>
    <mergeCell ref="J1:K1"/>
  </mergeCells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opLeftCell="A10" workbookViewId="0">
      <selection activeCell="C8" sqref="C8"/>
    </sheetView>
  </sheetViews>
  <sheetFormatPr defaultRowHeight="15" x14ac:dyDescent="0.25"/>
  <cols>
    <col min="1" max="1" width="4.28515625" customWidth="1"/>
    <col min="2" max="2" width="18.85546875" style="59" customWidth="1"/>
    <col min="3" max="3" width="50.7109375" customWidth="1"/>
    <col min="4" max="4" width="12" customWidth="1"/>
    <col min="5" max="5" width="7.42578125" customWidth="1"/>
    <col min="6" max="6" width="23.42578125" customWidth="1"/>
    <col min="7" max="7" width="13" customWidth="1"/>
    <col min="8" max="8" width="16.140625" customWidth="1"/>
    <col min="9" max="9" width="12" customWidth="1"/>
    <col min="10" max="10" width="20.28515625" customWidth="1"/>
    <col min="11" max="11" width="27.7109375" customWidth="1"/>
    <col min="12" max="12" width="12.85546875" customWidth="1"/>
  </cols>
  <sheetData>
    <row r="1" spans="1:15" s="1" customFormat="1" ht="18.75" customHeight="1" x14ac:dyDescent="0.25">
      <c r="A1" s="63" t="s">
        <v>37</v>
      </c>
      <c r="B1" s="63"/>
      <c r="C1" s="63"/>
      <c r="K1" s="70" t="s">
        <v>32</v>
      </c>
      <c r="L1" s="70"/>
    </row>
    <row r="2" spans="1:15" s="1" customFormat="1" ht="18.75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3"/>
      <c r="M2" s="3"/>
      <c r="N2" s="3"/>
      <c r="O2" s="3"/>
    </row>
    <row r="3" spans="1:15" s="3" customFormat="1" ht="26.25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"/>
      <c r="M3" s="2"/>
      <c r="N3" s="2"/>
      <c r="O3" s="2"/>
    </row>
    <row r="4" spans="1:15" s="4" customFormat="1" ht="76.5" customHeight="1" x14ac:dyDescent="0.25">
      <c r="A4" s="18" t="s">
        <v>1</v>
      </c>
      <c r="B4" s="18" t="s">
        <v>38</v>
      </c>
      <c r="C4" s="18" t="s">
        <v>41</v>
      </c>
      <c r="D4" s="18" t="s">
        <v>58</v>
      </c>
      <c r="E4" s="11" t="s">
        <v>25</v>
      </c>
      <c r="F4" s="7" t="s">
        <v>92</v>
      </c>
      <c r="G4" s="11" t="s">
        <v>27</v>
      </c>
      <c r="H4" s="11" t="s">
        <v>73</v>
      </c>
      <c r="I4" s="7" t="s">
        <v>2</v>
      </c>
      <c r="J4" s="7" t="s">
        <v>77</v>
      </c>
      <c r="K4" s="7" t="s">
        <v>42</v>
      </c>
      <c r="L4" s="7" t="s">
        <v>61</v>
      </c>
    </row>
    <row r="5" spans="1:15" s="4" customFormat="1" ht="198.75" customHeight="1" x14ac:dyDescent="0.25">
      <c r="A5" s="34" t="s">
        <v>3</v>
      </c>
      <c r="B5" s="60" t="s">
        <v>22</v>
      </c>
      <c r="C5" s="25" t="s">
        <v>99</v>
      </c>
      <c r="D5" s="9">
        <v>2000</v>
      </c>
      <c r="E5" s="7" t="s">
        <v>90</v>
      </c>
      <c r="F5" s="7"/>
      <c r="G5" s="46"/>
      <c r="H5" s="46">
        <f>G5*F5</f>
        <v>0</v>
      </c>
      <c r="I5" s="55"/>
      <c r="J5" s="47">
        <f>H5+(H5*I5)</f>
        <v>0</v>
      </c>
      <c r="K5" s="8"/>
      <c r="L5" s="5"/>
    </row>
    <row r="6" spans="1:15" s="4" customFormat="1" ht="203.25" customHeight="1" x14ac:dyDescent="0.25">
      <c r="A6" s="34" t="s">
        <v>6</v>
      </c>
      <c r="B6" s="60" t="s">
        <v>59</v>
      </c>
      <c r="C6" s="26" t="s">
        <v>107</v>
      </c>
      <c r="D6" s="9">
        <v>500</v>
      </c>
      <c r="E6" s="7" t="s">
        <v>90</v>
      </c>
      <c r="F6" s="7"/>
      <c r="G6" s="46"/>
      <c r="H6" s="46">
        <f t="shared" ref="H6:H9" si="0">G6*F6</f>
        <v>0</v>
      </c>
      <c r="I6" s="55"/>
      <c r="J6" s="47">
        <f t="shared" ref="J6:J9" si="1">H6+(H6*I6)</f>
        <v>0</v>
      </c>
      <c r="K6" s="8"/>
      <c r="L6" s="5"/>
    </row>
    <row r="7" spans="1:15" s="4" customFormat="1" ht="157.5" customHeight="1" x14ac:dyDescent="0.25">
      <c r="A7" s="34" t="s">
        <v>7</v>
      </c>
      <c r="B7" s="60" t="s">
        <v>23</v>
      </c>
      <c r="C7" s="25" t="s">
        <v>108</v>
      </c>
      <c r="D7" s="9">
        <v>2000</v>
      </c>
      <c r="E7" s="7" t="s">
        <v>90</v>
      </c>
      <c r="F7" s="7"/>
      <c r="G7" s="46"/>
      <c r="H7" s="46">
        <f t="shared" si="0"/>
        <v>0</v>
      </c>
      <c r="I7" s="55"/>
      <c r="J7" s="47">
        <f t="shared" si="1"/>
        <v>0</v>
      </c>
      <c r="K7" s="8"/>
      <c r="L7" s="5"/>
    </row>
    <row r="8" spans="1:15" s="4" customFormat="1" ht="171" customHeight="1" x14ac:dyDescent="0.25">
      <c r="A8" s="34" t="s">
        <v>8</v>
      </c>
      <c r="B8" s="60" t="s">
        <v>65</v>
      </c>
      <c r="C8" s="26" t="s">
        <v>110</v>
      </c>
      <c r="D8" s="9">
        <v>2000</v>
      </c>
      <c r="E8" s="7" t="s">
        <v>90</v>
      </c>
      <c r="F8" s="7"/>
      <c r="G8" s="46"/>
      <c r="H8" s="46">
        <f t="shared" si="0"/>
        <v>0</v>
      </c>
      <c r="I8" s="55"/>
      <c r="J8" s="47">
        <f t="shared" si="1"/>
        <v>0</v>
      </c>
      <c r="K8" s="8"/>
      <c r="L8" s="5"/>
    </row>
    <row r="9" spans="1:15" s="4" customFormat="1" ht="202.5" customHeight="1" x14ac:dyDescent="0.25">
      <c r="A9" s="34" t="s">
        <v>12</v>
      </c>
      <c r="B9" s="60" t="s">
        <v>66</v>
      </c>
      <c r="C9" s="29" t="s">
        <v>109</v>
      </c>
      <c r="D9" s="9">
        <v>1000</v>
      </c>
      <c r="E9" s="7" t="s">
        <v>90</v>
      </c>
      <c r="F9" s="7"/>
      <c r="G9" s="46"/>
      <c r="H9" s="46">
        <f t="shared" si="0"/>
        <v>0</v>
      </c>
      <c r="I9" s="55"/>
      <c r="J9" s="47">
        <f t="shared" si="1"/>
        <v>0</v>
      </c>
      <c r="K9" s="8"/>
      <c r="L9" s="5"/>
    </row>
    <row r="10" spans="1:15" ht="26.25" customHeight="1" x14ac:dyDescent="0.25">
      <c r="A10" s="72" t="s">
        <v>34</v>
      </c>
      <c r="B10" s="72"/>
      <c r="C10" s="72"/>
      <c r="D10" s="72"/>
      <c r="E10" s="72"/>
      <c r="F10" s="72"/>
      <c r="G10" s="72"/>
      <c r="H10" s="22">
        <f>SUM(H5:H9)</f>
        <v>0</v>
      </c>
      <c r="I10" s="14"/>
      <c r="J10" s="22">
        <f>SUM(J5:J9)</f>
        <v>0</v>
      </c>
      <c r="K10" s="12"/>
    </row>
    <row r="11" spans="1:15" ht="26.25" customHeight="1" x14ac:dyDescent="0.25">
      <c r="A11" s="41"/>
      <c r="B11" s="57"/>
      <c r="C11" s="41"/>
      <c r="D11" s="41"/>
      <c r="E11" s="41"/>
      <c r="F11" s="41"/>
      <c r="G11" s="41"/>
      <c r="H11" s="42"/>
      <c r="I11" s="14"/>
      <c r="J11" s="42"/>
      <c r="K11" s="12"/>
    </row>
    <row r="12" spans="1:15" x14ac:dyDescent="0.25">
      <c r="J12" s="71" t="s">
        <v>36</v>
      </c>
      <c r="K12" s="71"/>
    </row>
  </sheetData>
  <mergeCells count="6">
    <mergeCell ref="J12:K12"/>
    <mergeCell ref="A2:K2"/>
    <mergeCell ref="A3:K3"/>
    <mergeCell ref="A10:G10"/>
    <mergeCell ref="A1:C1"/>
    <mergeCell ref="K1:L1"/>
  </mergeCells>
  <printOptions horizontalCentered="1" verticalCentered="1"/>
  <pageMargins left="0.82677165354330717" right="0.43307086614173229" top="0.74803149606299213" bottom="0.74803149606299213" header="0.31496062992125984" footer="0.31496062992125984"/>
  <pageSetup paperSize="9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topLeftCell="A12" workbookViewId="0">
      <selection activeCell="C13" sqref="C13"/>
    </sheetView>
  </sheetViews>
  <sheetFormatPr defaultRowHeight="15" x14ac:dyDescent="0.25"/>
  <cols>
    <col min="1" max="1" width="3.85546875" customWidth="1"/>
    <col min="2" max="2" width="19.5703125" style="59" customWidth="1"/>
    <col min="3" max="3" width="51.5703125" customWidth="1"/>
    <col min="4" max="4" width="11.5703125" customWidth="1"/>
    <col min="5" max="5" width="5.5703125" customWidth="1"/>
    <col min="6" max="6" width="24.5703125" customWidth="1"/>
    <col min="7" max="7" width="12.42578125" customWidth="1"/>
    <col min="8" max="8" width="16.7109375" customWidth="1"/>
    <col min="9" max="9" width="12.28515625" customWidth="1"/>
    <col min="10" max="10" width="21.85546875" customWidth="1"/>
    <col min="11" max="11" width="36" customWidth="1"/>
    <col min="12" max="12" width="12.7109375" customWidth="1"/>
  </cols>
  <sheetData>
    <row r="1" spans="1:15" s="1" customFormat="1" ht="18.75" customHeight="1" x14ac:dyDescent="0.25">
      <c r="A1" s="63" t="s">
        <v>37</v>
      </c>
      <c r="B1" s="63"/>
      <c r="C1" s="63"/>
      <c r="K1" s="70" t="s">
        <v>33</v>
      </c>
      <c r="L1" s="70"/>
    </row>
    <row r="2" spans="1:15" s="1" customFormat="1" ht="18.75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3"/>
      <c r="M2" s="3"/>
      <c r="N2" s="3"/>
      <c r="O2" s="3"/>
    </row>
    <row r="3" spans="1:15" s="3" customFormat="1" ht="26.25" customHeight="1" x14ac:dyDescent="0.25">
      <c r="A3" s="64" t="s">
        <v>55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"/>
      <c r="M3" s="2"/>
      <c r="N3" s="2"/>
      <c r="O3" s="2"/>
    </row>
    <row r="4" spans="1:15" s="4" customFormat="1" ht="61.5" customHeight="1" x14ac:dyDescent="0.25">
      <c r="A4" s="18" t="s">
        <v>1</v>
      </c>
      <c r="B4" s="18" t="s">
        <v>38</v>
      </c>
      <c r="C4" s="18" t="s">
        <v>41</v>
      </c>
      <c r="D4" s="18" t="s">
        <v>60</v>
      </c>
      <c r="E4" s="11" t="s">
        <v>25</v>
      </c>
      <c r="F4" s="7" t="s">
        <v>92</v>
      </c>
      <c r="G4" s="11" t="s">
        <v>27</v>
      </c>
      <c r="H4" s="11" t="s">
        <v>73</v>
      </c>
      <c r="I4" s="7" t="s">
        <v>2</v>
      </c>
      <c r="J4" s="7" t="s">
        <v>77</v>
      </c>
      <c r="K4" s="7" t="s">
        <v>42</v>
      </c>
      <c r="L4" s="7" t="s">
        <v>61</v>
      </c>
    </row>
    <row r="5" spans="1:15" s="4" customFormat="1" ht="126.75" customHeight="1" x14ac:dyDescent="0.25">
      <c r="A5" s="18" t="s">
        <v>3</v>
      </c>
      <c r="B5" s="61" t="s">
        <v>24</v>
      </c>
      <c r="C5" s="37" t="s">
        <v>86</v>
      </c>
      <c r="D5" s="32">
        <v>10</v>
      </c>
      <c r="E5" s="11" t="s">
        <v>5</v>
      </c>
      <c r="F5" s="11" t="s">
        <v>75</v>
      </c>
      <c r="G5" s="46"/>
      <c r="H5" s="46">
        <f>G5*D5</f>
        <v>0</v>
      </c>
      <c r="I5" s="56"/>
      <c r="J5" s="47">
        <f>H5+(H5*I5)</f>
        <v>0</v>
      </c>
      <c r="K5" s="8"/>
      <c r="L5" s="5"/>
    </row>
    <row r="6" spans="1:15" s="4" customFormat="1" ht="100.5" customHeight="1" x14ac:dyDescent="0.25">
      <c r="A6" s="18">
        <v>2</v>
      </c>
      <c r="B6" s="61" t="s">
        <v>67</v>
      </c>
      <c r="C6" s="27" t="s">
        <v>87</v>
      </c>
      <c r="D6" s="32">
        <v>24</v>
      </c>
      <c r="E6" s="11" t="s">
        <v>64</v>
      </c>
      <c r="F6" s="11" t="s">
        <v>75</v>
      </c>
      <c r="G6" s="46"/>
      <c r="H6" s="46">
        <f>G6*D6</f>
        <v>0</v>
      </c>
      <c r="I6" s="56"/>
      <c r="J6" s="47">
        <f t="shared" ref="J6:J13" si="0">H6+(H6*I6)</f>
        <v>0</v>
      </c>
      <c r="K6" s="8"/>
      <c r="L6" s="5"/>
    </row>
    <row r="7" spans="1:15" s="4" customFormat="1" ht="197.25" customHeight="1" x14ac:dyDescent="0.25">
      <c r="A7" s="18" t="s">
        <v>7</v>
      </c>
      <c r="B7" s="61" t="s">
        <v>22</v>
      </c>
      <c r="C7" s="38" t="s">
        <v>111</v>
      </c>
      <c r="D7" s="32">
        <v>200</v>
      </c>
      <c r="E7" s="11" t="s">
        <v>90</v>
      </c>
      <c r="F7" s="11"/>
      <c r="G7" s="46"/>
      <c r="H7" s="46">
        <f>G7*F7</f>
        <v>0</v>
      </c>
      <c r="I7" s="56"/>
      <c r="J7" s="47">
        <f t="shared" si="0"/>
        <v>0</v>
      </c>
      <c r="K7" s="8"/>
      <c r="L7" s="5"/>
    </row>
    <row r="8" spans="1:15" s="4" customFormat="1" ht="183" customHeight="1" x14ac:dyDescent="0.25">
      <c r="A8" s="18" t="s">
        <v>8</v>
      </c>
      <c r="B8" s="61" t="s">
        <v>68</v>
      </c>
      <c r="C8" s="28" t="s">
        <v>112</v>
      </c>
      <c r="D8" s="33">
        <v>1000</v>
      </c>
      <c r="E8" s="11" t="s">
        <v>90</v>
      </c>
      <c r="F8" s="11"/>
      <c r="G8" s="46"/>
      <c r="H8" s="46">
        <f t="shared" ref="H8:H13" si="1">G8*F8</f>
        <v>0</v>
      </c>
      <c r="I8" s="56"/>
      <c r="J8" s="47">
        <f t="shared" si="0"/>
        <v>0</v>
      </c>
      <c r="K8" s="8"/>
      <c r="L8" s="5"/>
    </row>
    <row r="9" spans="1:15" s="4" customFormat="1" ht="178.5" customHeight="1" x14ac:dyDescent="0.25">
      <c r="A9" s="18" t="s">
        <v>12</v>
      </c>
      <c r="B9" s="61" t="s">
        <v>69</v>
      </c>
      <c r="C9" s="38" t="s">
        <v>113</v>
      </c>
      <c r="D9" s="32">
        <v>50</v>
      </c>
      <c r="E9" s="11" t="s">
        <v>90</v>
      </c>
      <c r="F9" s="11"/>
      <c r="G9" s="46"/>
      <c r="H9" s="46">
        <f t="shared" si="1"/>
        <v>0</v>
      </c>
      <c r="I9" s="56"/>
      <c r="J9" s="47">
        <f t="shared" si="0"/>
        <v>0</v>
      </c>
      <c r="K9" s="8"/>
      <c r="L9" s="5"/>
    </row>
    <row r="10" spans="1:15" s="4" customFormat="1" ht="183.75" customHeight="1" x14ac:dyDescent="0.25">
      <c r="A10" s="18" t="s">
        <v>13</v>
      </c>
      <c r="B10" s="61" t="s">
        <v>70</v>
      </c>
      <c r="C10" s="28" t="s">
        <v>114</v>
      </c>
      <c r="D10" s="33">
        <v>1000</v>
      </c>
      <c r="E10" s="11" t="s">
        <v>90</v>
      </c>
      <c r="F10" s="11"/>
      <c r="G10" s="46"/>
      <c r="H10" s="46">
        <f t="shared" si="1"/>
        <v>0</v>
      </c>
      <c r="I10" s="56"/>
      <c r="J10" s="47">
        <f t="shared" si="0"/>
        <v>0</v>
      </c>
      <c r="K10" s="8"/>
      <c r="L10" s="5"/>
    </row>
    <row r="11" spans="1:15" s="4" customFormat="1" ht="174" customHeight="1" x14ac:dyDescent="0.25">
      <c r="A11" s="18" t="s">
        <v>14</v>
      </c>
      <c r="B11" s="61" t="s">
        <v>71</v>
      </c>
      <c r="C11" s="38" t="s">
        <v>115</v>
      </c>
      <c r="D11" s="32">
        <v>100</v>
      </c>
      <c r="E11" s="11" t="s">
        <v>90</v>
      </c>
      <c r="F11" s="11"/>
      <c r="G11" s="46"/>
      <c r="H11" s="46">
        <f t="shared" si="1"/>
        <v>0</v>
      </c>
      <c r="I11" s="56"/>
      <c r="J11" s="47">
        <f t="shared" si="0"/>
        <v>0</v>
      </c>
      <c r="K11" s="8"/>
      <c r="L11" s="5"/>
    </row>
    <row r="12" spans="1:15" s="4" customFormat="1" ht="132" customHeight="1" x14ac:dyDescent="0.25">
      <c r="A12" s="18" t="s">
        <v>15</v>
      </c>
      <c r="B12" s="61" t="s">
        <v>72</v>
      </c>
      <c r="C12" s="39" t="s">
        <v>116</v>
      </c>
      <c r="D12" s="32">
        <v>500</v>
      </c>
      <c r="E12" s="11" t="s">
        <v>90</v>
      </c>
      <c r="F12" s="11"/>
      <c r="G12" s="46"/>
      <c r="H12" s="46">
        <f t="shared" si="1"/>
        <v>0</v>
      </c>
      <c r="I12" s="56"/>
      <c r="J12" s="47">
        <f t="shared" si="0"/>
        <v>0</v>
      </c>
      <c r="K12" s="8"/>
      <c r="L12" s="5"/>
    </row>
    <row r="13" spans="1:15" ht="226.5" customHeight="1" x14ac:dyDescent="0.25">
      <c r="A13" s="35" t="s">
        <v>16</v>
      </c>
      <c r="B13" s="62" t="s">
        <v>66</v>
      </c>
      <c r="C13" s="38" t="s">
        <v>117</v>
      </c>
      <c r="D13" s="36">
        <v>300</v>
      </c>
      <c r="E13" s="11" t="s">
        <v>90</v>
      </c>
      <c r="F13" s="23"/>
      <c r="G13" s="49"/>
      <c r="H13" s="46">
        <f t="shared" si="1"/>
        <v>0</v>
      </c>
      <c r="I13" s="56"/>
      <c r="J13" s="47">
        <f t="shared" si="0"/>
        <v>0</v>
      </c>
      <c r="K13" s="44"/>
      <c r="L13" s="5"/>
    </row>
    <row r="14" spans="1:15" ht="30" customHeight="1" x14ac:dyDescent="0.25">
      <c r="A14" s="65" t="s">
        <v>35</v>
      </c>
      <c r="B14" s="65"/>
      <c r="C14" s="65"/>
      <c r="D14" s="65"/>
      <c r="E14" s="65"/>
      <c r="F14" s="65"/>
      <c r="G14" s="65"/>
      <c r="H14" s="13">
        <f>SUM(H5:H13)</f>
        <v>0</v>
      </c>
      <c r="I14" s="14"/>
      <c r="J14" s="13">
        <f>SUM(J5:J13)</f>
        <v>0</v>
      </c>
      <c r="K14" s="12"/>
    </row>
    <row r="15" spans="1:15" ht="30" customHeight="1" x14ac:dyDescent="0.25">
      <c r="A15" s="41"/>
      <c r="B15" s="57"/>
      <c r="C15" s="41"/>
      <c r="D15" s="41"/>
      <c r="E15" s="41"/>
      <c r="F15" s="41"/>
      <c r="G15" s="41"/>
      <c r="H15" s="42"/>
      <c r="I15" s="14"/>
      <c r="J15" s="42"/>
      <c r="K15" s="12"/>
    </row>
    <row r="16" spans="1:15" x14ac:dyDescent="0.25">
      <c r="J16" s="71" t="s">
        <v>36</v>
      </c>
      <c r="K16" s="71"/>
      <c r="L16" s="71"/>
    </row>
  </sheetData>
  <mergeCells count="6">
    <mergeCell ref="A1:C1"/>
    <mergeCell ref="K1:L1"/>
    <mergeCell ref="J16:L16"/>
    <mergeCell ref="A2:K2"/>
    <mergeCell ref="A3:K3"/>
    <mergeCell ref="A14:G14"/>
  </mergeCells>
  <pageMargins left="0.25" right="0.25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7</vt:i4>
      </vt:variant>
    </vt:vector>
  </HeadingPairs>
  <TitlesOfParts>
    <vt:vector size="14" baseType="lpstr">
      <vt:lpstr>cz. 1 mleko</vt:lpstr>
      <vt:lpstr>cz. 2 tłuszcze</vt:lpstr>
      <vt:lpstr>cz. 3 śmietany </vt:lpstr>
      <vt:lpstr>cz. 4 sery</vt:lpstr>
      <vt:lpstr>cz. 5 masło</vt:lpstr>
      <vt:lpstr>cz. 6 artykuły mleczarskie</vt:lpstr>
      <vt:lpstr>cz. 7 produkty bez laktozy</vt:lpstr>
      <vt:lpstr>'cz. 1 mleko'!Obszar_wydruku</vt:lpstr>
      <vt:lpstr>'cz. 2 tłuszcze'!Obszar_wydruku</vt:lpstr>
      <vt:lpstr>'cz. 3 śmietany '!Obszar_wydruku</vt:lpstr>
      <vt:lpstr>'cz. 4 sery'!Obszar_wydruku</vt:lpstr>
      <vt:lpstr>'cz. 5 masło'!Obszar_wydruku</vt:lpstr>
      <vt:lpstr>'cz. 6 artykuły mleczarskie'!Obszar_wydruku</vt:lpstr>
      <vt:lpstr>'cz. 7 produkty bez laktozy'!Obszar_wydruku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Pietrzyk</dc:creator>
  <cp:lastModifiedBy>Katarzyna Jakubowska</cp:lastModifiedBy>
  <cp:lastPrinted>2026-04-22T09:28:51Z</cp:lastPrinted>
  <dcterms:created xsi:type="dcterms:W3CDTF">2025-03-24T18:08:21Z</dcterms:created>
  <dcterms:modified xsi:type="dcterms:W3CDTF">2026-04-29T06:53:15Z</dcterms:modified>
</cp:coreProperties>
</file>