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1_Zamówienia publiczne\Zamówienia_2026\3_Postępowania przetargowe\AOZ.2830....2026_druk wydawnictw_II_KI\3 - SWZ+załączniki\"/>
    </mc:Choice>
  </mc:AlternateContent>
  <xr:revisionPtr revIDLastSave="0" documentId="13_ncr:1_{0EF97AB8-6F26-472A-93F0-46B4CFED45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E18" i="1"/>
  <c r="E21" i="1"/>
  <c r="E22" i="1"/>
  <c r="E23" i="1"/>
  <c r="E24" i="1"/>
  <c r="G24" i="1" s="1"/>
  <c r="E25" i="1"/>
  <c r="E15" i="1"/>
  <c r="G15" i="1" s="1"/>
  <c r="G16" i="1" s="1"/>
  <c r="C20" i="1"/>
  <c r="E20" i="1" s="1"/>
  <c r="C19" i="1"/>
  <c r="E19" i="1" s="1"/>
  <c r="E16" i="1" l="1"/>
  <c r="G23" i="1"/>
  <c r="G25" i="1"/>
  <c r="G18" i="1"/>
  <c r="G19" i="1"/>
  <c r="G20" i="1"/>
  <c r="G21" i="1"/>
  <c r="G22" i="1"/>
  <c r="G26" i="1" l="1"/>
</calcChain>
</file>

<file path=xl/sharedStrings.xml><?xml version="1.0" encoding="utf-8"?>
<sst xmlns="http://schemas.openxmlformats.org/spreadsheetml/2006/main" count="36" uniqueCount="35">
  <si>
    <t>Lp.</t>
  </si>
  <si>
    <t>1.</t>
  </si>
  <si>
    <t>2.</t>
  </si>
  <si>
    <t>3.</t>
  </si>
  <si>
    <t>4.</t>
  </si>
  <si>
    <t>5.</t>
  </si>
  <si>
    <t>6.</t>
  </si>
  <si>
    <t>Wartość netto</t>
  </si>
  <si>
    <t>Wartość brutto</t>
  </si>
  <si>
    <t>SUMA:</t>
  </si>
  <si>
    <t xml:space="preserve">UWAGA! Wypełnić miejsca zaznaczone kolorem niebieskim </t>
  </si>
  <si>
    <t>Stawka podatku VAT %</t>
  </si>
  <si>
    <t>FORMULARZ CENOWY</t>
  </si>
  <si>
    <r>
      <rPr>
        <b/>
        <sz val="10"/>
        <color theme="2" tint="-0.89999084444715716"/>
        <rFont val="Acumin Pro"/>
        <family val="2"/>
        <charset val="238"/>
      </rPr>
      <t>Załącznik nr 2b</t>
    </r>
    <r>
      <rPr>
        <b/>
        <sz val="10"/>
        <color theme="1"/>
        <rFont val="Acumin Pro"/>
        <family val="2"/>
        <charset val="238"/>
      </rPr>
      <t xml:space="preserve"> do SWZ</t>
    </r>
  </si>
  <si>
    <t>Data, kwalifikowany podpis elektoniczny, podpis zaufany, elektoniczny podpis osobisty</t>
  </si>
  <si>
    <t>7.</t>
  </si>
  <si>
    <t>8.</t>
  </si>
  <si>
    <t>…...................................................................</t>
  </si>
  <si>
    <t>Nr postępowania: AOZ.2830.9.2026</t>
  </si>
  <si>
    <t>dotyczy:  Druk Raportu rocznego i druków ulotnych oraz pocztówek.</t>
  </si>
  <si>
    <t>Rodzaj wydawnictwa</t>
  </si>
  <si>
    <t>Nakład (ilość egz.)</t>
  </si>
  <si>
    <t>Cena jednostkowa netto</t>
  </si>
  <si>
    <t>Raport roczny</t>
  </si>
  <si>
    <t>Ulotka Noc Muzeów</t>
  </si>
  <si>
    <t>Karty pracy - Wycinanka</t>
  </si>
  <si>
    <t>Pocztówki</t>
  </si>
  <si>
    <t>Foldery - GRAPHIC CONCEPT</t>
  </si>
  <si>
    <t>Ulotka - program GSP, Noc Muzeów</t>
  </si>
  <si>
    <t>9.</t>
  </si>
  <si>
    <t>Foldery składane do DL - 9 oddziałów MNP</t>
  </si>
  <si>
    <t>Ulotka koncerty MIM</t>
  </si>
  <si>
    <t>Ulotka MKŚ</t>
  </si>
  <si>
    <t>Część I</t>
  </si>
  <si>
    <t>Część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</si>
</sst>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cumin Pro"/>
      <family val="2"/>
      <charset val="238"/>
    </font>
    <font>
      <sz val="10"/>
      <color theme="1"/>
      <name val="Acumin Pro"/>
      <family val="2"/>
      <charset val="238"/>
    </font>
    <font>
      <sz val="8"/>
      <color theme="1"/>
      <name val="Acumin Pr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2" tint="-0.89999084444715716"/>
      <name val="Acumin Pr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wrapText="1"/>
    </xf>
    <xf numFmtId="164" fontId="3" fillId="2" borderId="1" xfId="0" applyNumberFormat="1" applyFont="1" applyFill="1" applyBorder="1" applyAlignment="1"/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/>
    <xf numFmtId="9" fontId="3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0" borderId="3" xfId="0" applyFont="1" applyBorder="1" applyAlignment="1">
      <alignment horizontal="right"/>
    </xf>
    <xf numFmtId="9" fontId="3" fillId="2" borderId="4" xfId="0" applyNumberFormat="1" applyFont="1" applyFill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1804670</xdr:colOff>
      <xdr:row>3</xdr:row>
      <xdr:rowOff>72390</xdr:rowOff>
    </xdr:to>
    <xdr:pic>
      <xdr:nvPicPr>
        <xdr:cNvPr id="3" name="Obraz 2" descr="Listownik - MNP">
          <a:extLst>
            <a:ext uri="{FF2B5EF4-FFF2-40B4-BE49-F238E27FC236}">
              <a16:creationId xmlns:a16="http://schemas.microsoft.com/office/drawing/2014/main" id="{5550710F-0881-4DBA-9DA8-5F1951F1F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804670" cy="45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35"/>
  <sheetViews>
    <sheetView showGridLines="0" tabSelected="1" workbookViewId="0">
      <selection activeCell="J26" sqref="J26"/>
    </sheetView>
  </sheetViews>
  <sheetFormatPr defaultRowHeight="15" x14ac:dyDescent="0.25"/>
  <cols>
    <col min="1" max="1" width="4" customWidth="1"/>
    <col min="2" max="2" width="52.28515625" customWidth="1"/>
    <col min="3" max="3" width="19.42578125" style="20" customWidth="1"/>
    <col min="4" max="4" width="15.28515625" customWidth="1"/>
    <col min="5" max="5" width="17" customWidth="1"/>
    <col min="6" max="6" width="10" customWidth="1"/>
    <col min="7" max="7" width="16" customWidth="1"/>
  </cols>
  <sheetData>
    <row r="5" spans="1:7" x14ac:dyDescent="0.25">
      <c r="A5" s="39" t="s">
        <v>13</v>
      </c>
      <c r="B5" s="39"/>
      <c r="C5" s="39"/>
      <c r="D5" s="39"/>
      <c r="E5" s="39"/>
      <c r="F5" s="39"/>
      <c r="G5" s="39"/>
    </row>
    <row r="6" spans="1:7" x14ac:dyDescent="0.25">
      <c r="A6" s="24"/>
      <c r="B6" s="24"/>
      <c r="C6" s="32"/>
      <c r="D6" s="24"/>
      <c r="E6" s="24"/>
      <c r="F6" s="24"/>
      <c r="G6" s="24"/>
    </row>
    <row r="7" spans="1:7" x14ac:dyDescent="0.25">
      <c r="A7" s="23" t="s">
        <v>18</v>
      </c>
      <c r="B7" s="15"/>
      <c r="C7" s="33"/>
      <c r="D7" s="15"/>
      <c r="E7" s="14"/>
      <c r="F7" s="14"/>
      <c r="G7" s="14"/>
    </row>
    <row r="8" spans="1:7" x14ac:dyDescent="0.25">
      <c r="A8" s="22"/>
      <c r="B8" s="15"/>
      <c r="C8" s="33"/>
      <c r="D8" s="15"/>
      <c r="E8" s="16"/>
      <c r="F8" s="16"/>
      <c r="G8" s="16"/>
    </row>
    <row r="9" spans="1:7" x14ac:dyDescent="0.25">
      <c r="A9" s="17" t="s">
        <v>19</v>
      </c>
      <c r="B9" s="17"/>
      <c r="C9" s="21"/>
      <c r="D9" s="17"/>
      <c r="E9" s="17"/>
      <c r="F9" s="17"/>
      <c r="G9" s="17"/>
    </row>
    <row r="10" spans="1:7" x14ac:dyDescent="0.25">
      <c r="A10" s="14"/>
      <c r="B10" s="14"/>
      <c r="C10" s="32"/>
      <c r="D10" s="16"/>
      <c r="E10" s="14"/>
      <c r="F10" s="14"/>
      <c r="G10" s="14"/>
    </row>
    <row r="11" spans="1:7" x14ac:dyDescent="0.25">
      <c r="A11" s="40" t="s">
        <v>12</v>
      </c>
      <c r="B11" s="40"/>
      <c r="C11" s="40"/>
      <c r="D11" s="40"/>
      <c r="E11" s="40"/>
      <c r="F11" s="40"/>
      <c r="G11" s="40"/>
    </row>
    <row r="13" spans="1:7" ht="42.75" x14ac:dyDescent="0.25">
      <c r="A13" s="2" t="s">
        <v>0</v>
      </c>
      <c r="B13" s="2" t="s">
        <v>20</v>
      </c>
      <c r="C13" s="2" t="s">
        <v>21</v>
      </c>
      <c r="D13" s="3" t="s">
        <v>22</v>
      </c>
      <c r="E13" s="2" t="s">
        <v>7</v>
      </c>
      <c r="F13" s="3" t="s">
        <v>11</v>
      </c>
      <c r="G13" s="2" t="s">
        <v>8</v>
      </c>
    </row>
    <row r="14" spans="1:7" x14ac:dyDescent="0.25">
      <c r="A14" s="45" t="s">
        <v>33</v>
      </c>
      <c r="B14" s="46"/>
      <c r="C14" s="46"/>
      <c r="D14" s="46"/>
      <c r="E14" s="46"/>
      <c r="F14" s="46"/>
      <c r="G14" s="47"/>
    </row>
    <row r="15" spans="1:7" x14ac:dyDescent="0.25">
      <c r="A15" s="4" t="s">
        <v>1</v>
      </c>
      <c r="B15" s="5" t="s">
        <v>23</v>
      </c>
      <c r="C15" s="4">
        <v>300</v>
      </c>
      <c r="D15" s="27"/>
      <c r="E15" s="9">
        <f>C15*D15</f>
        <v>0</v>
      </c>
      <c r="F15" s="31">
        <v>0.05</v>
      </c>
      <c r="G15" s="6">
        <f>E15*F15+E15</f>
        <v>0</v>
      </c>
    </row>
    <row r="16" spans="1:7" x14ac:dyDescent="0.25">
      <c r="A16" s="41" t="s">
        <v>9</v>
      </c>
      <c r="B16" s="42"/>
      <c r="C16" s="35"/>
      <c r="D16" s="29"/>
      <c r="E16" s="7">
        <f>SUM(E15)</f>
        <v>0</v>
      </c>
      <c r="F16" s="30"/>
      <c r="G16" s="7">
        <f>SUM(G15)</f>
        <v>0</v>
      </c>
    </row>
    <row r="17" spans="1:9" x14ac:dyDescent="0.25">
      <c r="A17" s="48" t="s">
        <v>34</v>
      </c>
      <c r="B17" s="49"/>
      <c r="C17" s="49"/>
      <c r="D17" s="49"/>
      <c r="E17" s="49"/>
      <c r="F17" s="49"/>
      <c r="G17" s="50"/>
    </row>
    <row r="18" spans="1:9" x14ac:dyDescent="0.25">
      <c r="A18" s="4" t="s">
        <v>2</v>
      </c>
      <c r="B18" s="8" t="s">
        <v>24</v>
      </c>
      <c r="C18" s="34">
        <v>3000</v>
      </c>
      <c r="D18" s="28"/>
      <c r="E18" s="9">
        <f t="shared" ref="E18:E25" si="0">C18*D18</f>
        <v>0</v>
      </c>
      <c r="F18" s="31">
        <v>0.23</v>
      </c>
      <c r="G18" s="6">
        <f t="shared" ref="G18:G25" si="1">E18*F18+E18</f>
        <v>0</v>
      </c>
    </row>
    <row r="19" spans="1:9" x14ac:dyDescent="0.25">
      <c r="A19" s="4" t="s">
        <v>3</v>
      </c>
      <c r="B19" s="5" t="s">
        <v>25</v>
      </c>
      <c r="C19" s="4">
        <f>4*250</f>
        <v>1000</v>
      </c>
      <c r="D19" s="27"/>
      <c r="E19" s="9">
        <f t="shared" si="0"/>
        <v>0</v>
      </c>
      <c r="F19" s="31">
        <v>0.23</v>
      </c>
      <c r="G19" s="6">
        <f t="shared" si="1"/>
        <v>0</v>
      </c>
    </row>
    <row r="20" spans="1:9" x14ac:dyDescent="0.25">
      <c r="A20" s="4" t="s">
        <v>4</v>
      </c>
      <c r="B20" s="5" t="s">
        <v>26</v>
      </c>
      <c r="C20" s="4">
        <f>25*1000</f>
        <v>25000</v>
      </c>
      <c r="D20" s="27"/>
      <c r="E20" s="9">
        <f t="shared" si="0"/>
        <v>0</v>
      </c>
      <c r="F20" s="31">
        <v>0.23</v>
      </c>
      <c r="G20" s="6">
        <f t="shared" si="1"/>
        <v>0</v>
      </c>
    </row>
    <row r="21" spans="1:9" x14ac:dyDescent="0.25">
      <c r="A21" s="4" t="s">
        <v>5</v>
      </c>
      <c r="B21" s="5" t="s">
        <v>28</v>
      </c>
      <c r="C21" s="4">
        <v>8000</v>
      </c>
      <c r="D21" s="27"/>
      <c r="E21" s="9">
        <f t="shared" si="0"/>
        <v>0</v>
      </c>
      <c r="F21" s="31">
        <v>0.23</v>
      </c>
      <c r="G21" s="6">
        <f t="shared" si="1"/>
        <v>0</v>
      </c>
    </row>
    <row r="22" spans="1:9" x14ac:dyDescent="0.25">
      <c r="A22" s="4" t="s">
        <v>6</v>
      </c>
      <c r="B22" s="5" t="s">
        <v>27</v>
      </c>
      <c r="C22" s="4">
        <v>2500</v>
      </c>
      <c r="D22" s="27"/>
      <c r="E22" s="9">
        <f t="shared" si="0"/>
        <v>0</v>
      </c>
      <c r="F22" s="31">
        <v>0.23</v>
      </c>
      <c r="G22" s="6">
        <f t="shared" si="1"/>
        <v>0</v>
      </c>
    </row>
    <row r="23" spans="1:9" x14ac:dyDescent="0.25">
      <c r="A23" s="4" t="s">
        <v>15</v>
      </c>
      <c r="B23" s="5" t="s">
        <v>30</v>
      </c>
      <c r="C23" s="4">
        <v>10000</v>
      </c>
      <c r="D23" s="27"/>
      <c r="E23" s="9">
        <f t="shared" si="0"/>
        <v>0</v>
      </c>
      <c r="F23" s="31">
        <v>0.23</v>
      </c>
      <c r="G23" s="6">
        <f t="shared" si="1"/>
        <v>0</v>
      </c>
    </row>
    <row r="24" spans="1:9" x14ac:dyDescent="0.25">
      <c r="A24" s="4" t="s">
        <v>16</v>
      </c>
      <c r="B24" s="5" t="s">
        <v>31</v>
      </c>
      <c r="C24" s="4">
        <v>3000</v>
      </c>
      <c r="D24" s="27"/>
      <c r="E24" s="9">
        <f t="shared" si="0"/>
        <v>0</v>
      </c>
      <c r="F24" s="31">
        <v>0.23</v>
      </c>
      <c r="G24" s="6">
        <f t="shared" ref="G24" si="2">E24*F24+E24</f>
        <v>0</v>
      </c>
    </row>
    <row r="25" spans="1:9" x14ac:dyDescent="0.25">
      <c r="A25" s="4" t="s">
        <v>29</v>
      </c>
      <c r="B25" s="5" t="s">
        <v>32</v>
      </c>
      <c r="C25" s="4">
        <v>5000</v>
      </c>
      <c r="D25" s="27"/>
      <c r="E25" s="9">
        <f t="shared" si="0"/>
        <v>0</v>
      </c>
      <c r="F25" s="31">
        <v>0.23</v>
      </c>
      <c r="G25" s="6">
        <f t="shared" si="1"/>
        <v>0</v>
      </c>
    </row>
    <row r="26" spans="1:9" x14ac:dyDescent="0.25">
      <c r="A26" s="41" t="s">
        <v>9</v>
      </c>
      <c r="B26" s="42"/>
      <c r="C26" s="35"/>
      <c r="D26" s="29"/>
      <c r="E26" s="7">
        <f>SUM(E18:E25)</f>
        <v>0</v>
      </c>
      <c r="F26" s="30"/>
      <c r="G26" s="7">
        <f>SUM(G18:G25)</f>
        <v>0</v>
      </c>
    </row>
    <row r="27" spans="1:9" x14ac:dyDescent="0.25">
      <c r="A27" s="10"/>
      <c r="B27" s="10"/>
      <c r="C27" s="36"/>
      <c r="D27" s="10"/>
      <c r="E27" s="11"/>
      <c r="F27" s="12"/>
      <c r="G27" s="13"/>
    </row>
    <row r="28" spans="1:9" x14ac:dyDescent="0.25">
      <c r="A28" s="17" t="s">
        <v>10</v>
      </c>
      <c r="B28" s="18"/>
      <c r="C28" s="37"/>
      <c r="D28" s="18"/>
      <c r="E28" s="18"/>
      <c r="F28" s="18"/>
      <c r="G28" s="18"/>
    </row>
    <row r="29" spans="1:9" x14ac:dyDescent="0.25">
      <c r="A29" s="25"/>
      <c r="B29" s="25"/>
      <c r="C29" s="38"/>
      <c r="D29" s="25"/>
      <c r="E29" s="25"/>
      <c r="F29" s="25"/>
      <c r="G29" s="25"/>
    </row>
    <row r="30" spans="1:9" x14ac:dyDescent="0.25">
      <c r="A30" s="1"/>
    </row>
    <row r="31" spans="1:9" x14ac:dyDescent="0.25">
      <c r="A31" s="1"/>
      <c r="E31" s="44" t="s">
        <v>17</v>
      </c>
      <c r="F31" s="44"/>
      <c r="G31" s="44"/>
      <c r="I31" s="19"/>
    </row>
    <row r="32" spans="1:9" ht="30" customHeight="1" x14ac:dyDescent="0.25">
      <c r="A32" s="1"/>
      <c r="E32" s="43" t="s">
        <v>14</v>
      </c>
      <c r="F32" s="43"/>
      <c r="G32" s="43"/>
    </row>
    <row r="33" spans="1:8" x14ac:dyDescent="0.25">
      <c r="A33" s="1"/>
      <c r="E33" s="19"/>
      <c r="F33" s="19"/>
      <c r="G33" s="19"/>
    </row>
    <row r="34" spans="1:8" x14ac:dyDescent="0.25">
      <c r="E34" s="19"/>
      <c r="F34" s="19"/>
      <c r="G34" s="19"/>
    </row>
    <row r="35" spans="1:8" x14ac:dyDescent="0.25">
      <c r="E35" s="19"/>
      <c r="F35" s="19"/>
      <c r="G35" s="19"/>
      <c r="H35" s="26"/>
    </row>
  </sheetData>
  <mergeCells count="8">
    <mergeCell ref="A5:G5"/>
    <mergeCell ref="A11:G11"/>
    <mergeCell ref="A26:B26"/>
    <mergeCell ref="E32:G32"/>
    <mergeCell ref="E31:G31"/>
    <mergeCell ref="A14:G14"/>
    <mergeCell ref="A16:B16"/>
    <mergeCell ref="A17:G17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KurkiewiczA</dc:creator>
  <cp:lastModifiedBy>Karolina Iwańska</cp:lastModifiedBy>
  <cp:lastPrinted>2023-03-28T07:06:00Z</cp:lastPrinted>
  <dcterms:created xsi:type="dcterms:W3CDTF">2015-06-05T18:17:20Z</dcterms:created>
  <dcterms:modified xsi:type="dcterms:W3CDTF">2026-04-23T09:11:24Z</dcterms:modified>
</cp:coreProperties>
</file>