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2026_8 Bieżące utrzymanie 2\"/>
    </mc:Choice>
  </mc:AlternateContent>
  <xr:revisionPtr revIDLastSave="0" documentId="13_ncr:1_{158E05CC-6E33-4310-B32C-9F335111593F}" xr6:coauthVersionLast="47" xr6:coauthVersionMax="47" xr10:uidLastSave="{00000000-0000-0000-0000-000000000000}"/>
  <bookViews>
    <workbookView xWindow="28680" yWindow="-120" windowWidth="29040" windowHeight="15840" tabRatio="500" xr2:uid="{00000000-000D-0000-FFFF-FFFF00000000}"/>
  </bookViews>
  <sheets>
    <sheet name="Zał. nr 1 do OFERTY"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90" i="1" l="1"/>
  <c r="H90" i="1" s="1"/>
  <c r="G91" i="1"/>
  <c r="H91" i="1" s="1"/>
  <c r="G92" i="1"/>
  <c r="H92" i="1" s="1"/>
  <c r="G93" i="1"/>
  <c r="H93" i="1" s="1"/>
  <c r="G94" i="1"/>
  <c r="H94" i="1" s="1"/>
  <c r="G95" i="1"/>
  <c r="H95" i="1" s="1"/>
  <c r="G96" i="1"/>
  <c r="H96" i="1" s="1"/>
  <c r="G97" i="1"/>
  <c r="H97" i="1" s="1"/>
  <c r="G98" i="1"/>
  <c r="H98" i="1" s="1"/>
  <c r="G99" i="1"/>
  <c r="H99" i="1" s="1"/>
  <c r="G100" i="1"/>
  <c r="H100" i="1" s="1"/>
  <c r="G101" i="1"/>
  <c r="H101" i="1" s="1"/>
  <c r="G102" i="1"/>
  <c r="H102" i="1" s="1"/>
  <c r="G13" i="1"/>
  <c r="G14" i="1"/>
  <c r="H14" i="1" s="1"/>
  <c r="G15" i="1"/>
  <c r="H15" i="1" s="1"/>
  <c r="G16" i="1"/>
  <c r="H16" i="1" s="1"/>
  <c r="G17" i="1"/>
  <c r="G18" i="1"/>
  <c r="H18" i="1" s="1"/>
  <c r="G19" i="1"/>
  <c r="H19" i="1" s="1"/>
  <c r="G20" i="1"/>
  <c r="H20" i="1" s="1"/>
  <c r="G21" i="1"/>
  <c r="G22" i="1"/>
  <c r="H22" i="1" s="1"/>
  <c r="G23" i="1"/>
  <c r="H23" i="1" s="1"/>
  <c r="G24" i="1"/>
  <c r="H24" i="1" s="1"/>
  <c r="G25" i="1"/>
  <c r="G27" i="1"/>
  <c r="H27" i="1" s="1"/>
  <c r="G28" i="1"/>
  <c r="H28" i="1" s="1"/>
  <c r="G30" i="1"/>
  <c r="H30" i="1" s="1"/>
  <c r="G31" i="1"/>
  <c r="G32" i="1"/>
  <c r="H32" i="1" s="1"/>
  <c r="G33" i="1"/>
  <c r="H33" i="1" s="1"/>
  <c r="G35" i="1"/>
  <c r="H35" i="1" s="1"/>
  <c r="G36" i="1"/>
  <c r="H36" i="1" s="1"/>
  <c r="G37" i="1"/>
  <c r="H37" i="1" s="1"/>
  <c r="G38" i="1"/>
  <c r="H38" i="1" s="1"/>
  <c r="G39" i="1"/>
  <c r="H39" i="1" s="1"/>
  <c r="G41" i="1"/>
  <c r="H41" i="1" s="1"/>
  <c r="G42" i="1"/>
  <c r="H42" i="1" s="1"/>
  <c r="G43" i="1"/>
  <c r="H43" i="1" s="1"/>
  <c r="G44" i="1"/>
  <c r="H44" i="1" s="1"/>
  <c r="G45" i="1"/>
  <c r="H45" i="1" s="1"/>
  <c r="G46" i="1"/>
  <c r="G47" i="1"/>
  <c r="H47" i="1" s="1"/>
  <c r="G48" i="1"/>
  <c r="H48" i="1" s="1"/>
  <c r="G49" i="1"/>
  <c r="H49" i="1" s="1"/>
  <c r="G50" i="1"/>
  <c r="G52" i="1"/>
  <c r="H52" i="1" s="1"/>
  <c r="G53" i="1"/>
  <c r="H53" i="1" s="1"/>
  <c r="G54" i="1"/>
  <c r="H54" i="1" s="1"/>
  <c r="G55" i="1"/>
  <c r="H55" i="1" s="1"/>
  <c r="G56" i="1"/>
  <c r="H56" i="1" s="1"/>
  <c r="G57" i="1"/>
  <c r="H57" i="1" s="1"/>
  <c r="G58" i="1"/>
  <c r="H58" i="1" s="1"/>
  <c r="G59" i="1"/>
  <c r="H59" i="1" s="1"/>
  <c r="G60" i="1"/>
  <c r="H60" i="1" s="1"/>
  <c r="G61" i="1"/>
  <c r="H61" i="1" s="1"/>
  <c r="G62" i="1"/>
  <c r="H62" i="1" s="1"/>
  <c r="G63" i="1"/>
  <c r="G64" i="1"/>
  <c r="H64" i="1" s="1"/>
  <c r="G65" i="1"/>
  <c r="H65" i="1" s="1"/>
  <c r="G66" i="1"/>
  <c r="H66" i="1" s="1"/>
  <c r="G67" i="1"/>
  <c r="H67" i="1" s="1"/>
  <c r="G68" i="1"/>
  <c r="H68" i="1" s="1"/>
  <c r="G69" i="1"/>
  <c r="H69" i="1" s="1"/>
  <c r="G70" i="1"/>
  <c r="H70" i="1" s="1"/>
  <c r="G72" i="1"/>
  <c r="H72" i="1" s="1"/>
  <c r="G73" i="1"/>
  <c r="H73" i="1" s="1"/>
  <c r="G74" i="1"/>
  <c r="H74" i="1" s="1"/>
  <c r="G75" i="1"/>
  <c r="H75" i="1" s="1"/>
  <c r="G76" i="1"/>
  <c r="H76" i="1" s="1"/>
  <c r="G77" i="1"/>
  <c r="H77" i="1" s="1"/>
  <c r="G78" i="1"/>
  <c r="H78" i="1" s="1"/>
  <c r="G80" i="1"/>
  <c r="H80" i="1" s="1"/>
  <c r="G81" i="1"/>
  <c r="H81" i="1" s="1"/>
  <c r="G82" i="1"/>
  <c r="H82" i="1" s="1"/>
  <c r="G84" i="1"/>
  <c r="H84" i="1" s="1"/>
  <c r="G85" i="1"/>
  <c r="H85" i="1" s="1"/>
  <c r="G86" i="1"/>
  <c r="H86" i="1" s="1"/>
  <c r="G87" i="1"/>
  <c r="H87" i="1" s="1"/>
  <c r="G88" i="1"/>
  <c r="H88" i="1" s="1"/>
  <c r="G89" i="1"/>
  <c r="G103" i="1"/>
  <c r="H103" i="1" s="1"/>
  <c r="G104" i="1"/>
  <c r="H104" i="1" s="1"/>
  <c r="G105" i="1"/>
  <c r="H105" i="1" s="1"/>
  <c r="G106" i="1"/>
  <c r="H106" i="1" s="1"/>
  <c r="G107" i="1"/>
  <c r="H107" i="1" s="1"/>
  <c r="G108" i="1"/>
  <c r="H108" i="1" s="1"/>
  <c r="G109" i="1"/>
  <c r="H109" i="1" s="1"/>
  <c r="G110" i="1"/>
  <c r="H110" i="1" s="1"/>
  <c r="G111" i="1"/>
  <c r="G112" i="1"/>
  <c r="H112" i="1" s="1"/>
  <c r="G113" i="1"/>
  <c r="H113" i="1" s="1"/>
  <c r="G114" i="1"/>
  <c r="G12" i="1"/>
  <c r="H12" i="1" s="1"/>
  <c r="G7" i="1"/>
  <c r="H7" i="1" s="1"/>
  <c r="G8" i="1"/>
  <c r="H8" i="1" s="1"/>
  <c r="G9" i="1"/>
  <c r="H9" i="1" s="1"/>
  <c r="G10" i="1"/>
  <c r="H10" i="1" s="1"/>
  <c r="H13" i="1"/>
  <c r="H17" i="1"/>
  <c r="H21" i="1"/>
  <c r="H25" i="1"/>
  <c r="H31" i="1"/>
  <c r="H46" i="1"/>
  <c r="H50" i="1"/>
  <c r="H63" i="1"/>
  <c r="H89" i="1"/>
  <c r="H111" i="1"/>
  <c r="H114" i="1"/>
  <c r="H115" i="1" l="1"/>
  <c r="G115" i="1"/>
</calcChain>
</file>

<file path=xl/sharedStrings.xml><?xml version="1.0" encoding="utf-8"?>
<sst xmlns="http://schemas.openxmlformats.org/spreadsheetml/2006/main" count="222" uniqueCount="126">
  <si>
    <t>L.p.</t>
  </si>
  <si>
    <t xml:space="preserve">I </t>
  </si>
  <si>
    <t>II</t>
  </si>
  <si>
    <t>j.m.</t>
  </si>
  <si>
    <t>stawka VAT</t>
  </si>
  <si>
    <t xml:space="preserve">Bieżące utrzymanie ulic i chodników oraz dróg pozamiejskich </t>
  </si>
  <si>
    <t>I. NAWIERZCHNIE</t>
  </si>
  <si>
    <t>Opis robót</t>
  </si>
  <si>
    <t>Nawierzchnie z kruszywa łamanego frakcji 0/31,5 mm grubość warstwy 10 cm – zakup, transport, wbudowanie, zagęszczenie</t>
  </si>
  <si>
    <t>m2</t>
  </si>
  <si>
    <t>Nawierzchnie z kruszywa łamanego frakcji 4-31,5 mm grubość warstwy 10 cm – zakup, transport, wbudowanie, zagęszczenie</t>
  </si>
  <si>
    <t>Uzupełnienie wyrw w nawierzchni tłuczniowej mieszanką kruszyw frakcji 0/63 i 0/31,5 mm wraz z zagęszczeniem mechanicznym (zakup, transport, wbudowanie)</t>
  </si>
  <si>
    <t>Nawierzchnia z betonowych płyt ażurowych zbrojonych typu "JOMB" 90x60x10cm (lub równoważne) układane na podsypce cementowo-piaskowej wraz z niezbędnymi robotami ziemnymi i wypełnieniem otworów kruszywem- cena zawiera(zakup, transport, wbudowanie)</t>
  </si>
  <si>
    <t>II. BRUKI</t>
  </si>
  <si>
    <t>Rozbiórka krawężników betonowych 20/30cm i krawężników 15/30cm posadowionych na ławie betonowej wraz z transportem materiału z rozbiórki poza teren budowy- oraz niezbędnymi robotami ziemnymi</t>
  </si>
  <si>
    <t>m</t>
  </si>
  <si>
    <t>Rozbiórka obrzeży betonowych 6-10/30 na podsypce cementowo-piaskowej wraz z transportem materiału z rozbiórki poza teren budowy oraz niezbędnymi robotami ziemnymi</t>
  </si>
  <si>
    <t>Rozebranie krawężników wtopionych i obrzeży trawnikowych, obrzeża 8x30·cm na podsypce piaskowej</t>
  </si>
  <si>
    <t>Rozbiórka chodnika z kostki betonowej grub. 4-10 cm wraz z transportem materiału z rozbiórki poza teren budowy oraz niezbędnymi robotami</t>
  </si>
  <si>
    <t>Rozbiórka chodnika z płyt betonowych 35x35 i 50x50x7 cm wraz z transportem materiału z rozbiórki poza teren budowy-oraz niezbędnymi robotami ziemnymi</t>
  </si>
  <si>
    <t>Remonty cząstkowe nawierzchni z kostki brukowej, nawierzchnia na płask,podsypka cementowo-piaskowa, wypełnienie spoin zaprawą cementową PRZEŁOŻENIE KOSTKI</t>
  </si>
  <si>
    <t>Regulacja płyt chodnikowych granitowych i betonowych podsypka cementowo-piaskowa, wypełnienie spoin zaprawą cementową PRZEŁOŻENIE PŁYT</t>
  </si>
  <si>
    <t>Ustawienie krawężników betonowych o wymiarach 20x30 cm na ławie betonowej C16/20 o objętości 0,064 m3 z oporem, z betonu i podsypce 3cm. piaskowej 1:4 i 10cm ławie żwirowej v=0,035m3/m- cena zawiera (zakup, transport, wbudowanie)</t>
  </si>
  <si>
    <t>Ustawienie krawężników betonowych o wymiarach15x30 cm na ławie betonowej C16/20 o objętości 0,064 m3 z oporem, z betonu i podsypce 3cm. piaskowej 1:4 i 10cm ławie żwirowej v=0,035m3/m- cena zawiera(zakup, transport, wbudowanie)</t>
  </si>
  <si>
    <t>Ułożenie ścieku przy krawężnikowego z dwóch rzędów kostki brukowej grub. Do 10 cm na ławie betonowej z betonu C16/20 wraz z niezbędnymi robotami - cena zawiera (zakup, transport, wbudowanie)</t>
  </si>
  <si>
    <t>Ustawienie obrzeży betonowych - chodnikowych o wymiarach 30x8 cm na ławie z betonu C16/20 obj. 0,04m3/m wraz z niezbędnymi robotami ziemnymi -cena zawiera (zakup, transport, wbudowanie)</t>
  </si>
  <si>
    <t>Drobne naprawy elementów betonowych betonem C16/20 (średnio 0,2 - 0,5 m3/m zużycia betonu w jednym miejscu) cena zawiera (zakup, transport, wbudowanie)</t>
  </si>
  <si>
    <t>m3</t>
  </si>
  <si>
    <t>Wykonanie umocnienia skarp (palisadą betonową)  h=50-150cm na ławie betonowej i zapleczem z betonu C16/20 o objętości 0,064 m3wraz , oraz zabezpieczeniem folią kubełkową od strony zasypu.-cena zawiera (zakup, transport, wbudowanie) (bez robót ziemnych)</t>
  </si>
  <si>
    <t>mb</t>
  </si>
  <si>
    <t>Wykonanie umocnienia skarp (palisadą betonową) o wym. 20x20x120 na ławie betonowej i zapleczem z betonu c16/20 o objętości 0,064 m3  oraz zabezpieczeniem folią kubełkową od strony zasypu- cena zawiera (zakup, transport, wbudowanie) (bez robót ziemnych)</t>
  </si>
  <si>
    <t>III. ROBOTY ROZBIÓRKOWE I ZIELEŃ</t>
  </si>
  <si>
    <t>Ręczne ścinanie i karczowanie, krzaki i podszycia średniej gęstości wraz z utylizacją</t>
  </si>
  <si>
    <t>ha</t>
  </si>
  <si>
    <t>Oczyszczenie obiektu mostowego z nadmiernej wegetacji roślin</t>
  </si>
  <si>
    <t>IV. ROBOTY ZIEMNE</t>
  </si>
  <si>
    <t>Roboty ziemne koparkami podsiębiernymi z transportem urobku samochodami samowyładowczymi do 15 km, grunt kategorii III-IV</t>
  </si>
  <si>
    <t>Ręczne roboty ziemne z odwiezieniem urobku poza miejsce robót</t>
  </si>
  <si>
    <t>Humusowanie i plantowanie ziemi wraz z  obsianiem skarp mieszanką traw</t>
  </si>
  <si>
    <t>Wymiana gruntu na kruszywo naturalne stabilizowane mechanicznie gr. 30cm-wraz z robotami towarzyszącymi (zakup, transport, wbudowanie, zagęszczenie) - pospółka: uziarnienie 30/60 mm</t>
  </si>
  <si>
    <t>Ręczne rozebranie podbudowy z kruszywa, o grubości do 15 cm wraz z odwozem materiału z rozbiórki</t>
  </si>
  <si>
    <t>Mechaniczne rozebranie podbudowy z kruszywa, o grubości do 40 cm wraz z odwozem materiału z rozbiórki</t>
  </si>
  <si>
    <t>Koryta wykonywane na poszerzeniach jezdni lub chodników, głębokość koryta do 40 cm, kategoria gruntu II-IV</t>
  </si>
  <si>
    <t>Podbudowy z kruszyw łamanych, warstwa górna, o grub. 20 cm</t>
  </si>
  <si>
    <t>Wykonanie warstwy separacyjno- filtracyjnej -geokompozyt wytrzymałość   (geowłóknina nietkana jednostronna igłowana N=16-25kN/m) wraz z robotami towarzyszącymi(zakup, transport, wbudowanie)</t>
  </si>
  <si>
    <t>V. PODBUDOWY</t>
  </si>
  <si>
    <t>Czyszczenie przepustu śr. 300 – 400 mm wraz z wywozem materiału na odkład - zamulenie 50%</t>
  </si>
  <si>
    <t>jak wyżej o zamuleniu 100%</t>
  </si>
  <si>
    <t>Czyszczenie przepustu śr. 500 -600 mm wraz z wywozem materiału na odkład - zamulenie 50%</t>
  </si>
  <si>
    <t>Czyszczenie przepustu śr. 600 -800 mm wraz z wywozem materiału na odkład - zamulenie 50%</t>
  </si>
  <si>
    <t>Czyszczenie przepustu śr. 800 -1000 mm wraz z wywozem materiału na odkład - zamulenie 50%</t>
  </si>
  <si>
    <t>Czyszczenie przepustu śr. 1000 – 1500mm wraz z wywozem materiału na odkład - zamulenie 50%</t>
  </si>
  <si>
    <t>VI. PRZEPUSTY</t>
  </si>
  <si>
    <t>VII. KORYTKA I ŚCIEKI</t>
  </si>
  <si>
    <t>Rozbiórka betonowych elementów ściekowych wraz z transportem materiału z rozbiórki  poza teren budowy (korytka ścieki , rury)</t>
  </si>
  <si>
    <t>Korytko ściekowe  40x20cm betonowe ułożone na ławie z betonu C20/25, dostawa wraz z montażem</t>
  </si>
  <si>
    <t>Korytko ściekowe  40x40cm betonowe ułożone na ławie z betonu C25/30, dostawa wraz z montażem</t>
  </si>
  <si>
    <t xml:space="preserve"> Odwodnienie liniowe 20x20cm z żeliwną kratą przejazdową D400 ułożone na ławie z betonu C25/30, dostawa wraz z montażem</t>
  </si>
  <si>
    <t xml:space="preserve"> Odwodnienie liniowe 25x25cm z żeliwną kratą przejazdową D400 ułożone na ławie z betonu C25/30, dostawa wraz z montażem</t>
  </si>
  <si>
    <t>Naprawa kraty przejazdowej na istniejącym korytku, poprawa mocowania, wyprostowanie, wytłumienie, długość kraty 3-6m</t>
  </si>
  <si>
    <t>szt</t>
  </si>
  <si>
    <t>Wykonanie korytka ściekowego skarpowego (typ trapezowy) 50x50x38cm Na 1m ścieku skarpowego  2,4 szt prefabrykatów. Beton klasy B30 (C25/30) układanego na 7cm podsypce cem- piask 1:4 (zakup, transport, wbudowanie)</t>
  </si>
  <si>
    <t>Przełożenie istniejących korytek betonowych wszystkie rodzaje  z wykonaniem ławy z betonowej C16/20</t>
  </si>
  <si>
    <t>Ułożenie betonowych elementów ściekowych 60x50x15 na podsypce cementowo - piaskowej grubości 5 cm i ławie betonowej z betonu C20/25 [0,075 m3/mb] wraz z robotami ziemnymi (korytka ściekowe zwykłe) - cena zawiera: zakup, transport, wbudowanie</t>
  </si>
  <si>
    <t>Ułożenie betonowych elementów ściekowych 60x50x15 na podsypce cementowo - piaskowej grubości 5 cm i ławie betonowej z betonu C20/25 [0,075 m3/mb] wraz z robotami ziemnymi (korytka ściekowe płaskie przejazdowe z fazami bocznymi) - cena zawiera: zakup, transport, wbudowanie</t>
  </si>
  <si>
    <t>Ułożenie betonowych ścieków trójkątnych (skośne z krawężnikiem) 50 x 40/50 x 18/20 i głębokość 8/10 układane  na ławie betonowej gr. 15 cm ławie z betonu C16/20 i 30 cm podbudową z  kruszywa kamiennego lub naturalnego stabilizowanego mech. lub tłuczeń kamienny 0/63 wraz z robotami ziemnymi-cena zawiera: zakup, transport, wbudowanie</t>
  </si>
  <si>
    <t>Umocnienie skarp betonowymi płytami ażurowymi 60x40x10 cm na podsypce piaskowej grub. 4 cm wraz z niezbędnymi robotami ziemnymi - cena zawiera (zakup, transport, wbudowanie)</t>
  </si>
  <si>
    <t>Umocnienie skarp betonowymi płytami ażurowymi 90x60x10 cm na podsypce piaskowej grub. 4 cm wraz z niezbędnymi robotami ziemnymi - cena zawiera (zakup, transport, wbudowanie)</t>
  </si>
  <si>
    <t>Wykonanie narzutu kamiennego z mieszanki  kruszyw  dolomitowych (lub równoważne) 130/350 wraz z  zakupem i transportem kruszyw na miejsce wbudowania</t>
  </si>
  <si>
    <t>Wykonanie umocnienia skarp kamieniem frakcja 130/350 z wypełnieniem spoin zaprawą cementowo-piaskową</t>
  </si>
  <si>
    <t>Czyszczenie betonowych korytek ściekowych (wszystkie rodzaje) wraz z wywozem i utylizacja urobku poza miejsce budowy</t>
  </si>
  <si>
    <t>Czyszczenie odwodnień liniowych (korytko z kratą przejazdową) - wszystkie rodzaje - wraz z demontażem i montażem kraty wywozem i utylizacja urobku poza miejsce budowy</t>
  </si>
  <si>
    <t>Umocnienie skarp geokratą komórkową</t>
  </si>
  <si>
    <t xml:space="preserve">Umocnienie skarp faszyną </t>
  </si>
  <si>
    <t>VIII. KANALIZACJA DESZCZOWA</t>
  </si>
  <si>
    <t>Regulacja pionowa włazów kanalizacyjnych regulacja urządzeń w drogach – podniesienie, opuszczenie, umocnienie studzienek i innych urządzeń w drogach metodą szybkowiążącej zaprawy (pozycja obejmuje, cięcie, kucie, obsadzenie, i uzupełnienie)</t>
  </si>
  <si>
    <t>Regulacja zasuw wodociągowych i  hydrantów, wraz z niezbędnymi robotami rozbiórkowymi i betoniarskimi</t>
  </si>
  <si>
    <t>Wymiana kratki na studzience deszczowej klasa  C250- D400 żeliwo szare (pozycja obejmuje, zakup transport,  obsadzenie)</t>
  </si>
  <si>
    <t>Czyszczenie studzienek kanalizacji deszczowej Fi 500mm i większych (ręcznie) z namułu wraz z wywozem i utylizacja urobku poza miejsce budowy</t>
  </si>
  <si>
    <t>Czyszczenie studzienek kanalizacji deszczowej Fi 500mm i większych (mechanicznie) z namułu wraz z wywozem i utylizacja urobku poza miejsce budowy</t>
  </si>
  <si>
    <t>Czyszczenie studzienek kanalizacji deszczowej Fi 315mm (mechanicznie) z namułu wraz z wywozem i utylizacja urobku poza miejsce budowy</t>
  </si>
  <si>
    <t>Konserwacja antykorozyjna barier, oczyszczenie starej farby wraz z dwukrotnym malowaniem</t>
  </si>
  <si>
    <t>Uzupełnienie ubytków, zamontowanie nowej bariery mostowej metalowej z rur lub z płaskownika</t>
  </si>
  <si>
    <t>Konserwacja obiektów mostowych, uzupełnienie ubytków, materiał wraz z wykonaniem</t>
  </si>
  <si>
    <t>IX. KONSERWACJA I UTRZYMANIE MOSTÓW</t>
  </si>
  <si>
    <t>Awaryjne ustawienie oznakowania robót drogowych wszystkie rodzaje znaków, tarcze znaków, słupek, sygnalizatory ostrzegawcze wraz z kosztami zakupu transportu i montażu oraz utrzymania na miejscu budowy</t>
  </si>
  <si>
    <t>Słupek do znaku drogowego wraz z montażem dł. 3,5 m</t>
  </si>
  <si>
    <t>Słupek do znaku drogowego wraz z montażem dł. 4,5 m</t>
  </si>
  <si>
    <t>Słupek do znaku drogowego wraz z montażem dopłata za każde kolejne 0,1 m</t>
  </si>
  <si>
    <t>Tarcza znaku - znak grupa wielkości: znaki małe, folia odblaskowa typu 1</t>
  </si>
  <si>
    <t>Tarcza znaku - znak grupa wielkości: znaki małe, folia odblaskowa typu 2</t>
  </si>
  <si>
    <t>Tarcza znaku  - znak grupa wielkości: znaki średnie, folia odblaskowa typu 1</t>
  </si>
  <si>
    <t>Tarcza znaku - znak grupa wielkości: znaki średnie, folia odblaskowa typu 2</t>
  </si>
  <si>
    <t>Tarcza znaku o powierzchni do 1 m2 folia odblaskowa typu 1</t>
  </si>
  <si>
    <t>Tarcza znaku o powierzchni powyżej 1 m2  typu 1</t>
  </si>
  <si>
    <t>Tarcza znaku - znak grupa wielkości: znaki mini i tabliczki do znaków, folia odblaskowa typu 1</t>
  </si>
  <si>
    <t>Tarcza znaku - znak grupa wielkości: znaki mini i tabliczki do znaków, folia odblaskowa typu 2</t>
  </si>
  <si>
    <t xml:space="preserve">Montaż tarczy znaku </t>
  </si>
  <si>
    <t xml:space="preserve">Lustro drogowe okrągłe 80 cm </t>
  </si>
  <si>
    <t xml:space="preserve">Lustro drogowe prostokątne 60x80 cm </t>
  </si>
  <si>
    <t>Montaż lustra drogowego</t>
  </si>
  <si>
    <t xml:space="preserve">Montaż słupka znaku </t>
  </si>
  <si>
    <t>Korekta ustawienia tarczy znaku</t>
  </si>
  <si>
    <t>Korekta ustawienia słupka znaku</t>
  </si>
  <si>
    <t>Demontaż tarczy znaku lub lustra</t>
  </si>
  <si>
    <t>Montaż tarczy znaku lub lustra z odzysku</t>
  </si>
  <si>
    <t xml:space="preserve">Wymiana uchwytu znaku wraz demontażem i montażem tarczy znaku </t>
  </si>
  <si>
    <t>Oczyszczenie i malowanie słupków znaków</t>
  </si>
  <si>
    <t>Ogrodzenie (bariera) łańcuchowa U-12b, rozstaw słupków 1,5 m z montażem</t>
  </si>
  <si>
    <t>Bariera chodnikowa (rurowa) U-12a z montażem (ocynkowana)</t>
  </si>
  <si>
    <t>Bariera chodnikowa (rurowa) U-12a z montażem (zabezpieczona powłoką malarską)</t>
  </si>
  <si>
    <t>Bariera chodnikowa (rurowa) U-11a z montażem (zabezpieczona powłoką malarską)</t>
  </si>
  <si>
    <t>Próg zwalniający gumowy U-16a wraz z montażem</t>
  </si>
  <si>
    <t>Próg zwalniający gumowy U-16b wraz z montażem</t>
  </si>
  <si>
    <t>Słupki drogowe z montażem U-12c</t>
  </si>
  <si>
    <t>Słupki drogowe z montażem U-12c (elastyczne)</t>
  </si>
  <si>
    <r>
      <t xml:space="preserve">oferowana cena jednostkowa netto
</t>
    </r>
    <r>
      <rPr>
        <b/>
        <sz val="12"/>
        <color theme="4"/>
        <rFont val="Calibri"/>
        <family val="2"/>
        <charset val="238"/>
      </rPr>
      <t>WYPEŁNIA WYKONAWCA</t>
    </r>
  </si>
  <si>
    <r>
      <t xml:space="preserve">wartość brutto
</t>
    </r>
    <r>
      <rPr>
        <b/>
        <sz val="12"/>
        <color theme="4"/>
        <rFont val="Calibri"/>
        <family val="2"/>
        <charset val="238"/>
      </rPr>
      <t>WYPEŁNIA WYKONAWCA</t>
    </r>
  </si>
  <si>
    <t>Czyszczenie przykanalika fi 110-200mm (mechanicznie) z namułu wraz z wywozem i utylizacja urobku poza miejsce budowy</t>
  </si>
  <si>
    <r>
      <rPr>
        <b/>
        <sz val="14"/>
        <color rgb="FF000000"/>
        <rFont val="Calibri"/>
        <family val="2"/>
        <charset val="238"/>
        <scheme val="minor"/>
      </rPr>
      <t>X</t>
    </r>
    <r>
      <rPr>
        <sz val="14"/>
        <color rgb="FF000000"/>
        <rFont val="Calibri"/>
        <family val="2"/>
        <charset val="238"/>
        <scheme val="minor"/>
      </rPr>
      <t xml:space="preserve">. </t>
    </r>
    <r>
      <rPr>
        <b/>
        <sz val="14"/>
        <color rgb="FF000000"/>
        <rFont val="Calibri"/>
        <family val="2"/>
        <charset val="238"/>
        <scheme val="minor"/>
      </rPr>
      <t>OZNAKOWANIE</t>
    </r>
  </si>
  <si>
    <r>
      <t xml:space="preserve">wartość netto
(kol. 4 x kol. 5)
</t>
    </r>
    <r>
      <rPr>
        <b/>
        <sz val="12"/>
        <color theme="4"/>
        <rFont val="Calibri"/>
        <family val="2"/>
        <charset val="238"/>
      </rPr>
      <t>WYPEŁNIA WYKONAWCA</t>
    </r>
  </si>
  <si>
    <t>Szacowana ilość</t>
  </si>
  <si>
    <t>RAZEM ŁĄCZNA CENA OFERTOWA (suma od 1 do 99)</t>
  </si>
  <si>
    <t>WSKAZÓWKI DLA WYKONAWCY:
1. W przypadku stwierdzenia w Załączniku nr 1 do oferty –  Wyliczenie ceny ofertowej – zastosowania przez Wykonawcę stawki podatku VAT innej niż stawka określona przez Zamawiającego w dokumentacji postępowania, Zamawiający dokona jej odpowiedniej korekty jako oczywistej omyłki, w celu zachowania porównywalności ofert, bez konieczności odrzucenia oferty.                                                                                                                                                                                                                                                                                                                                        2. Kompletnie wypełniony oraz podpisany elektronicznie załącznik Wykonawca przekazuje wraz z ofertą. W przypadku, gdy Wykonawca nie przekaże wraz z ofertą niniejszego załącznika bądź przekaże niewypełniony, niekompletny lub niepodpisany elektronicznie, oferta Wykonawcy zostanie odrzucona. 
3. Należy dokładnie sprawdzić, czy wszystkie przeznaczone do uzupełnienia pola, zostały właściwie uzupełnione. Nieuzupełnienie pól w kol. 5, 7 i 8 zaznaczonych kolorem będzie skutkować odrzuceniem oferty. Oferta musi zostać złożona na cały asortyment. 
4. Po wypełnieniu oraz dokładnym sprawdzeniu załącznika zaleca się przekonwertowanie pliku do formatu .pdf.
5. Plik pdf należy podpisać elektronicznie za pomocą kwalifikowanego podpisu elektronicznego, podpisu zaufanego lub podpisu osobistego (poprzez e-dowód) i nie dokonywać już w nim żadnych zmian.
6. Zaleca się ponadto do przekazania dodatkowo wraz z ofertą tego pliku w formie edytowalnej, choć nie jest to konieczne.</t>
  </si>
  <si>
    <r>
      <t>Nr postępowani</t>
    </r>
    <r>
      <rPr>
        <sz val="11"/>
        <rFont val="Calibri"/>
        <family val="2"/>
        <charset val="238"/>
        <scheme val="minor"/>
      </rPr>
      <t>a: ZP.271.8</t>
    </r>
    <r>
      <rPr>
        <sz val="11"/>
        <color rgb="FF000000"/>
        <rFont val="Calibri"/>
        <family val="2"/>
        <charset val="238"/>
        <scheme val="minor"/>
      </rPr>
      <t xml:space="preserve">.2026
Załącznik nr 1 do Oferty - Wyliczenie ceny ofertowej 
</t>
    </r>
    <r>
      <rPr>
        <b/>
        <sz val="11"/>
        <color rgb="FFFF0000"/>
        <rFont val="Calibri"/>
        <family val="2"/>
        <charset val="238"/>
        <scheme val="minor"/>
      </rPr>
      <t>ZAŁĄCZNIK PRZEKAZYWANY WRAZ Z OFERTĄ</t>
    </r>
  </si>
  <si>
    <t>tona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</si>
</sst>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0.00\ [$€-407];[Red]\-#,##0.00\ [$€-407]"/>
    <numFmt numFmtId="165" formatCode="_-* #,##0.00&quot; zł&quot;_-;\-* #,##0.00&quot; zł&quot;_-;_-* \-??&quot; zł&quot;_-;_-@_-"/>
    <numFmt numFmtId="166" formatCode="#,##0.00####"/>
  </numFmts>
  <fonts count="20" x14ac:knownFonts="1">
    <font>
      <sz val="11"/>
      <color rgb="FF000000"/>
      <name val="Arial"/>
      <family val="2"/>
      <charset val="238"/>
    </font>
    <font>
      <b/>
      <i/>
      <sz val="16"/>
      <color rgb="FF000000"/>
      <name val="Arial"/>
      <family val="2"/>
      <charset val="238"/>
    </font>
    <font>
      <b/>
      <i/>
      <u/>
      <sz val="11"/>
      <color rgb="FF000000"/>
      <name val="Arial"/>
      <family val="2"/>
      <charset val="238"/>
    </font>
    <font>
      <b/>
      <sz val="14"/>
      <color rgb="FF000000"/>
      <name val="Calibri"/>
      <family val="2"/>
      <charset val="238"/>
    </font>
    <font>
      <sz val="11"/>
      <color rgb="FF000000"/>
      <name val="Arial"/>
      <family val="2"/>
      <charset val="238"/>
    </font>
    <font>
      <sz val="9"/>
      <color rgb="FF000000"/>
      <name val="Calibri"/>
      <family val="2"/>
      <charset val="238"/>
    </font>
    <font>
      <sz val="9"/>
      <color rgb="FF000000"/>
      <name val="Arial"/>
      <family val="2"/>
      <charset val="238"/>
    </font>
    <font>
      <sz val="10"/>
      <color rgb="FF000000"/>
      <name val="Calibri"/>
      <family val="2"/>
      <charset val="238"/>
    </font>
    <font>
      <b/>
      <sz val="11"/>
      <color rgb="FFFF0000"/>
      <name val="Calibri"/>
      <family val="2"/>
      <charset val="238"/>
      <scheme val="minor"/>
    </font>
    <font>
      <sz val="11"/>
      <color rgb="FF000000"/>
      <name val="Calibri"/>
      <family val="2"/>
      <charset val="238"/>
      <scheme val="minor"/>
    </font>
    <font>
      <sz val="11"/>
      <color rgb="FF000000"/>
      <name val="Calibri"/>
      <family val="2"/>
      <charset val="238"/>
    </font>
    <font>
      <sz val="12"/>
      <color rgb="FF000000"/>
      <name val="Calibri"/>
      <family val="2"/>
      <charset val="238"/>
    </font>
    <font>
      <b/>
      <sz val="12"/>
      <color theme="4"/>
      <name val="Calibri"/>
      <family val="2"/>
      <charset val="238"/>
    </font>
    <font>
      <b/>
      <sz val="12"/>
      <color rgb="FF000000"/>
      <name val="Calibri"/>
      <family val="2"/>
      <charset val="238"/>
      <scheme val="minor"/>
    </font>
    <font>
      <sz val="12"/>
      <color rgb="FF000000"/>
      <name val="Calibri"/>
      <family val="2"/>
      <charset val="238"/>
      <scheme val="minor"/>
    </font>
    <font>
      <b/>
      <sz val="14"/>
      <color rgb="FF000000"/>
      <name val="Calibri"/>
      <family val="2"/>
      <charset val="238"/>
      <scheme val="minor"/>
    </font>
    <font>
      <sz val="14"/>
      <color rgb="FF000000"/>
      <name val="Calibri"/>
      <family val="2"/>
      <charset val="238"/>
      <scheme val="minor"/>
    </font>
    <font>
      <b/>
      <sz val="16"/>
      <name val="Calibri"/>
      <family val="2"/>
      <charset val="238"/>
    </font>
    <font>
      <b/>
      <sz val="16"/>
      <color rgb="FF000000"/>
      <name val="Calibri"/>
      <family val="2"/>
      <charset val="238"/>
    </font>
    <font>
      <sz val="11"/>
      <name val="Calibri"/>
      <family val="2"/>
      <charset val="238"/>
      <scheme val="minor"/>
    </font>
  </fonts>
  <fills count="17">
    <fill>
      <patternFill patternType="none"/>
    </fill>
    <fill>
      <patternFill patternType="gray125"/>
    </fill>
    <fill>
      <patternFill patternType="solid">
        <fgColor rgb="FFD9D9D9"/>
        <bgColor rgb="FFC0C0C0"/>
      </patternFill>
    </fill>
    <fill>
      <patternFill patternType="solid">
        <fgColor theme="0"/>
        <bgColor rgb="FFF06292"/>
      </patternFill>
    </fill>
    <fill>
      <patternFill patternType="solid">
        <fgColor theme="0"/>
        <bgColor indexed="64"/>
      </patternFill>
    </fill>
    <fill>
      <patternFill patternType="solid">
        <fgColor theme="7" tint="0.59999389629810485"/>
        <bgColor indexed="64"/>
      </patternFill>
    </fill>
    <fill>
      <patternFill patternType="solid">
        <fgColor theme="7" tint="0.59999389629810485"/>
        <bgColor rgb="FFC0C0C0"/>
      </patternFill>
    </fill>
    <fill>
      <patternFill patternType="solid">
        <fgColor theme="0" tint="-0.14999847407452621"/>
        <bgColor rgb="FFC0C0C0"/>
      </patternFill>
    </fill>
    <fill>
      <patternFill patternType="solid">
        <fgColor theme="0" tint="-0.14999847407452621"/>
        <bgColor indexed="64"/>
      </patternFill>
    </fill>
    <fill>
      <patternFill patternType="solid">
        <fgColor theme="4" tint="0.79998168889431442"/>
        <bgColor rgb="FF3D5AFE"/>
      </patternFill>
    </fill>
    <fill>
      <patternFill patternType="solid">
        <fgColor theme="4" tint="0.79998168889431442"/>
        <bgColor rgb="FFF06292"/>
      </patternFill>
    </fill>
    <fill>
      <patternFill patternType="solid">
        <fgColor theme="9" tint="0.79998168889431442"/>
        <bgColor rgb="FFFFFFFF"/>
      </patternFill>
    </fill>
    <fill>
      <patternFill patternType="solid">
        <fgColor theme="6" tint="0.59999389629810485"/>
        <bgColor indexed="64"/>
      </patternFill>
    </fill>
    <fill>
      <patternFill patternType="solid">
        <fgColor rgb="FFFFFFFF"/>
        <bgColor rgb="FFFFFFCC"/>
      </patternFill>
    </fill>
    <fill>
      <patternFill patternType="solid">
        <fgColor theme="9" tint="0.79998168889431442"/>
        <bgColor indexed="64"/>
      </patternFill>
    </fill>
    <fill>
      <patternFill patternType="solid">
        <fgColor theme="0"/>
        <bgColor rgb="FFFFFFCC"/>
      </patternFill>
    </fill>
    <fill>
      <patternFill patternType="solid">
        <fgColor theme="7" tint="0.59999389629810485"/>
        <bgColor rgb="FFF06292"/>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7">
    <xf numFmtId="0" fontId="0" fillId="0" borderId="0"/>
    <xf numFmtId="0" fontId="1" fillId="0" borderId="0" applyBorder="0" applyProtection="0">
      <alignment horizontal="center"/>
    </xf>
    <xf numFmtId="0" fontId="2" fillId="0" borderId="0" applyBorder="0" applyProtection="0"/>
    <xf numFmtId="164" fontId="2" fillId="0" borderId="0" applyBorder="0" applyProtection="0"/>
    <xf numFmtId="9" fontId="4" fillId="0" borderId="0" applyFont="0" applyFill="0" applyBorder="0" applyAlignment="0" applyProtection="0"/>
    <xf numFmtId="44" fontId="4" fillId="0" borderId="0" applyFont="0" applyFill="0" applyBorder="0" applyAlignment="0" applyProtection="0"/>
    <xf numFmtId="0" fontId="10" fillId="0" borderId="0"/>
  </cellStyleXfs>
  <cellXfs count="48">
    <xf numFmtId="0" fontId="0" fillId="0" borderId="0" xfId="0"/>
    <xf numFmtId="0" fontId="3" fillId="0" borderId="0" xfId="0" applyFont="1" applyAlignment="1">
      <alignment vertical="center" wrapText="1"/>
    </xf>
    <xf numFmtId="0" fontId="0" fillId="0" borderId="0" xfId="0" applyAlignment="1">
      <alignment wrapText="1"/>
    </xf>
    <xf numFmtId="0" fontId="0" fillId="0" borderId="0" xfId="0" applyAlignment="1">
      <alignment horizontal="center" wrapText="1"/>
    </xf>
    <xf numFmtId="0" fontId="5" fillId="2" borderId="2" xfId="0" applyFont="1" applyFill="1" applyBorder="1" applyAlignment="1">
      <alignment horizontal="center" vertical="center" wrapText="1"/>
    </xf>
    <xf numFmtId="0" fontId="6" fillId="0" borderId="0" xfId="0" applyFont="1" applyAlignment="1">
      <alignment wrapText="1"/>
    </xf>
    <xf numFmtId="0" fontId="7" fillId="6" borderId="10" xfId="0" applyFont="1" applyFill="1" applyBorder="1" applyAlignment="1">
      <alignment horizontal="center" wrapText="1"/>
    </xf>
    <xf numFmtId="0" fontId="0" fillId="4" borderId="0" xfId="0" applyFill="1" applyAlignment="1">
      <alignment wrapText="1"/>
    </xf>
    <xf numFmtId="0" fontId="3" fillId="0" borderId="0" xfId="0" applyFont="1" applyAlignment="1">
      <alignment horizontal="center" vertical="center" wrapText="1"/>
    </xf>
    <xf numFmtId="0" fontId="3" fillId="4" borderId="0" xfId="0" applyFont="1" applyFill="1" applyAlignment="1">
      <alignment vertical="center" wrapText="1"/>
    </xf>
    <xf numFmtId="0" fontId="5" fillId="2" borderId="2" xfId="0" applyFont="1" applyFill="1" applyBorder="1" applyAlignment="1">
      <alignment horizontal="center" wrapText="1"/>
    </xf>
    <xf numFmtId="0" fontId="6" fillId="0" borderId="0" xfId="0" applyFont="1" applyAlignment="1">
      <alignment horizontal="center" wrapText="1"/>
    </xf>
    <xf numFmtId="0" fontId="11" fillId="2" borderId="2" xfId="0" applyFont="1" applyFill="1" applyBorder="1" applyAlignment="1">
      <alignment wrapText="1"/>
    </xf>
    <xf numFmtId="0" fontId="11" fillId="2" borderId="2"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3" fillId="2" borderId="2" xfId="0" applyFont="1" applyFill="1" applyBorder="1" applyAlignment="1">
      <alignment horizontal="center" wrapText="1"/>
    </xf>
    <xf numFmtId="0" fontId="14" fillId="7" borderId="3" xfId="0" applyFont="1" applyFill="1" applyBorder="1" applyAlignment="1">
      <alignment horizontal="center" vertical="center" wrapText="1"/>
    </xf>
    <xf numFmtId="49" fontId="14" fillId="15" borderId="2" xfId="6" applyNumberFormat="1" applyFont="1" applyFill="1" applyBorder="1" applyAlignment="1">
      <alignment vertical="top" wrapText="1"/>
    </xf>
    <xf numFmtId="49" fontId="14" fillId="13" borderId="2" xfId="6" applyNumberFormat="1" applyFont="1" applyFill="1" applyBorder="1" applyAlignment="1">
      <alignment horizontal="center" vertical="center" wrapText="1"/>
    </xf>
    <xf numFmtId="166" fontId="14" fillId="13" borderId="2" xfId="6" applyNumberFormat="1" applyFont="1" applyFill="1" applyBorder="1" applyAlignment="1">
      <alignment horizontal="center" vertical="center" wrapText="1"/>
    </xf>
    <xf numFmtId="0" fontId="13" fillId="2" borderId="9" xfId="0" applyFont="1" applyFill="1" applyBorder="1" applyAlignment="1">
      <alignment horizontal="center" wrapText="1"/>
    </xf>
    <xf numFmtId="0" fontId="14" fillId="8" borderId="2" xfId="0" applyFont="1" applyFill="1" applyBorder="1" applyAlignment="1">
      <alignment horizontal="center" vertical="center" wrapText="1"/>
    </xf>
    <xf numFmtId="49" fontId="14" fillId="13" borderId="2" xfId="6" applyNumberFormat="1" applyFont="1" applyFill="1" applyBorder="1" applyAlignment="1">
      <alignment vertical="top" wrapText="1"/>
    </xf>
    <xf numFmtId="0" fontId="14" fillId="13" borderId="2" xfId="6" applyFont="1" applyFill="1" applyBorder="1" applyAlignment="1">
      <alignment vertical="top" wrapText="1"/>
    </xf>
    <xf numFmtId="165" fontId="14" fillId="9" borderId="2" xfId="0" applyNumberFormat="1" applyFont="1" applyFill="1" applyBorder="1" applyAlignment="1">
      <alignment horizontal="center" vertical="center" wrapText="1"/>
    </xf>
    <xf numFmtId="44" fontId="14" fillId="10" borderId="2" xfId="5" applyFont="1" applyFill="1" applyBorder="1" applyAlignment="1">
      <alignment horizontal="center" vertical="center" wrapText="1"/>
    </xf>
    <xf numFmtId="9" fontId="14" fillId="3" borderId="2" xfId="4" applyFont="1" applyFill="1" applyBorder="1" applyAlignment="1">
      <alignment horizontal="center" vertical="center" wrapText="1"/>
    </xf>
    <xf numFmtId="165" fontId="14" fillId="10" borderId="2" xfId="0" applyNumberFormat="1" applyFont="1" applyFill="1" applyBorder="1" applyAlignment="1">
      <alignment horizontal="center" vertical="center" wrapText="1"/>
    </xf>
    <xf numFmtId="44" fontId="14" fillId="10" borderId="5" xfId="5" applyFont="1" applyFill="1" applyBorder="1" applyAlignment="1">
      <alignment horizontal="center" vertical="center" wrapText="1"/>
    </xf>
    <xf numFmtId="165" fontId="3" fillId="5" borderId="10" xfId="0" applyNumberFormat="1" applyFont="1" applyFill="1" applyBorder="1" applyAlignment="1">
      <alignment horizontal="center" wrapText="1"/>
    </xf>
    <xf numFmtId="0" fontId="14" fillId="12" borderId="2" xfId="0" applyFont="1" applyFill="1" applyBorder="1" applyAlignment="1">
      <alignment horizontal="center" vertical="center" wrapText="1"/>
    </xf>
    <xf numFmtId="9" fontId="14" fillId="16" borderId="2" xfId="4" applyFont="1" applyFill="1" applyBorder="1" applyAlignment="1">
      <alignment horizontal="center" vertical="center" wrapText="1"/>
    </xf>
    <xf numFmtId="0" fontId="16" fillId="14" borderId="3" xfId="0" applyFont="1" applyFill="1" applyBorder="1" applyAlignment="1">
      <alignment horizontal="center" vertical="center" wrapText="1"/>
    </xf>
    <xf numFmtId="0" fontId="14" fillId="14" borderId="4" xfId="0" applyFont="1" applyFill="1" applyBorder="1" applyAlignment="1">
      <alignment horizontal="center" vertical="center" wrapText="1"/>
    </xf>
    <xf numFmtId="0" fontId="14" fillId="14" borderId="5" xfId="0" applyFont="1" applyFill="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wrapText="1"/>
    </xf>
    <xf numFmtId="0" fontId="3" fillId="5" borderId="8" xfId="0" applyFont="1" applyFill="1" applyBorder="1" applyAlignment="1">
      <alignment horizontal="right" wrapText="1"/>
    </xf>
    <xf numFmtId="0" fontId="3" fillId="5" borderId="1" xfId="0" applyFont="1" applyFill="1" applyBorder="1" applyAlignment="1">
      <alignment horizontal="right" wrapText="1"/>
    </xf>
    <xf numFmtId="0" fontId="3" fillId="5" borderId="12" xfId="0" applyFont="1" applyFill="1" applyBorder="1" applyAlignment="1">
      <alignment horizontal="right"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5" fillId="11" borderId="6" xfId="0" applyFont="1" applyFill="1" applyBorder="1" applyAlignment="1">
      <alignment horizontal="center" wrapText="1"/>
    </xf>
    <xf numFmtId="0" fontId="13" fillId="11" borderId="7" xfId="0" applyFont="1" applyFill="1" applyBorder="1" applyAlignment="1">
      <alignment horizontal="center" wrapText="1"/>
    </xf>
    <xf numFmtId="0" fontId="13" fillId="11" borderId="4" xfId="0" applyFont="1" applyFill="1" applyBorder="1" applyAlignment="1">
      <alignment horizontal="center" wrapText="1"/>
    </xf>
    <xf numFmtId="0" fontId="13" fillId="11" borderId="5" xfId="0" applyFont="1" applyFill="1" applyBorder="1" applyAlignment="1">
      <alignment horizontal="center" wrapText="1"/>
    </xf>
    <xf numFmtId="0" fontId="13" fillId="11" borderId="11" xfId="0" applyFont="1" applyFill="1" applyBorder="1" applyAlignment="1">
      <alignment horizontal="center" wrapText="1"/>
    </xf>
    <xf numFmtId="0" fontId="15" fillId="14" borderId="3" xfId="0" applyFont="1" applyFill="1" applyBorder="1" applyAlignment="1">
      <alignment horizontal="center" vertical="center" wrapText="1"/>
    </xf>
  </cellXfs>
  <cellStyles count="7">
    <cellStyle name="Excel Built-in Explanatory Text" xfId="6" xr:uid="{42189ABC-D1EF-4AA0-B66B-D505D06C03C1}"/>
    <cellStyle name="Heading 3" xfId="1" xr:uid="{00000000-0005-0000-0000-000006000000}"/>
    <cellStyle name="Normalny" xfId="0" builtinId="0"/>
    <cellStyle name="Procentowy" xfId="4" builtinId="5"/>
    <cellStyle name="Result 4" xfId="2" xr:uid="{00000000-0005-0000-0000-000007000000}"/>
    <cellStyle name="Walutowy" xfId="5" builtinId="4"/>
    <cellStyle name="Wynik2" xfId="3"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06292"/>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D5AFE"/>
      <rgbColor rgb="FF33CCCC"/>
      <rgbColor rgb="FF76FF03"/>
      <rgbColor rgb="FFFFCC00"/>
      <rgbColor rgb="FFFF8000"/>
      <rgbColor rgb="FFFF4081"/>
      <rgbColor rgb="FF666699"/>
      <rgbColor rgb="FF969696"/>
      <rgbColor rgb="FF003366"/>
      <rgbColor rgb="FF339966"/>
      <rgbColor rgb="FF003300"/>
      <rgbColor rgb="FF333300"/>
      <rgbColor rgb="FF993300"/>
      <rgbColor rgb="FF993366"/>
      <rgbColor rgb="FF651F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8"/>
  <sheetViews>
    <sheetView tabSelected="1" zoomScaleNormal="100" workbookViewId="0">
      <selection activeCell="C114" sqref="C114"/>
    </sheetView>
  </sheetViews>
  <sheetFormatPr defaultColWidth="8.5" defaultRowHeight="14.25" x14ac:dyDescent="0.2"/>
  <cols>
    <col min="1" max="1" width="4.75" style="2" customWidth="1"/>
    <col min="2" max="2" width="82.625" style="2" customWidth="1"/>
    <col min="3" max="3" width="10.25" style="2" customWidth="1"/>
    <col min="4" max="4" width="9.875" style="3" customWidth="1"/>
    <col min="5" max="5" width="24.625" style="2" customWidth="1"/>
    <col min="6" max="6" width="10.375" style="7" customWidth="1"/>
    <col min="7" max="7" width="24.625" style="2" customWidth="1"/>
    <col min="8" max="8" width="24.625" style="7" customWidth="1"/>
    <col min="9" max="9" width="8.5" style="2"/>
    <col min="10" max="10" width="9" style="2" customWidth="1"/>
    <col min="11" max="11" width="11.25" style="2" customWidth="1"/>
    <col min="12" max="16384" width="8.5" style="2"/>
  </cols>
  <sheetData>
    <row r="1" spans="1:8" ht="48" customHeight="1" x14ac:dyDescent="0.25">
      <c r="A1" s="36" t="s">
        <v>124</v>
      </c>
      <c r="B1" s="36"/>
      <c r="C1" s="36"/>
      <c r="D1" s="36"/>
      <c r="E1" s="36"/>
      <c r="F1" s="36"/>
      <c r="G1" s="36"/>
      <c r="H1" s="36"/>
    </row>
    <row r="2" spans="1:8" ht="43.5" customHeight="1" x14ac:dyDescent="0.2">
      <c r="A2" s="40" t="s">
        <v>5</v>
      </c>
      <c r="B2" s="41"/>
      <c r="C2" s="41"/>
      <c r="D2" s="41"/>
      <c r="E2" s="41"/>
      <c r="F2" s="41"/>
      <c r="G2" s="41"/>
      <c r="H2" s="41"/>
    </row>
    <row r="3" spans="1:8" ht="15.75" customHeight="1" x14ac:dyDescent="0.2">
      <c r="A3" s="1"/>
      <c r="B3" s="1"/>
      <c r="C3" s="1"/>
      <c r="D3" s="8"/>
      <c r="E3" s="1"/>
      <c r="F3" s="9"/>
      <c r="G3" s="1"/>
      <c r="H3" s="9"/>
    </row>
    <row r="4" spans="1:8" s="5" customFormat="1" ht="47.25" x14ac:dyDescent="0.25">
      <c r="A4" s="12" t="s">
        <v>0</v>
      </c>
      <c r="B4" s="13" t="s">
        <v>7</v>
      </c>
      <c r="C4" s="30" t="s">
        <v>3</v>
      </c>
      <c r="D4" s="13" t="s">
        <v>121</v>
      </c>
      <c r="E4" s="13" t="s">
        <v>116</v>
      </c>
      <c r="F4" s="14" t="s">
        <v>4</v>
      </c>
      <c r="G4" s="14" t="s">
        <v>120</v>
      </c>
      <c r="H4" s="14" t="s">
        <v>117</v>
      </c>
    </row>
    <row r="5" spans="1:8" s="11" customFormat="1" ht="12" x14ac:dyDescent="0.2">
      <c r="A5" s="10">
        <v>1</v>
      </c>
      <c r="B5" s="4">
        <v>2</v>
      </c>
      <c r="C5" s="10">
        <v>3</v>
      </c>
      <c r="D5" s="4">
        <v>4</v>
      </c>
      <c r="E5" s="10">
        <v>5</v>
      </c>
      <c r="F5" s="4">
        <v>6</v>
      </c>
      <c r="G5" s="10">
        <v>7</v>
      </c>
      <c r="H5" s="4">
        <v>8</v>
      </c>
    </row>
    <row r="6" spans="1:8" ht="28.5" customHeight="1" x14ac:dyDescent="0.3">
      <c r="A6" s="15" t="s">
        <v>1</v>
      </c>
      <c r="B6" s="42" t="s">
        <v>6</v>
      </c>
      <c r="C6" s="43"/>
      <c r="D6" s="43"/>
      <c r="E6" s="44"/>
      <c r="F6" s="44"/>
      <c r="G6" s="44"/>
      <c r="H6" s="45"/>
    </row>
    <row r="7" spans="1:8" ht="50.1" customHeight="1" x14ac:dyDescent="0.2">
      <c r="A7" s="16">
        <v>1</v>
      </c>
      <c r="B7" s="17" t="s">
        <v>8</v>
      </c>
      <c r="C7" s="18" t="s">
        <v>9</v>
      </c>
      <c r="D7" s="19">
        <v>8000</v>
      </c>
      <c r="E7" s="28"/>
      <c r="F7" s="26">
        <v>0.23</v>
      </c>
      <c r="G7" s="27">
        <f>D7*E7</f>
        <v>0</v>
      </c>
      <c r="H7" s="27">
        <f>G7*1.23</f>
        <v>0</v>
      </c>
    </row>
    <row r="8" spans="1:8" ht="50.1" customHeight="1" x14ac:dyDescent="0.2">
      <c r="A8" s="16">
        <v>2</v>
      </c>
      <c r="B8" s="17" t="s">
        <v>10</v>
      </c>
      <c r="C8" s="18" t="s">
        <v>9</v>
      </c>
      <c r="D8" s="19">
        <v>2000</v>
      </c>
      <c r="E8" s="28"/>
      <c r="F8" s="26">
        <v>0.23</v>
      </c>
      <c r="G8" s="27">
        <f t="shared" ref="G8:G10" si="0">D8*E8</f>
        <v>0</v>
      </c>
      <c r="H8" s="27">
        <f t="shared" ref="H8:H10" si="1">G8*1.23</f>
        <v>0</v>
      </c>
    </row>
    <row r="9" spans="1:8" ht="50.1" customHeight="1" x14ac:dyDescent="0.2">
      <c r="A9" s="16">
        <v>3</v>
      </c>
      <c r="B9" s="17" t="s">
        <v>11</v>
      </c>
      <c r="C9" s="18" t="s">
        <v>125</v>
      </c>
      <c r="D9" s="19">
        <v>750</v>
      </c>
      <c r="E9" s="28"/>
      <c r="F9" s="26">
        <v>0.23</v>
      </c>
      <c r="G9" s="27">
        <f t="shared" si="0"/>
        <v>0</v>
      </c>
      <c r="H9" s="27">
        <f t="shared" si="1"/>
        <v>0</v>
      </c>
    </row>
    <row r="10" spans="1:8" ht="50.1" customHeight="1" x14ac:dyDescent="0.2">
      <c r="A10" s="16">
        <v>4</v>
      </c>
      <c r="B10" s="17" t="s">
        <v>12</v>
      </c>
      <c r="C10" s="18" t="s">
        <v>9</v>
      </c>
      <c r="D10" s="19">
        <v>100</v>
      </c>
      <c r="E10" s="28"/>
      <c r="F10" s="26">
        <v>0.23</v>
      </c>
      <c r="G10" s="27">
        <f t="shared" si="0"/>
        <v>0</v>
      </c>
      <c r="H10" s="27">
        <f t="shared" si="1"/>
        <v>0</v>
      </c>
    </row>
    <row r="11" spans="1:8" ht="28.5" customHeight="1" x14ac:dyDescent="0.3">
      <c r="A11" s="20" t="s">
        <v>2</v>
      </c>
      <c r="B11" s="42" t="s">
        <v>13</v>
      </c>
      <c r="C11" s="43"/>
      <c r="D11" s="43"/>
      <c r="E11" s="43"/>
      <c r="F11" s="43"/>
      <c r="G11" s="43"/>
      <c r="H11" s="46"/>
    </row>
    <row r="12" spans="1:8" ht="50.1" customHeight="1" x14ac:dyDescent="0.2">
      <c r="A12" s="21">
        <v>5</v>
      </c>
      <c r="B12" s="22" t="s">
        <v>14</v>
      </c>
      <c r="C12" s="18" t="s">
        <v>15</v>
      </c>
      <c r="D12" s="19">
        <v>40</v>
      </c>
      <c r="E12" s="25"/>
      <c r="F12" s="26">
        <v>0.23</v>
      </c>
      <c r="G12" s="24">
        <f>D12*E12</f>
        <v>0</v>
      </c>
      <c r="H12" s="24">
        <f>G12*1.23</f>
        <v>0</v>
      </c>
    </row>
    <row r="13" spans="1:8" ht="50.1" customHeight="1" x14ac:dyDescent="0.2">
      <c r="A13" s="21">
        <v>6</v>
      </c>
      <c r="B13" s="22" t="s">
        <v>16</v>
      </c>
      <c r="C13" s="18" t="s">
        <v>15</v>
      </c>
      <c r="D13" s="19">
        <v>40</v>
      </c>
      <c r="E13" s="25"/>
      <c r="F13" s="26">
        <v>0.23</v>
      </c>
      <c r="G13" s="24">
        <f t="shared" ref="G13:G84" si="2">D13*E13</f>
        <v>0</v>
      </c>
      <c r="H13" s="24">
        <f t="shared" ref="H13:H85" si="3">G13*1.23</f>
        <v>0</v>
      </c>
    </row>
    <row r="14" spans="1:8" ht="50.1" customHeight="1" x14ac:dyDescent="0.2">
      <c r="A14" s="21">
        <v>7</v>
      </c>
      <c r="B14" s="22" t="s">
        <v>17</v>
      </c>
      <c r="C14" s="18" t="s">
        <v>15</v>
      </c>
      <c r="D14" s="19">
        <v>30</v>
      </c>
      <c r="E14" s="25"/>
      <c r="F14" s="26">
        <v>0.23</v>
      </c>
      <c r="G14" s="24">
        <f t="shared" si="2"/>
        <v>0</v>
      </c>
      <c r="H14" s="24">
        <f t="shared" si="3"/>
        <v>0</v>
      </c>
    </row>
    <row r="15" spans="1:8" ht="50.1" customHeight="1" x14ac:dyDescent="0.2">
      <c r="A15" s="21">
        <v>8</v>
      </c>
      <c r="B15" s="22" t="s">
        <v>18</v>
      </c>
      <c r="C15" s="18" t="s">
        <v>9</v>
      </c>
      <c r="D15" s="19">
        <v>100</v>
      </c>
      <c r="E15" s="25"/>
      <c r="F15" s="26">
        <v>0.23</v>
      </c>
      <c r="G15" s="24">
        <f t="shared" si="2"/>
        <v>0</v>
      </c>
      <c r="H15" s="24">
        <f t="shared" si="3"/>
        <v>0</v>
      </c>
    </row>
    <row r="16" spans="1:8" ht="50.1" customHeight="1" x14ac:dyDescent="0.2">
      <c r="A16" s="21">
        <v>9</v>
      </c>
      <c r="B16" s="22" t="s">
        <v>19</v>
      </c>
      <c r="C16" s="18" t="s">
        <v>9</v>
      </c>
      <c r="D16" s="19">
        <v>50</v>
      </c>
      <c r="E16" s="25"/>
      <c r="F16" s="26">
        <v>0.23</v>
      </c>
      <c r="G16" s="24">
        <f t="shared" si="2"/>
        <v>0</v>
      </c>
      <c r="H16" s="24">
        <f t="shared" si="3"/>
        <v>0</v>
      </c>
    </row>
    <row r="17" spans="1:8" ht="50.1" customHeight="1" x14ac:dyDescent="0.2">
      <c r="A17" s="21">
        <v>10</v>
      </c>
      <c r="B17" s="22" t="s">
        <v>20</v>
      </c>
      <c r="C17" s="18" t="s">
        <v>9</v>
      </c>
      <c r="D17" s="19">
        <v>150</v>
      </c>
      <c r="E17" s="25"/>
      <c r="F17" s="26">
        <v>0.23</v>
      </c>
      <c r="G17" s="24">
        <f t="shared" si="2"/>
        <v>0</v>
      </c>
      <c r="H17" s="24">
        <f t="shared" si="3"/>
        <v>0</v>
      </c>
    </row>
    <row r="18" spans="1:8" ht="50.1" customHeight="1" x14ac:dyDescent="0.2">
      <c r="A18" s="21">
        <v>11</v>
      </c>
      <c r="B18" s="22" t="s">
        <v>21</v>
      </c>
      <c r="C18" s="18" t="s">
        <v>9</v>
      </c>
      <c r="D18" s="19">
        <v>50</v>
      </c>
      <c r="E18" s="25"/>
      <c r="F18" s="26">
        <v>0.23</v>
      </c>
      <c r="G18" s="24">
        <f t="shared" si="2"/>
        <v>0</v>
      </c>
      <c r="H18" s="24">
        <f t="shared" si="3"/>
        <v>0</v>
      </c>
    </row>
    <row r="19" spans="1:8" ht="50.1" customHeight="1" x14ac:dyDescent="0.2">
      <c r="A19" s="21">
        <v>12</v>
      </c>
      <c r="B19" s="22" t="s">
        <v>22</v>
      </c>
      <c r="C19" s="18" t="s">
        <v>15</v>
      </c>
      <c r="D19" s="19">
        <v>40</v>
      </c>
      <c r="E19" s="25"/>
      <c r="F19" s="26">
        <v>0.23</v>
      </c>
      <c r="G19" s="24">
        <f t="shared" si="2"/>
        <v>0</v>
      </c>
      <c r="H19" s="24">
        <f t="shared" si="3"/>
        <v>0</v>
      </c>
    </row>
    <row r="20" spans="1:8" ht="50.1" customHeight="1" x14ac:dyDescent="0.2">
      <c r="A20" s="21">
        <v>13</v>
      </c>
      <c r="B20" s="22" t="s">
        <v>23</v>
      </c>
      <c r="C20" s="18" t="s">
        <v>15</v>
      </c>
      <c r="D20" s="19">
        <v>30</v>
      </c>
      <c r="E20" s="25"/>
      <c r="F20" s="26">
        <v>0.23</v>
      </c>
      <c r="G20" s="24">
        <f t="shared" si="2"/>
        <v>0</v>
      </c>
      <c r="H20" s="24">
        <f t="shared" si="3"/>
        <v>0</v>
      </c>
    </row>
    <row r="21" spans="1:8" ht="50.1" customHeight="1" x14ac:dyDescent="0.2">
      <c r="A21" s="21">
        <v>14</v>
      </c>
      <c r="B21" s="22" t="s">
        <v>24</v>
      </c>
      <c r="C21" s="18" t="s">
        <v>15</v>
      </c>
      <c r="D21" s="19">
        <v>50</v>
      </c>
      <c r="E21" s="25"/>
      <c r="F21" s="26">
        <v>0.23</v>
      </c>
      <c r="G21" s="24">
        <f t="shared" si="2"/>
        <v>0</v>
      </c>
      <c r="H21" s="24">
        <f t="shared" si="3"/>
        <v>0</v>
      </c>
    </row>
    <row r="22" spans="1:8" ht="50.1" customHeight="1" x14ac:dyDescent="0.2">
      <c r="A22" s="21">
        <v>15</v>
      </c>
      <c r="B22" s="22" t="s">
        <v>25</v>
      </c>
      <c r="C22" s="18" t="s">
        <v>15</v>
      </c>
      <c r="D22" s="19">
        <v>50</v>
      </c>
      <c r="E22" s="25"/>
      <c r="F22" s="26">
        <v>0.23</v>
      </c>
      <c r="G22" s="24">
        <f t="shared" si="2"/>
        <v>0</v>
      </c>
      <c r="H22" s="24">
        <f t="shared" si="3"/>
        <v>0</v>
      </c>
    </row>
    <row r="23" spans="1:8" ht="50.1" customHeight="1" x14ac:dyDescent="0.2">
      <c r="A23" s="21">
        <v>16</v>
      </c>
      <c r="B23" s="22" t="s">
        <v>26</v>
      </c>
      <c r="C23" s="18" t="s">
        <v>27</v>
      </c>
      <c r="D23" s="19">
        <v>1</v>
      </c>
      <c r="E23" s="25"/>
      <c r="F23" s="26">
        <v>0.23</v>
      </c>
      <c r="G23" s="24">
        <f t="shared" si="2"/>
        <v>0</v>
      </c>
      <c r="H23" s="24">
        <f t="shared" si="3"/>
        <v>0</v>
      </c>
    </row>
    <row r="24" spans="1:8" ht="50.1" customHeight="1" x14ac:dyDescent="0.2">
      <c r="A24" s="21">
        <v>17</v>
      </c>
      <c r="B24" s="22" t="s">
        <v>28</v>
      </c>
      <c r="C24" s="18" t="s">
        <v>29</v>
      </c>
      <c r="D24" s="19">
        <v>15</v>
      </c>
      <c r="E24" s="25"/>
      <c r="F24" s="26">
        <v>0.23</v>
      </c>
      <c r="G24" s="24">
        <f t="shared" si="2"/>
        <v>0</v>
      </c>
      <c r="H24" s="24">
        <f t="shared" si="3"/>
        <v>0</v>
      </c>
    </row>
    <row r="25" spans="1:8" ht="50.1" customHeight="1" x14ac:dyDescent="0.2">
      <c r="A25" s="21">
        <v>18</v>
      </c>
      <c r="B25" s="22" t="s">
        <v>30</v>
      </c>
      <c r="C25" s="18" t="s">
        <v>29</v>
      </c>
      <c r="D25" s="19">
        <v>15</v>
      </c>
      <c r="E25" s="25"/>
      <c r="F25" s="26">
        <v>0.23</v>
      </c>
      <c r="G25" s="24">
        <f t="shared" si="2"/>
        <v>0</v>
      </c>
      <c r="H25" s="24">
        <f t="shared" si="3"/>
        <v>0</v>
      </c>
    </row>
    <row r="26" spans="1:8" ht="24.95" customHeight="1" x14ac:dyDescent="0.2">
      <c r="A26" s="47" t="s">
        <v>31</v>
      </c>
      <c r="B26" s="33"/>
      <c r="C26" s="33"/>
      <c r="D26" s="33"/>
      <c r="E26" s="33"/>
      <c r="F26" s="33"/>
      <c r="G26" s="33"/>
      <c r="H26" s="34"/>
    </row>
    <row r="27" spans="1:8" ht="50.1" customHeight="1" x14ac:dyDescent="0.2">
      <c r="A27" s="21">
        <v>19</v>
      </c>
      <c r="B27" s="22" t="s">
        <v>32</v>
      </c>
      <c r="C27" s="18" t="s">
        <v>33</v>
      </c>
      <c r="D27" s="19">
        <v>0.1</v>
      </c>
      <c r="E27" s="25"/>
      <c r="F27" s="26">
        <v>0.23</v>
      </c>
      <c r="G27" s="24">
        <f t="shared" si="2"/>
        <v>0</v>
      </c>
      <c r="H27" s="24">
        <f t="shared" si="3"/>
        <v>0</v>
      </c>
    </row>
    <row r="28" spans="1:8" ht="50.1" customHeight="1" x14ac:dyDescent="0.2">
      <c r="A28" s="21">
        <v>20</v>
      </c>
      <c r="B28" s="22" t="s">
        <v>34</v>
      </c>
      <c r="C28" s="18" t="s">
        <v>9</v>
      </c>
      <c r="D28" s="19">
        <v>300</v>
      </c>
      <c r="E28" s="25"/>
      <c r="F28" s="26">
        <v>0.23</v>
      </c>
      <c r="G28" s="24">
        <f t="shared" si="2"/>
        <v>0</v>
      </c>
      <c r="H28" s="24">
        <f t="shared" si="3"/>
        <v>0</v>
      </c>
    </row>
    <row r="29" spans="1:8" ht="24.95" customHeight="1" x14ac:dyDescent="0.2">
      <c r="A29" s="47" t="s">
        <v>35</v>
      </c>
      <c r="B29" s="33"/>
      <c r="C29" s="33"/>
      <c r="D29" s="33"/>
      <c r="E29" s="33"/>
      <c r="F29" s="33"/>
      <c r="G29" s="33"/>
      <c r="H29" s="34"/>
    </row>
    <row r="30" spans="1:8" ht="50.1" customHeight="1" x14ac:dyDescent="0.2">
      <c r="A30" s="21">
        <v>21</v>
      </c>
      <c r="B30" s="22" t="s">
        <v>36</v>
      </c>
      <c r="C30" s="18" t="s">
        <v>27</v>
      </c>
      <c r="D30" s="19">
        <v>70</v>
      </c>
      <c r="E30" s="25"/>
      <c r="F30" s="26">
        <v>0.23</v>
      </c>
      <c r="G30" s="24">
        <f t="shared" si="2"/>
        <v>0</v>
      </c>
      <c r="H30" s="24">
        <f t="shared" si="3"/>
        <v>0</v>
      </c>
    </row>
    <row r="31" spans="1:8" ht="50.1" customHeight="1" x14ac:dyDescent="0.2">
      <c r="A31" s="21">
        <v>22</v>
      </c>
      <c r="B31" s="22" t="s">
        <v>37</v>
      </c>
      <c r="C31" s="18" t="s">
        <v>27</v>
      </c>
      <c r="D31" s="19">
        <v>20</v>
      </c>
      <c r="E31" s="25"/>
      <c r="F31" s="26">
        <v>0.23</v>
      </c>
      <c r="G31" s="24">
        <f t="shared" si="2"/>
        <v>0</v>
      </c>
      <c r="H31" s="24">
        <f t="shared" si="3"/>
        <v>0</v>
      </c>
    </row>
    <row r="32" spans="1:8" ht="50.1" customHeight="1" x14ac:dyDescent="0.2">
      <c r="A32" s="21">
        <v>23</v>
      </c>
      <c r="B32" s="22" t="s">
        <v>38</v>
      </c>
      <c r="C32" s="18" t="s">
        <v>9</v>
      </c>
      <c r="D32" s="19">
        <v>100</v>
      </c>
      <c r="E32" s="25"/>
      <c r="F32" s="26">
        <v>0.23</v>
      </c>
      <c r="G32" s="24">
        <f t="shared" si="2"/>
        <v>0</v>
      </c>
      <c r="H32" s="24">
        <f t="shared" si="3"/>
        <v>0</v>
      </c>
    </row>
    <row r="33" spans="1:8" ht="50.1" customHeight="1" x14ac:dyDescent="0.2">
      <c r="A33" s="21">
        <v>24</v>
      </c>
      <c r="B33" s="22" t="s">
        <v>39</v>
      </c>
      <c r="C33" s="18" t="s">
        <v>9</v>
      </c>
      <c r="D33" s="19">
        <v>100</v>
      </c>
      <c r="E33" s="25"/>
      <c r="F33" s="26">
        <v>0.23</v>
      </c>
      <c r="G33" s="24">
        <f t="shared" si="2"/>
        <v>0</v>
      </c>
      <c r="H33" s="24">
        <f t="shared" si="3"/>
        <v>0</v>
      </c>
    </row>
    <row r="34" spans="1:8" ht="24.95" customHeight="1" x14ac:dyDescent="0.2">
      <c r="A34" s="47" t="s">
        <v>45</v>
      </c>
      <c r="B34" s="33"/>
      <c r="C34" s="33"/>
      <c r="D34" s="33"/>
      <c r="E34" s="33"/>
      <c r="F34" s="33"/>
      <c r="G34" s="33"/>
      <c r="H34" s="34"/>
    </row>
    <row r="35" spans="1:8" ht="50.1" customHeight="1" x14ac:dyDescent="0.2">
      <c r="A35" s="21">
        <v>25</v>
      </c>
      <c r="B35" s="22" t="s">
        <v>40</v>
      </c>
      <c r="C35" s="18" t="s">
        <v>9</v>
      </c>
      <c r="D35" s="19">
        <v>100</v>
      </c>
      <c r="E35" s="25"/>
      <c r="F35" s="26">
        <v>0.23</v>
      </c>
      <c r="G35" s="24">
        <f t="shared" si="2"/>
        <v>0</v>
      </c>
      <c r="H35" s="24">
        <f t="shared" si="3"/>
        <v>0</v>
      </c>
    </row>
    <row r="36" spans="1:8" ht="50.1" customHeight="1" x14ac:dyDescent="0.2">
      <c r="A36" s="21">
        <v>26</v>
      </c>
      <c r="B36" s="22" t="s">
        <v>41</v>
      </c>
      <c r="C36" s="18" t="s">
        <v>9</v>
      </c>
      <c r="D36" s="19">
        <v>50</v>
      </c>
      <c r="E36" s="25"/>
      <c r="F36" s="26">
        <v>0.23</v>
      </c>
      <c r="G36" s="24">
        <f t="shared" si="2"/>
        <v>0</v>
      </c>
      <c r="H36" s="24">
        <f t="shared" si="3"/>
        <v>0</v>
      </c>
    </row>
    <row r="37" spans="1:8" ht="50.1" customHeight="1" x14ac:dyDescent="0.2">
      <c r="A37" s="21">
        <v>27</v>
      </c>
      <c r="B37" s="22" t="s">
        <v>42</v>
      </c>
      <c r="C37" s="18" t="s">
        <v>9</v>
      </c>
      <c r="D37" s="19">
        <v>100</v>
      </c>
      <c r="E37" s="25"/>
      <c r="F37" s="26">
        <v>0.23</v>
      </c>
      <c r="G37" s="24">
        <f t="shared" si="2"/>
        <v>0</v>
      </c>
      <c r="H37" s="24">
        <f t="shared" si="3"/>
        <v>0</v>
      </c>
    </row>
    <row r="38" spans="1:8" ht="50.1" customHeight="1" x14ac:dyDescent="0.2">
      <c r="A38" s="21">
        <v>28</v>
      </c>
      <c r="B38" s="22" t="s">
        <v>43</v>
      </c>
      <c r="C38" s="18" t="s">
        <v>9</v>
      </c>
      <c r="D38" s="19">
        <v>100</v>
      </c>
      <c r="E38" s="25"/>
      <c r="F38" s="26">
        <v>0.23</v>
      </c>
      <c r="G38" s="24">
        <f t="shared" si="2"/>
        <v>0</v>
      </c>
      <c r="H38" s="24">
        <f t="shared" si="3"/>
        <v>0</v>
      </c>
    </row>
    <row r="39" spans="1:8" ht="50.1" customHeight="1" x14ac:dyDescent="0.2">
      <c r="A39" s="21">
        <v>29</v>
      </c>
      <c r="B39" s="22" t="s">
        <v>44</v>
      </c>
      <c r="C39" s="18" t="s">
        <v>9</v>
      </c>
      <c r="D39" s="19">
        <v>50</v>
      </c>
      <c r="E39" s="25"/>
      <c r="F39" s="26">
        <v>0.23</v>
      </c>
      <c r="G39" s="24">
        <f t="shared" si="2"/>
        <v>0</v>
      </c>
      <c r="H39" s="24">
        <f t="shared" si="3"/>
        <v>0</v>
      </c>
    </row>
    <row r="40" spans="1:8" ht="24.95" customHeight="1" x14ac:dyDescent="0.2">
      <c r="A40" s="47" t="s">
        <v>52</v>
      </c>
      <c r="B40" s="33"/>
      <c r="C40" s="33"/>
      <c r="D40" s="33"/>
      <c r="E40" s="33"/>
      <c r="F40" s="33"/>
      <c r="G40" s="33"/>
      <c r="H40" s="34"/>
    </row>
    <row r="41" spans="1:8" ht="50.1" customHeight="1" x14ac:dyDescent="0.2">
      <c r="A41" s="21">
        <v>30</v>
      </c>
      <c r="B41" s="22" t="s">
        <v>46</v>
      </c>
      <c r="C41" s="18" t="s">
        <v>15</v>
      </c>
      <c r="D41" s="19">
        <v>20</v>
      </c>
      <c r="E41" s="25"/>
      <c r="F41" s="26">
        <v>0.23</v>
      </c>
      <c r="G41" s="24">
        <f t="shared" si="2"/>
        <v>0</v>
      </c>
      <c r="H41" s="24">
        <f t="shared" si="3"/>
        <v>0</v>
      </c>
    </row>
    <row r="42" spans="1:8" ht="50.1" customHeight="1" x14ac:dyDescent="0.2">
      <c r="A42" s="21">
        <v>31</v>
      </c>
      <c r="B42" s="22" t="s">
        <v>47</v>
      </c>
      <c r="C42" s="18" t="s">
        <v>15</v>
      </c>
      <c r="D42" s="19">
        <v>10</v>
      </c>
      <c r="E42" s="25"/>
      <c r="F42" s="26">
        <v>0.23</v>
      </c>
      <c r="G42" s="24">
        <f t="shared" si="2"/>
        <v>0</v>
      </c>
      <c r="H42" s="24">
        <f t="shared" si="3"/>
        <v>0</v>
      </c>
    </row>
    <row r="43" spans="1:8" ht="50.1" customHeight="1" x14ac:dyDescent="0.2">
      <c r="A43" s="21">
        <v>32</v>
      </c>
      <c r="B43" s="22" t="s">
        <v>48</v>
      </c>
      <c r="C43" s="18" t="s">
        <v>15</v>
      </c>
      <c r="D43" s="19">
        <v>20</v>
      </c>
      <c r="E43" s="25"/>
      <c r="F43" s="26">
        <v>0.23</v>
      </c>
      <c r="G43" s="24">
        <f t="shared" si="2"/>
        <v>0</v>
      </c>
      <c r="H43" s="24">
        <f t="shared" si="3"/>
        <v>0</v>
      </c>
    </row>
    <row r="44" spans="1:8" ht="50.1" customHeight="1" x14ac:dyDescent="0.2">
      <c r="A44" s="21">
        <v>33</v>
      </c>
      <c r="B44" s="22" t="s">
        <v>47</v>
      </c>
      <c r="C44" s="18" t="s">
        <v>15</v>
      </c>
      <c r="D44" s="19">
        <v>10</v>
      </c>
      <c r="E44" s="25"/>
      <c r="F44" s="26">
        <v>0.23</v>
      </c>
      <c r="G44" s="24">
        <f t="shared" si="2"/>
        <v>0</v>
      </c>
      <c r="H44" s="24">
        <f t="shared" si="3"/>
        <v>0</v>
      </c>
    </row>
    <row r="45" spans="1:8" ht="50.1" customHeight="1" x14ac:dyDescent="0.2">
      <c r="A45" s="21">
        <v>34</v>
      </c>
      <c r="B45" s="22" t="s">
        <v>49</v>
      </c>
      <c r="C45" s="18" t="s">
        <v>15</v>
      </c>
      <c r="D45" s="19">
        <v>20</v>
      </c>
      <c r="E45" s="25"/>
      <c r="F45" s="26">
        <v>0.23</v>
      </c>
      <c r="G45" s="24">
        <f t="shared" si="2"/>
        <v>0</v>
      </c>
      <c r="H45" s="24">
        <f t="shared" si="3"/>
        <v>0</v>
      </c>
    </row>
    <row r="46" spans="1:8" ht="50.1" customHeight="1" x14ac:dyDescent="0.2">
      <c r="A46" s="21">
        <v>35</v>
      </c>
      <c r="B46" s="22" t="s">
        <v>47</v>
      </c>
      <c r="C46" s="18" t="s">
        <v>15</v>
      </c>
      <c r="D46" s="19">
        <v>10</v>
      </c>
      <c r="E46" s="25"/>
      <c r="F46" s="26">
        <v>0.23</v>
      </c>
      <c r="G46" s="24">
        <f t="shared" si="2"/>
        <v>0</v>
      </c>
      <c r="H46" s="24">
        <f t="shared" si="3"/>
        <v>0</v>
      </c>
    </row>
    <row r="47" spans="1:8" ht="50.1" customHeight="1" x14ac:dyDescent="0.2">
      <c r="A47" s="21">
        <v>36</v>
      </c>
      <c r="B47" s="22" t="s">
        <v>50</v>
      </c>
      <c r="C47" s="18" t="s">
        <v>15</v>
      </c>
      <c r="D47" s="19">
        <v>20</v>
      </c>
      <c r="E47" s="25"/>
      <c r="F47" s="26">
        <v>0.23</v>
      </c>
      <c r="G47" s="24">
        <f t="shared" si="2"/>
        <v>0</v>
      </c>
      <c r="H47" s="24">
        <f t="shared" si="3"/>
        <v>0</v>
      </c>
    </row>
    <row r="48" spans="1:8" ht="50.1" customHeight="1" x14ac:dyDescent="0.2">
      <c r="A48" s="21">
        <v>37</v>
      </c>
      <c r="B48" s="22" t="s">
        <v>47</v>
      </c>
      <c r="C48" s="18" t="s">
        <v>15</v>
      </c>
      <c r="D48" s="19">
        <v>10</v>
      </c>
      <c r="E48" s="25"/>
      <c r="F48" s="26">
        <v>0.23</v>
      </c>
      <c r="G48" s="24">
        <f t="shared" si="2"/>
        <v>0</v>
      </c>
      <c r="H48" s="24">
        <f t="shared" si="3"/>
        <v>0</v>
      </c>
    </row>
    <row r="49" spans="1:8" ht="50.1" customHeight="1" x14ac:dyDescent="0.2">
      <c r="A49" s="21">
        <v>38</v>
      </c>
      <c r="B49" s="22" t="s">
        <v>51</v>
      </c>
      <c r="C49" s="18" t="s">
        <v>15</v>
      </c>
      <c r="D49" s="19">
        <v>20</v>
      </c>
      <c r="E49" s="25"/>
      <c r="F49" s="26">
        <v>0.23</v>
      </c>
      <c r="G49" s="24">
        <f t="shared" si="2"/>
        <v>0</v>
      </c>
      <c r="H49" s="24">
        <f t="shared" si="3"/>
        <v>0</v>
      </c>
    </row>
    <row r="50" spans="1:8" ht="50.1" customHeight="1" x14ac:dyDescent="0.2">
      <c r="A50" s="21">
        <v>39</v>
      </c>
      <c r="B50" s="22" t="s">
        <v>47</v>
      </c>
      <c r="C50" s="18" t="s">
        <v>15</v>
      </c>
      <c r="D50" s="19">
        <v>10</v>
      </c>
      <c r="E50" s="25"/>
      <c r="F50" s="26">
        <v>0.23</v>
      </c>
      <c r="G50" s="24">
        <f t="shared" si="2"/>
        <v>0</v>
      </c>
      <c r="H50" s="24">
        <f t="shared" si="3"/>
        <v>0</v>
      </c>
    </row>
    <row r="51" spans="1:8" ht="24.95" customHeight="1" x14ac:dyDescent="0.2">
      <c r="A51" s="47" t="s">
        <v>53</v>
      </c>
      <c r="B51" s="33"/>
      <c r="C51" s="33"/>
      <c r="D51" s="33"/>
      <c r="E51" s="33"/>
      <c r="F51" s="33"/>
      <c r="G51" s="33"/>
      <c r="H51" s="34"/>
    </row>
    <row r="52" spans="1:8" ht="50.1" customHeight="1" x14ac:dyDescent="0.2">
      <c r="A52" s="21">
        <v>40</v>
      </c>
      <c r="B52" s="22" t="s">
        <v>54</v>
      </c>
      <c r="C52" s="18" t="s">
        <v>15</v>
      </c>
      <c r="D52" s="19">
        <v>10</v>
      </c>
      <c r="E52" s="25"/>
      <c r="F52" s="26">
        <v>0.23</v>
      </c>
      <c r="G52" s="24">
        <f t="shared" si="2"/>
        <v>0</v>
      </c>
      <c r="H52" s="24">
        <f t="shared" si="3"/>
        <v>0</v>
      </c>
    </row>
    <row r="53" spans="1:8" ht="50.1" customHeight="1" x14ac:dyDescent="0.2">
      <c r="A53" s="21">
        <v>41</v>
      </c>
      <c r="B53" s="22" t="s">
        <v>55</v>
      </c>
      <c r="C53" s="18" t="s">
        <v>15</v>
      </c>
      <c r="D53" s="19">
        <v>10</v>
      </c>
      <c r="E53" s="25"/>
      <c r="F53" s="26">
        <v>0.23</v>
      </c>
      <c r="G53" s="24">
        <f t="shared" si="2"/>
        <v>0</v>
      </c>
      <c r="H53" s="24">
        <f t="shared" si="3"/>
        <v>0</v>
      </c>
    </row>
    <row r="54" spans="1:8" ht="50.1" customHeight="1" x14ac:dyDescent="0.2">
      <c r="A54" s="21">
        <v>42</v>
      </c>
      <c r="B54" s="22" t="s">
        <v>56</v>
      </c>
      <c r="C54" s="18" t="s">
        <v>15</v>
      </c>
      <c r="D54" s="19">
        <v>20</v>
      </c>
      <c r="E54" s="25"/>
      <c r="F54" s="26">
        <v>0.23</v>
      </c>
      <c r="G54" s="24">
        <f t="shared" si="2"/>
        <v>0</v>
      </c>
      <c r="H54" s="24">
        <f t="shared" si="3"/>
        <v>0</v>
      </c>
    </row>
    <row r="55" spans="1:8" ht="50.1" customHeight="1" x14ac:dyDescent="0.2">
      <c r="A55" s="21">
        <v>43</v>
      </c>
      <c r="B55" s="22" t="s">
        <v>57</v>
      </c>
      <c r="C55" s="18" t="s">
        <v>15</v>
      </c>
      <c r="D55" s="19">
        <v>20</v>
      </c>
      <c r="E55" s="25"/>
      <c r="F55" s="26">
        <v>0.23</v>
      </c>
      <c r="G55" s="24">
        <f t="shared" si="2"/>
        <v>0</v>
      </c>
      <c r="H55" s="24">
        <f t="shared" si="3"/>
        <v>0</v>
      </c>
    </row>
    <row r="56" spans="1:8" ht="50.1" customHeight="1" x14ac:dyDescent="0.2">
      <c r="A56" s="21">
        <v>44</v>
      </c>
      <c r="B56" s="22" t="s">
        <v>58</v>
      </c>
      <c r="C56" s="18" t="s">
        <v>15</v>
      </c>
      <c r="D56" s="19">
        <v>20</v>
      </c>
      <c r="E56" s="25"/>
      <c r="F56" s="26">
        <v>0.23</v>
      </c>
      <c r="G56" s="24">
        <f t="shared" si="2"/>
        <v>0</v>
      </c>
      <c r="H56" s="24">
        <f t="shared" si="3"/>
        <v>0</v>
      </c>
    </row>
    <row r="57" spans="1:8" ht="50.1" customHeight="1" x14ac:dyDescent="0.2">
      <c r="A57" s="21">
        <v>45</v>
      </c>
      <c r="B57" s="22" t="s">
        <v>59</v>
      </c>
      <c r="C57" s="18" t="s">
        <v>60</v>
      </c>
      <c r="D57" s="19">
        <v>6</v>
      </c>
      <c r="E57" s="25"/>
      <c r="F57" s="26">
        <v>0.23</v>
      </c>
      <c r="G57" s="24">
        <f t="shared" si="2"/>
        <v>0</v>
      </c>
      <c r="H57" s="24">
        <f t="shared" si="3"/>
        <v>0</v>
      </c>
    </row>
    <row r="58" spans="1:8" ht="50.1" customHeight="1" x14ac:dyDescent="0.2">
      <c r="A58" s="21">
        <v>46</v>
      </c>
      <c r="B58" s="22" t="s">
        <v>61</v>
      </c>
      <c r="C58" s="18" t="s">
        <v>29</v>
      </c>
      <c r="D58" s="19">
        <v>5</v>
      </c>
      <c r="E58" s="25"/>
      <c r="F58" s="26">
        <v>0.23</v>
      </c>
      <c r="G58" s="24">
        <f t="shared" si="2"/>
        <v>0</v>
      </c>
      <c r="H58" s="24">
        <f t="shared" si="3"/>
        <v>0</v>
      </c>
    </row>
    <row r="59" spans="1:8" ht="50.1" customHeight="1" x14ac:dyDescent="0.2">
      <c r="A59" s="21">
        <v>47</v>
      </c>
      <c r="B59" s="22" t="s">
        <v>62</v>
      </c>
      <c r="C59" s="18" t="s">
        <v>15</v>
      </c>
      <c r="D59" s="19">
        <v>20</v>
      </c>
      <c r="E59" s="25"/>
      <c r="F59" s="26">
        <v>0.23</v>
      </c>
      <c r="G59" s="24">
        <f t="shared" si="2"/>
        <v>0</v>
      </c>
      <c r="H59" s="24">
        <f t="shared" si="3"/>
        <v>0</v>
      </c>
    </row>
    <row r="60" spans="1:8" ht="50.1" customHeight="1" x14ac:dyDescent="0.2">
      <c r="A60" s="21">
        <v>48</v>
      </c>
      <c r="B60" s="22" t="s">
        <v>63</v>
      </c>
      <c r="C60" s="18" t="s">
        <v>15</v>
      </c>
      <c r="D60" s="19">
        <v>20</v>
      </c>
      <c r="E60" s="25"/>
      <c r="F60" s="26">
        <v>0.23</v>
      </c>
      <c r="G60" s="24">
        <f t="shared" si="2"/>
        <v>0</v>
      </c>
      <c r="H60" s="24">
        <f t="shared" si="3"/>
        <v>0</v>
      </c>
    </row>
    <row r="61" spans="1:8" ht="50.1" customHeight="1" x14ac:dyDescent="0.2">
      <c r="A61" s="21">
        <v>49</v>
      </c>
      <c r="B61" s="22" t="s">
        <v>64</v>
      </c>
      <c r="C61" s="18" t="s">
        <v>15</v>
      </c>
      <c r="D61" s="19">
        <v>20</v>
      </c>
      <c r="E61" s="25"/>
      <c r="F61" s="26">
        <v>0.23</v>
      </c>
      <c r="G61" s="24">
        <f t="shared" si="2"/>
        <v>0</v>
      </c>
      <c r="H61" s="24">
        <f t="shared" si="3"/>
        <v>0</v>
      </c>
    </row>
    <row r="62" spans="1:8" ht="50.1" customHeight="1" x14ac:dyDescent="0.2">
      <c r="A62" s="21">
        <v>50</v>
      </c>
      <c r="B62" s="22" t="s">
        <v>65</v>
      </c>
      <c r="C62" s="18" t="s">
        <v>15</v>
      </c>
      <c r="D62" s="19">
        <v>40</v>
      </c>
      <c r="E62" s="25"/>
      <c r="F62" s="26">
        <v>0.23</v>
      </c>
      <c r="G62" s="24">
        <f t="shared" si="2"/>
        <v>0</v>
      </c>
      <c r="H62" s="24">
        <f t="shared" si="3"/>
        <v>0</v>
      </c>
    </row>
    <row r="63" spans="1:8" ht="50.1" customHeight="1" x14ac:dyDescent="0.2">
      <c r="A63" s="21">
        <v>51</v>
      </c>
      <c r="B63" s="22" t="s">
        <v>66</v>
      </c>
      <c r="C63" s="18" t="s">
        <v>9</v>
      </c>
      <c r="D63" s="19">
        <v>15</v>
      </c>
      <c r="E63" s="25"/>
      <c r="F63" s="26">
        <v>0.23</v>
      </c>
      <c r="G63" s="24">
        <f t="shared" si="2"/>
        <v>0</v>
      </c>
      <c r="H63" s="24">
        <f t="shared" si="3"/>
        <v>0</v>
      </c>
    </row>
    <row r="64" spans="1:8" ht="50.1" customHeight="1" x14ac:dyDescent="0.2">
      <c r="A64" s="21">
        <v>52</v>
      </c>
      <c r="B64" s="22" t="s">
        <v>67</v>
      </c>
      <c r="C64" s="18" t="s">
        <v>9</v>
      </c>
      <c r="D64" s="19">
        <v>15</v>
      </c>
      <c r="E64" s="25"/>
      <c r="F64" s="26">
        <v>0.23</v>
      </c>
      <c r="G64" s="24">
        <f t="shared" si="2"/>
        <v>0</v>
      </c>
      <c r="H64" s="24">
        <f t="shared" si="3"/>
        <v>0</v>
      </c>
    </row>
    <row r="65" spans="1:8" ht="50.1" customHeight="1" x14ac:dyDescent="0.2">
      <c r="A65" s="21">
        <v>53</v>
      </c>
      <c r="B65" s="22" t="s">
        <v>68</v>
      </c>
      <c r="C65" s="18" t="s">
        <v>125</v>
      </c>
      <c r="D65" s="19">
        <v>10</v>
      </c>
      <c r="E65" s="25"/>
      <c r="F65" s="26">
        <v>0.23</v>
      </c>
      <c r="G65" s="24">
        <f t="shared" si="2"/>
        <v>0</v>
      </c>
      <c r="H65" s="24">
        <f t="shared" si="3"/>
        <v>0</v>
      </c>
    </row>
    <row r="66" spans="1:8" ht="50.1" customHeight="1" x14ac:dyDescent="0.2">
      <c r="A66" s="21">
        <v>54</v>
      </c>
      <c r="B66" s="22" t="s">
        <v>69</v>
      </c>
      <c r="C66" s="18" t="s">
        <v>9</v>
      </c>
      <c r="D66" s="19">
        <v>20</v>
      </c>
      <c r="E66" s="25"/>
      <c r="F66" s="26">
        <v>0.23</v>
      </c>
      <c r="G66" s="24">
        <f t="shared" si="2"/>
        <v>0</v>
      </c>
      <c r="H66" s="24">
        <f t="shared" si="3"/>
        <v>0</v>
      </c>
    </row>
    <row r="67" spans="1:8" ht="50.1" customHeight="1" x14ac:dyDescent="0.2">
      <c r="A67" s="21">
        <v>55</v>
      </c>
      <c r="B67" s="22" t="s">
        <v>70</v>
      </c>
      <c r="C67" s="18" t="s">
        <v>29</v>
      </c>
      <c r="D67" s="19">
        <v>50</v>
      </c>
      <c r="E67" s="25"/>
      <c r="F67" s="26">
        <v>0.23</v>
      </c>
      <c r="G67" s="24">
        <f t="shared" si="2"/>
        <v>0</v>
      </c>
      <c r="H67" s="24">
        <f t="shared" si="3"/>
        <v>0</v>
      </c>
    </row>
    <row r="68" spans="1:8" ht="50.1" customHeight="1" x14ac:dyDescent="0.2">
      <c r="A68" s="21">
        <v>56</v>
      </c>
      <c r="B68" s="22" t="s">
        <v>71</v>
      </c>
      <c r="C68" s="18" t="s">
        <v>29</v>
      </c>
      <c r="D68" s="19">
        <v>50</v>
      </c>
      <c r="E68" s="25"/>
      <c r="F68" s="26">
        <v>0.23</v>
      </c>
      <c r="G68" s="24">
        <f t="shared" si="2"/>
        <v>0</v>
      </c>
      <c r="H68" s="24">
        <f t="shared" si="3"/>
        <v>0</v>
      </c>
    </row>
    <row r="69" spans="1:8" ht="50.1" customHeight="1" x14ac:dyDescent="0.2">
      <c r="A69" s="21">
        <v>57</v>
      </c>
      <c r="B69" s="22" t="s">
        <v>72</v>
      </c>
      <c r="C69" s="18" t="s">
        <v>9</v>
      </c>
      <c r="D69" s="19">
        <v>30</v>
      </c>
      <c r="E69" s="25"/>
      <c r="F69" s="26">
        <v>0.23</v>
      </c>
      <c r="G69" s="24">
        <f t="shared" si="2"/>
        <v>0</v>
      </c>
      <c r="H69" s="24">
        <f t="shared" si="3"/>
        <v>0</v>
      </c>
    </row>
    <row r="70" spans="1:8" ht="50.1" customHeight="1" x14ac:dyDescent="0.2">
      <c r="A70" s="21">
        <v>58</v>
      </c>
      <c r="B70" s="22" t="s">
        <v>73</v>
      </c>
      <c r="C70" s="18" t="s">
        <v>29</v>
      </c>
      <c r="D70" s="19">
        <v>20</v>
      </c>
      <c r="E70" s="25"/>
      <c r="F70" s="26">
        <v>0.23</v>
      </c>
      <c r="G70" s="24">
        <f t="shared" si="2"/>
        <v>0</v>
      </c>
      <c r="H70" s="24">
        <f t="shared" si="3"/>
        <v>0</v>
      </c>
    </row>
    <row r="71" spans="1:8" ht="24.95" customHeight="1" x14ac:dyDescent="0.2">
      <c r="A71" s="47" t="s">
        <v>74</v>
      </c>
      <c r="B71" s="33"/>
      <c r="C71" s="33"/>
      <c r="D71" s="33"/>
      <c r="E71" s="33"/>
      <c r="F71" s="33"/>
      <c r="G71" s="33"/>
      <c r="H71" s="34"/>
    </row>
    <row r="72" spans="1:8" ht="50.1" customHeight="1" x14ac:dyDescent="0.2">
      <c r="A72" s="21">
        <v>59</v>
      </c>
      <c r="B72" s="22" t="s">
        <v>75</v>
      </c>
      <c r="C72" s="18" t="s">
        <v>60</v>
      </c>
      <c r="D72" s="19">
        <v>10</v>
      </c>
      <c r="E72" s="25"/>
      <c r="F72" s="26">
        <v>0.23</v>
      </c>
      <c r="G72" s="24">
        <f t="shared" si="2"/>
        <v>0</v>
      </c>
      <c r="H72" s="24">
        <f t="shared" si="3"/>
        <v>0</v>
      </c>
    </row>
    <row r="73" spans="1:8" ht="50.1" customHeight="1" x14ac:dyDescent="0.2">
      <c r="A73" s="21">
        <v>60</v>
      </c>
      <c r="B73" s="22" t="s">
        <v>76</v>
      </c>
      <c r="C73" s="18" t="s">
        <v>60</v>
      </c>
      <c r="D73" s="19">
        <v>5</v>
      </c>
      <c r="E73" s="25"/>
      <c r="F73" s="26">
        <v>0.23</v>
      </c>
      <c r="G73" s="24">
        <f t="shared" si="2"/>
        <v>0</v>
      </c>
      <c r="H73" s="24">
        <f t="shared" si="3"/>
        <v>0</v>
      </c>
    </row>
    <row r="74" spans="1:8" ht="50.1" customHeight="1" x14ac:dyDescent="0.2">
      <c r="A74" s="21">
        <v>61</v>
      </c>
      <c r="B74" s="22" t="s">
        <v>77</v>
      </c>
      <c r="C74" s="18" t="s">
        <v>60</v>
      </c>
      <c r="D74" s="19">
        <v>5</v>
      </c>
      <c r="E74" s="25"/>
      <c r="F74" s="26">
        <v>0.23</v>
      </c>
      <c r="G74" s="24">
        <f t="shared" si="2"/>
        <v>0</v>
      </c>
      <c r="H74" s="24">
        <f t="shared" si="3"/>
        <v>0</v>
      </c>
    </row>
    <row r="75" spans="1:8" ht="50.1" customHeight="1" x14ac:dyDescent="0.2">
      <c r="A75" s="21">
        <v>62</v>
      </c>
      <c r="B75" s="22" t="s">
        <v>78</v>
      </c>
      <c r="C75" s="18" t="s">
        <v>60</v>
      </c>
      <c r="D75" s="19">
        <v>20</v>
      </c>
      <c r="E75" s="25"/>
      <c r="F75" s="26">
        <v>0.23</v>
      </c>
      <c r="G75" s="24">
        <f t="shared" si="2"/>
        <v>0</v>
      </c>
      <c r="H75" s="24">
        <f t="shared" si="3"/>
        <v>0</v>
      </c>
    </row>
    <row r="76" spans="1:8" ht="50.1" customHeight="1" x14ac:dyDescent="0.2">
      <c r="A76" s="21">
        <v>63</v>
      </c>
      <c r="B76" s="23" t="s">
        <v>79</v>
      </c>
      <c r="C76" s="18" t="s">
        <v>60</v>
      </c>
      <c r="D76" s="19">
        <v>4</v>
      </c>
      <c r="E76" s="25"/>
      <c r="F76" s="26">
        <v>0.23</v>
      </c>
      <c r="G76" s="24">
        <f t="shared" si="2"/>
        <v>0</v>
      </c>
      <c r="H76" s="24">
        <f t="shared" si="3"/>
        <v>0</v>
      </c>
    </row>
    <row r="77" spans="1:8" ht="50.1" customHeight="1" x14ac:dyDescent="0.2">
      <c r="A77" s="21">
        <v>64</v>
      </c>
      <c r="B77" s="22" t="s">
        <v>80</v>
      </c>
      <c r="C77" s="18" t="s">
        <v>60</v>
      </c>
      <c r="D77" s="19">
        <v>10</v>
      </c>
      <c r="E77" s="25"/>
      <c r="F77" s="26">
        <v>0.23</v>
      </c>
      <c r="G77" s="24">
        <f t="shared" si="2"/>
        <v>0</v>
      </c>
      <c r="H77" s="24">
        <f t="shared" si="3"/>
        <v>0</v>
      </c>
    </row>
    <row r="78" spans="1:8" ht="50.1" customHeight="1" x14ac:dyDescent="0.2">
      <c r="A78" s="21">
        <v>65</v>
      </c>
      <c r="B78" s="22" t="s">
        <v>118</v>
      </c>
      <c r="C78" s="18" t="s">
        <v>15</v>
      </c>
      <c r="D78" s="19">
        <v>10</v>
      </c>
      <c r="E78" s="25"/>
      <c r="F78" s="26">
        <v>0.23</v>
      </c>
      <c r="G78" s="24">
        <f t="shared" si="2"/>
        <v>0</v>
      </c>
      <c r="H78" s="24">
        <f t="shared" si="3"/>
        <v>0</v>
      </c>
    </row>
    <row r="79" spans="1:8" ht="24.95" customHeight="1" x14ac:dyDescent="0.2">
      <c r="A79" s="47" t="s">
        <v>84</v>
      </c>
      <c r="B79" s="33"/>
      <c r="C79" s="33"/>
      <c r="D79" s="33"/>
      <c r="E79" s="33"/>
      <c r="F79" s="33"/>
      <c r="G79" s="33"/>
      <c r="H79" s="34"/>
    </row>
    <row r="80" spans="1:8" ht="50.1" customHeight="1" x14ac:dyDescent="0.2">
      <c r="A80" s="21">
        <v>66</v>
      </c>
      <c r="B80" s="22" t="s">
        <v>81</v>
      </c>
      <c r="C80" s="18" t="s">
        <v>29</v>
      </c>
      <c r="D80" s="19">
        <v>20</v>
      </c>
      <c r="E80" s="25"/>
      <c r="F80" s="26">
        <v>0.23</v>
      </c>
      <c r="G80" s="24">
        <f t="shared" si="2"/>
        <v>0</v>
      </c>
      <c r="H80" s="24">
        <f t="shared" si="3"/>
        <v>0</v>
      </c>
    </row>
    <row r="81" spans="1:8" ht="50.1" customHeight="1" x14ac:dyDescent="0.2">
      <c r="A81" s="21">
        <v>67</v>
      </c>
      <c r="B81" s="22" t="s">
        <v>82</v>
      </c>
      <c r="C81" s="18" t="s">
        <v>29</v>
      </c>
      <c r="D81" s="19">
        <v>10</v>
      </c>
      <c r="E81" s="25"/>
      <c r="F81" s="26">
        <v>0.23</v>
      </c>
      <c r="G81" s="24">
        <f t="shared" si="2"/>
        <v>0</v>
      </c>
      <c r="H81" s="24">
        <f t="shared" si="3"/>
        <v>0</v>
      </c>
    </row>
    <row r="82" spans="1:8" ht="50.1" customHeight="1" x14ac:dyDescent="0.2">
      <c r="A82" s="21">
        <v>68</v>
      </c>
      <c r="B82" s="22" t="s">
        <v>83</v>
      </c>
      <c r="C82" s="18" t="s">
        <v>9</v>
      </c>
      <c r="D82" s="19">
        <v>15</v>
      </c>
      <c r="E82" s="25"/>
      <c r="F82" s="26">
        <v>0.23</v>
      </c>
      <c r="G82" s="24">
        <f t="shared" si="2"/>
        <v>0</v>
      </c>
      <c r="H82" s="24">
        <f t="shared" si="3"/>
        <v>0</v>
      </c>
    </row>
    <row r="83" spans="1:8" ht="24.95" customHeight="1" x14ac:dyDescent="0.2">
      <c r="A83" s="32" t="s">
        <v>119</v>
      </c>
      <c r="B83" s="33"/>
      <c r="C83" s="33"/>
      <c r="D83" s="33"/>
      <c r="E83" s="33"/>
      <c r="F83" s="33"/>
      <c r="G83" s="33"/>
      <c r="H83" s="34"/>
    </row>
    <row r="84" spans="1:8" ht="50.1" customHeight="1" x14ac:dyDescent="0.2">
      <c r="A84" s="21">
        <v>69</v>
      </c>
      <c r="B84" s="22" t="s">
        <v>85</v>
      </c>
      <c r="C84" s="18" t="s">
        <v>60</v>
      </c>
      <c r="D84" s="19">
        <v>10</v>
      </c>
      <c r="E84" s="25"/>
      <c r="F84" s="26">
        <v>0.23</v>
      </c>
      <c r="G84" s="24">
        <f t="shared" si="2"/>
        <v>0</v>
      </c>
      <c r="H84" s="24">
        <f t="shared" si="3"/>
        <v>0</v>
      </c>
    </row>
    <row r="85" spans="1:8" ht="50.1" customHeight="1" x14ac:dyDescent="0.2">
      <c r="A85" s="21">
        <v>70</v>
      </c>
      <c r="B85" s="22" t="s">
        <v>86</v>
      </c>
      <c r="C85" s="18" t="s">
        <v>60</v>
      </c>
      <c r="D85" s="19">
        <v>20</v>
      </c>
      <c r="E85" s="25"/>
      <c r="F85" s="26">
        <v>0.23</v>
      </c>
      <c r="G85" s="24">
        <f t="shared" ref="G85:G114" si="4">D85*E85</f>
        <v>0</v>
      </c>
      <c r="H85" s="24">
        <f t="shared" si="3"/>
        <v>0</v>
      </c>
    </row>
    <row r="86" spans="1:8" ht="50.1" customHeight="1" x14ac:dyDescent="0.2">
      <c r="A86" s="21">
        <v>71</v>
      </c>
      <c r="B86" s="22" t="s">
        <v>87</v>
      </c>
      <c r="C86" s="18" t="s">
        <v>60</v>
      </c>
      <c r="D86" s="19">
        <v>20</v>
      </c>
      <c r="E86" s="25"/>
      <c r="F86" s="26">
        <v>0.23</v>
      </c>
      <c r="G86" s="24">
        <f t="shared" si="4"/>
        <v>0</v>
      </c>
      <c r="H86" s="24">
        <f t="shared" ref="H86:H114" si="5">G86*1.23</f>
        <v>0</v>
      </c>
    </row>
    <row r="87" spans="1:8" ht="50.1" customHeight="1" x14ac:dyDescent="0.2">
      <c r="A87" s="21">
        <v>72</v>
      </c>
      <c r="B87" s="22" t="s">
        <v>88</v>
      </c>
      <c r="C87" s="18" t="s">
        <v>60</v>
      </c>
      <c r="D87" s="19">
        <v>15</v>
      </c>
      <c r="E87" s="25"/>
      <c r="F87" s="26">
        <v>0.23</v>
      </c>
      <c r="G87" s="24">
        <f t="shared" si="4"/>
        <v>0</v>
      </c>
      <c r="H87" s="24">
        <f t="shared" si="5"/>
        <v>0</v>
      </c>
    </row>
    <row r="88" spans="1:8" ht="50.1" customHeight="1" x14ac:dyDescent="0.2">
      <c r="A88" s="21">
        <v>73</v>
      </c>
      <c r="B88" s="22" t="s">
        <v>89</v>
      </c>
      <c r="C88" s="18" t="s">
        <v>60</v>
      </c>
      <c r="D88" s="19">
        <v>10</v>
      </c>
      <c r="E88" s="25"/>
      <c r="F88" s="26">
        <v>0.23</v>
      </c>
      <c r="G88" s="24">
        <f t="shared" si="4"/>
        <v>0</v>
      </c>
      <c r="H88" s="24">
        <f t="shared" si="5"/>
        <v>0</v>
      </c>
    </row>
    <row r="89" spans="1:8" ht="50.1" customHeight="1" x14ac:dyDescent="0.2">
      <c r="A89" s="21">
        <v>74</v>
      </c>
      <c r="B89" s="22" t="s">
        <v>90</v>
      </c>
      <c r="C89" s="18" t="s">
        <v>60</v>
      </c>
      <c r="D89" s="19">
        <v>20</v>
      </c>
      <c r="E89" s="25"/>
      <c r="F89" s="26">
        <v>0.23</v>
      </c>
      <c r="G89" s="24">
        <f t="shared" si="4"/>
        <v>0</v>
      </c>
      <c r="H89" s="24">
        <f t="shared" si="5"/>
        <v>0</v>
      </c>
    </row>
    <row r="90" spans="1:8" ht="50.1" customHeight="1" x14ac:dyDescent="0.2">
      <c r="A90" s="21">
        <v>75</v>
      </c>
      <c r="B90" s="22" t="s">
        <v>91</v>
      </c>
      <c r="C90" s="18" t="s">
        <v>60</v>
      </c>
      <c r="D90" s="19">
        <v>20</v>
      </c>
      <c r="E90" s="25"/>
      <c r="F90" s="26">
        <v>0.23</v>
      </c>
      <c r="G90" s="24">
        <f t="shared" si="4"/>
        <v>0</v>
      </c>
      <c r="H90" s="24">
        <f t="shared" si="5"/>
        <v>0</v>
      </c>
    </row>
    <row r="91" spans="1:8" ht="50.1" customHeight="1" x14ac:dyDescent="0.2">
      <c r="A91" s="21">
        <v>76</v>
      </c>
      <c r="B91" s="22" t="s">
        <v>92</v>
      </c>
      <c r="C91" s="18" t="s">
        <v>60</v>
      </c>
      <c r="D91" s="19">
        <v>10</v>
      </c>
      <c r="E91" s="25"/>
      <c r="F91" s="26">
        <v>0.23</v>
      </c>
      <c r="G91" s="24">
        <f t="shared" si="4"/>
        <v>0</v>
      </c>
      <c r="H91" s="24">
        <f t="shared" si="5"/>
        <v>0</v>
      </c>
    </row>
    <row r="92" spans="1:8" ht="50.1" customHeight="1" x14ac:dyDescent="0.2">
      <c r="A92" s="21">
        <v>77</v>
      </c>
      <c r="B92" s="22" t="s">
        <v>93</v>
      </c>
      <c r="C92" s="18" t="s">
        <v>60</v>
      </c>
      <c r="D92" s="19">
        <v>20</v>
      </c>
      <c r="E92" s="25"/>
      <c r="F92" s="26">
        <v>0.23</v>
      </c>
      <c r="G92" s="24">
        <f t="shared" si="4"/>
        <v>0</v>
      </c>
      <c r="H92" s="24">
        <f t="shared" si="5"/>
        <v>0</v>
      </c>
    </row>
    <row r="93" spans="1:8" ht="50.1" customHeight="1" x14ac:dyDescent="0.2">
      <c r="A93" s="21">
        <v>78</v>
      </c>
      <c r="B93" s="22" t="s">
        <v>94</v>
      </c>
      <c r="C93" s="18" t="s">
        <v>60</v>
      </c>
      <c r="D93" s="19">
        <v>20</v>
      </c>
      <c r="E93" s="25"/>
      <c r="F93" s="26">
        <v>0.23</v>
      </c>
      <c r="G93" s="24">
        <f t="shared" si="4"/>
        <v>0</v>
      </c>
      <c r="H93" s="24">
        <f t="shared" si="5"/>
        <v>0</v>
      </c>
    </row>
    <row r="94" spans="1:8" ht="50.1" customHeight="1" x14ac:dyDescent="0.2">
      <c r="A94" s="21">
        <v>79</v>
      </c>
      <c r="B94" s="22" t="s">
        <v>95</v>
      </c>
      <c r="C94" s="18" t="s">
        <v>60</v>
      </c>
      <c r="D94" s="19">
        <v>10</v>
      </c>
      <c r="E94" s="25"/>
      <c r="F94" s="26">
        <v>0.23</v>
      </c>
      <c r="G94" s="24">
        <f t="shared" si="4"/>
        <v>0</v>
      </c>
      <c r="H94" s="24">
        <f t="shared" si="5"/>
        <v>0</v>
      </c>
    </row>
    <row r="95" spans="1:8" ht="50.1" customHeight="1" x14ac:dyDescent="0.2">
      <c r="A95" s="21">
        <v>80</v>
      </c>
      <c r="B95" s="22" t="s">
        <v>96</v>
      </c>
      <c r="C95" s="18" t="s">
        <v>60</v>
      </c>
      <c r="D95" s="19">
        <v>10</v>
      </c>
      <c r="E95" s="25"/>
      <c r="F95" s="26">
        <v>0.23</v>
      </c>
      <c r="G95" s="24">
        <f t="shared" si="4"/>
        <v>0</v>
      </c>
      <c r="H95" s="24">
        <f t="shared" si="5"/>
        <v>0</v>
      </c>
    </row>
    <row r="96" spans="1:8" ht="50.1" customHeight="1" x14ac:dyDescent="0.2">
      <c r="A96" s="21">
        <v>81</v>
      </c>
      <c r="B96" s="22" t="s">
        <v>97</v>
      </c>
      <c r="C96" s="18" t="s">
        <v>60</v>
      </c>
      <c r="D96" s="19">
        <v>100</v>
      </c>
      <c r="E96" s="25"/>
      <c r="F96" s="26">
        <v>0.23</v>
      </c>
      <c r="G96" s="24">
        <f t="shared" si="4"/>
        <v>0</v>
      </c>
      <c r="H96" s="24">
        <f t="shared" si="5"/>
        <v>0</v>
      </c>
    </row>
    <row r="97" spans="1:8" ht="50.1" customHeight="1" x14ac:dyDescent="0.2">
      <c r="A97" s="21">
        <v>82</v>
      </c>
      <c r="B97" s="22" t="s">
        <v>98</v>
      </c>
      <c r="C97" s="18" t="s">
        <v>60</v>
      </c>
      <c r="D97" s="19">
        <v>5</v>
      </c>
      <c r="E97" s="25"/>
      <c r="F97" s="26">
        <v>0.23</v>
      </c>
      <c r="G97" s="24">
        <f t="shared" si="4"/>
        <v>0</v>
      </c>
      <c r="H97" s="24">
        <f t="shared" si="5"/>
        <v>0</v>
      </c>
    </row>
    <row r="98" spans="1:8" ht="50.1" customHeight="1" x14ac:dyDescent="0.2">
      <c r="A98" s="21">
        <v>83</v>
      </c>
      <c r="B98" s="22" t="s">
        <v>99</v>
      </c>
      <c r="C98" s="18" t="s">
        <v>60</v>
      </c>
      <c r="D98" s="19">
        <v>5</v>
      </c>
      <c r="E98" s="25"/>
      <c r="F98" s="26">
        <v>0.23</v>
      </c>
      <c r="G98" s="24">
        <f t="shared" si="4"/>
        <v>0</v>
      </c>
      <c r="H98" s="24">
        <f t="shared" si="5"/>
        <v>0</v>
      </c>
    </row>
    <row r="99" spans="1:8" ht="50.1" customHeight="1" x14ac:dyDescent="0.2">
      <c r="A99" s="21">
        <v>84</v>
      </c>
      <c r="B99" s="22" t="s">
        <v>100</v>
      </c>
      <c r="C99" s="18" t="s">
        <v>60</v>
      </c>
      <c r="D99" s="19">
        <v>20</v>
      </c>
      <c r="E99" s="25"/>
      <c r="F99" s="26">
        <v>0.23</v>
      </c>
      <c r="G99" s="24">
        <f t="shared" si="4"/>
        <v>0</v>
      </c>
      <c r="H99" s="24">
        <f t="shared" si="5"/>
        <v>0</v>
      </c>
    </row>
    <row r="100" spans="1:8" ht="50.1" customHeight="1" x14ac:dyDescent="0.2">
      <c r="A100" s="21">
        <v>85</v>
      </c>
      <c r="B100" s="22" t="s">
        <v>101</v>
      </c>
      <c r="C100" s="18" t="s">
        <v>60</v>
      </c>
      <c r="D100" s="19">
        <v>12</v>
      </c>
      <c r="E100" s="25"/>
      <c r="F100" s="26">
        <v>0.23</v>
      </c>
      <c r="G100" s="24">
        <f t="shared" si="4"/>
        <v>0</v>
      </c>
      <c r="H100" s="24">
        <f t="shared" si="5"/>
        <v>0</v>
      </c>
    </row>
    <row r="101" spans="1:8" ht="50.1" customHeight="1" x14ac:dyDescent="0.2">
      <c r="A101" s="21">
        <v>86</v>
      </c>
      <c r="B101" s="22" t="s">
        <v>102</v>
      </c>
      <c r="C101" s="18" t="s">
        <v>60</v>
      </c>
      <c r="D101" s="19">
        <v>10</v>
      </c>
      <c r="E101" s="25"/>
      <c r="F101" s="26">
        <v>0.23</v>
      </c>
      <c r="G101" s="24">
        <f t="shared" si="4"/>
        <v>0</v>
      </c>
      <c r="H101" s="24">
        <f t="shared" si="5"/>
        <v>0</v>
      </c>
    </row>
    <row r="102" spans="1:8" ht="50.1" customHeight="1" x14ac:dyDescent="0.2">
      <c r="A102" s="21">
        <v>87</v>
      </c>
      <c r="B102" s="22" t="s">
        <v>103</v>
      </c>
      <c r="C102" s="18" t="s">
        <v>60</v>
      </c>
      <c r="D102" s="19">
        <v>10</v>
      </c>
      <c r="E102" s="25"/>
      <c r="F102" s="26">
        <v>0.23</v>
      </c>
      <c r="G102" s="24">
        <f t="shared" si="4"/>
        <v>0</v>
      </c>
      <c r="H102" s="24">
        <f t="shared" si="5"/>
        <v>0</v>
      </c>
    </row>
    <row r="103" spans="1:8" ht="50.1" customHeight="1" x14ac:dyDescent="0.2">
      <c r="A103" s="21">
        <v>88</v>
      </c>
      <c r="B103" s="22" t="s">
        <v>104</v>
      </c>
      <c r="C103" s="18" t="s">
        <v>60</v>
      </c>
      <c r="D103" s="19">
        <v>10</v>
      </c>
      <c r="E103" s="25"/>
      <c r="F103" s="26">
        <v>0.23</v>
      </c>
      <c r="G103" s="24">
        <f t="shared" si="4"/>
        <v>0</v>
      </c>
      <c r="H103" s="24">
        <f t="shared" si="5"/>
        <v>0</v>
      </c>
    </row>
    <row r="104" spans="1:8" ht="50.1" customHeight="1" x14ac:dyDescent="0.2">
      <c r="A104" s="21">
        <v>89</v>
      </c>
      <c r="B104" s="22" t="s">
        <v>105</v>
      </c>
      <c r="C104" s="18" t="s">
        <v>60</v>
      </c>
      <c r="D104" s="19">
        <v>10</v>
      </c>
      <c r="E104" s="25"/>
      <c r="F104" s="26">
        <v>0.23</v>
      </c>
      <c r="G104" s="24">
        <f t="shared" si="4"/>
        <v>0</v>
      </c>
      <c r="H104" s="24">
        <f t="shared" si="5"/>
        <v>0</v>
      </c>
    </row>
    <row r="105" spans="1:8" ht="50.1" customHeight="1" x14ac:dyDescent="0.2">
      <c r="A105" s="21">
        <v>90</v>
      </c>
      <c r="B105" s="22" t="s">
        <v>106</v>
      </c>
      <c r="C105" s="18" t="s">
        <v>60</v>
      </c>
      <c r="D105" s="19">
        <v>15</v>
      </c>
      <c r="E105" s="25"/>
      <c r="F105" s="26">
        <v>0.23</v>
      </c>
      <c r="G105" s="24">
        <f t="shared" si="4"/>
        <v>0</v>
      </c>
      <c r="H105" s="24">
        <f t="shared" si="5"/>
        <v>0</v>
      </c>
    </row>
    <row r="106" spans="1:8" ht="50.1" customHeight="1" x14ac:dyDescent="0.2">
      <c r="A106" s="21">
        <v>91</v>
      </c>
      <c r="B106" s="22" t="s">
        <v>107</v>
      </c>
      <c r="C106" s="18" t="s">
        <v>60</v>
      </c>
      <c r="D106" s="19">
        <v>5</v>
      </c>
      <c r="E106" s="25"/>
      <c r="F106" s="26">
        <v>0.23</v>
      </c>
      <c r="G106" s="24">
        <f t="shared" si="4"/>
        <v>0</v>
      </c>
      <c r="H106" s="24">
        <f t="shared" si="5"/>
        <v>0</v>
      </c>
    </row>
    <row r="107" spans="1:8" ht="50.1" customHeight="1" x14ac:dyDescent="0.2">
      <c r="A107" s="21">
        <v>92</v>
      </c>
      <c r="B107" s="22" t="s">
        <v>108</v>
      </c>
      <c r="C107" s="18" t="s">
        <v>60</v>
      </c>
      <c r="D107" s="19">
        <v>20</v>
      </c>
      <c r="E107" s="25"/>
      <c r="F107" s="26">
        <v>0.23</v>
      </c>
      <c r="G107" s="24">
        <f t="shared" si="4"/>
        <v>0</v>
      </c>
      <c r="H107" s="24">
        <f t="shared" si="5"/>
        <v>0</v>
      </c>
    </row>
    <row r="108" spans="1:8" ht="50.1" customHeight="1" x14ac:dyDescent="0.2">
      <c r="A108" s="21">
        <v>93</v>
      </c>
      <c r="B108" s="22" t="s">
        <v>109</v>
      </c>
      <c r="C108" s="18" t="s">
        <v>60</v>
      </c>
      <c r="D108" s="19">
        <v>4</v>
      </c>
      <c r="E108" s="25"/>
      <c r="F108" s="26">
        <v>0.23</v>
      </c>
      <c r="G108" s="24">
        <f t="shared" si="4"/>
        <v>0</v>
      </c>
      <c r="H108" s="24">
        <f t="shared" si="5"/>
        <v>0</v>
      </c>
    </row>
    <row r="109" spans="1:8" ht="50.1" customHeight="1" x14ac:dyDescent="0.2">
      <c r="A109" s="21">
        <v>94</v>
      </c>
      <c r="B109" s="22" t="s">
        <v>110</v>
      </c>
      <c r="C109" s="18" t="s">
        <v>60</v>
      </c>
      <c r="D109" s="19">
        <v>15</v>
      </c>
      <c r="E109" s="25"/>
      <c r="F109" s="26">
        <v>0.23</v>
      </c>
      <c r="G109" s="24">
        <f t="shared" si="4"/>
        <v>0</v>
      </c>
      <c r="H109" s="24">
        <f t="shared" si="5"/>
        <v>0</v>
      </c>
    </row>
    <row r="110" spans="1:8" ht="50.1" customHeight="1" x14ac:dyDescent="0.2">
      <c r="A110" s="21">
        <v>95</v>
      </c>
      <c r="B110" s="22" t="s">
        <v>111</v>
      </c>
      <c r="C110" s="18" t="s">
        <v>60</v>
      </c>
      <c r="D110" s="19">
        <v>4</v>
      </c>
      <c r="E110" s="25"/>
      <c r="F110" s="26">
        <v>0.23</v>
      </c>
      <c r="G110" s="24">
        <f t="shared" si="4"/>
        <v>0</v>
      </c>
      <c r="H110" s="24">
        <f t="shared" si="5"/>
        <v>0</v>
      </c>
    </row>
    <row r="111" spans="1:8" ht="50.1" customHeight="1" x14ac:dyDescent="0.2">
      <c r="A111" s="21">
        <v>96</v>
      </c>
      <c r="B111" s="22" t="s">
        <v>112</v>
      </c>
      <c r="C111" s="18" t="s">
        <v>29</v>
      </c>
      <c r="D111" s="19">
        <v>5</v>
      </c>
      <c r="E111" s="25"/>
      <c r="F111" s="26">
        <v>0.23</v>
      </c>
      <c r="G111" s="24">
        <f t="shared" si="4"/>
        <v>0</v>
      </c>
      <c r="H111" s="24">
        <f t="shared" si="5"/>
        <v>0</v>
      </c>
    </row>
    <row r="112" spans="1:8" ht="50.1" customHeight="1" x14ac:dyDescent="0.2">
      <c r="A112" s="21">
        <v>97</v>
      </c>
      <c r="B112" s="22" t="s">
        <v>113</v>
      </c>
      <c r="C112" s="18" t="s">
        <v>29</v>
      </c>
      <c r="D112" s="19">
        <v>5</v>
      </c>
      <c r="E112" s="25"/>
      <c r="F112" s="26">
        <v>0.23</v>
      </c>
      <c r="G112" s="24">
        <f t="shared" si="4"/>
        <v>0</v>
      </c>
      <c r="H112" s="24">
        <f t="shared" si="5"/>
        <v>0</v>
      </c>
    </row>
    <row r="113" spans="1:8" ht="50.1" customHeight="1" x14ac:dyDescent="0.2">
      <c r="A113" s="21">
        <v>98</v>
      </c>
      <c r="B113" s="22" t="s">
        <v>114</v>
      </c>
      <c r="C113" s="18" t="s">
        <v>60</v>
      </c>
      <c r="D113" s="19">
        <v>15</v>
      </c>
      <c r="E113" s="25"/>
      <c r="F113" s="26">
        <v>0.23</v>
      </c>
      <c r="G113" s="24">
        <f t="shared" si="4"/>
        <v>0</v>
      </c>
      <c r="H113" s="24">
        <f t="shared" si="5"/>
        <v>0</v>
      </c>
    </row>
    <row r="114" spans="1:8" ht="50.1" customHeight="1" x14ac:dyDescent="0.2">
      <c r="A114" s="21">
        <v>99</v>
      </c>
      <c r="B114" s="22" t="s">
        <v>115</v>
      </c>
      <c r="C114" s="18" t="s">
        <v>60</v>
      </c>
      <c r="D114" s="19">
        <v>5</v>
      </c>
      <c r="E114" s="25"/>
      <c r="F114" s="26">
        <v>0.23</v>
      </c>
      <c r="G114" s="24">
        <f t="shared" si="4"/>
        <v>0</v>
      </c>
      <c r="H114" s="24">
        <f t="shared" si="5"/>
        <v>0</v>
      </c>
    </row>
    <row r="115" spans="1:8" ht="39.950000000000003" customHeight="1" x14ac:dyDescent="0.3">
      <c r="A115" s="6"/>
      <c r="B115" s="37" t="s">
        <v>122</v>
      </c>
      <c r="C115" s="38"/>
      <c r="D115" s="38"/>
      <c r="E115" s="39"/>
      <c r="F115" s="31">
        <v>0.23</v>
      </c>
      <c r="G115" s="29">
        <f>SUM(G7:G114)</f>
        <v>0</v>
      </c>
      <c r="H115" s="29">
        <f>SUM(H7:H114)</f>
        <v>0</v>
      </c>
    </row>
    <row r="118" spans="1:8" ht="200.25" customHeight="1" x14ac:dyDescent="0.2">
      <c r="A118" s="35" t="s">
        <v>123</v>
      </c>
      <c r="B118" s="35"/>
      <c r="C118" s="35"/>
      <c r="D118" s="35"/>
      <c r="E118" s="35"/>
      <c r="F118" s="35"/>
      <c r="G118" s="35"/>
      <c r="H118" s="35"/>
    </row>
  </sheetData>
  <mergeCells count="14">
    <mergeCell ref="A83:H83"/>
    <mergeCell ref="A118:H118"/>
    <mergeCell ref="A1:H1"/>
    <mergeCell ref="B115:E115"/>
    <mergeCell ref="A2:H2"/>
    <mergeCell ref="B6:H6"/>
    <mergeCell ref="B11:H11"/>
    <mergeCell ref="A26:H26"/>
    <mergeCell ref="A29:H29"/>
    <mergeCell ref="A34:H34"/>
    <mergeCell ref="A40:H40"/>
    <mergeCell ref="A51:H51"/>
    <mergeCell ref="A71:H71"/>
    <mergeCell ref="A79:H79"/>
  </mergeCells>
  <pageMargins left="0.7" right="0.7" top="0.75" bottom="0.75" header="0.3" footer="0.3"/>
  <pageSetup paperSize="8" orientation="landscape" verticalDpi="300" r:id="rId1"/>
</worksheet>
</file>

<file path=docProps/app.xml><?xml version="1.0" encoding="utf-8"?>
<Properties xmlns="http://schemas.openxmlformats.org/officeDocument/2006/extended-properties" xmlns:vt="http://schemas.openxmlformats.org/officeDocument/2006/docPropsVTypes">
  <Template/>
  <TotalTime>579</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Zał. nr 1 do OFERTY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adax</dc:creator>
  <dc:description/>
  <cp:lastModifiedBy>Oliwia Olendzka</cp:lastModifiedBy>
  <cp:revision>17</cp:revision>
  <cp:lastPrinted>2025-11-14T11:46:28Z</cp:lastPrinted>
  <dcterms:created xsi:type="dcterms:W3CDTF">2009-04-16T11:32:48Z</dcterms:created>
  <dcterms:modified xsi:type="dcterms:W3CDTF">2026-04-28T08:56:19Z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