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\\192.168.0.231\iz\2026\ZP_2026\IZ.272.6.2026_D_ZiT\"/>
    </mc:Choice>
  </mc:AlternateContent>
  <xr:revisionPtr revIDLastSave="0" documentId="13_ncr:1_{235B392E-2160-487F-913F-6DE5E453A31C}" xr6:coauthVersionLast="47" xr6:coauthVersionMax="47" xr10:uidLastSave="{00000000-0000-0000-0000-000000000000}"/>
  <bookViews>
    <workbookView xWindow="3120" yWindow="1380" windowWidth="26280" windowHeight="202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760695139" val="1203" rev="124" rev64="64" revOS="4" revMin="124" revMax="0"/>
      <pm:docPrefs xmlns:pm="smNativeData" id="1760695139" fixedDigits="0" showNotice="1" showProtection="1" showFrameBounds="1" autoChart="1" recalcOnPrint="1" recalcOnCopy="1" tab="567" useDefinedPrintRange="1" printArea="currentSheet"/>
      <pm:compatibility xmlns:pm="smNativeData" id="1760695139"/>
      <pm:defCurrency xmlns:pm="smNativeData" id="1760695139"/>
    </ext>
  </extLst>
</workbook>
</file>

<file path=xl/calcChain.xml><?xml version="1.0" encoding="utf-8"?>
<calcChain xmlns="http://schemas.openxmlformats.org/spreadsheetml/2006/main">
  <c r="F61" i="1" l="1"/>
  <c r="F59" i="1"/>
  <c r="F60" i="1" s="1"/>
  <c r="F48" i="1"/>
  <c r="F49" i="1"/>
  <c r="F50" i="1"/>
  <c r="F51" i="1"/>
  <c r="F52" i="1"/>
  <c r="F53" i="1"/>
  <c r="F54" i="1"/>
  <c r="F55" i="1"/>
  <c r="F56" i="1"/>
  <c r="F57" i="1"/>
  <c r="F47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21" i="1"/>
  <c r="F15" i="1"/>
  <c r="F16" i="1"/>
  <c r="F17" i="1"/>
  <c r="F18" i="1"/>
  <c r="F19" i="1"/>
  <c r="F14" i="1"/>
  <c r="F12" i="1"/>
  <c r="F13" i="1" s="1"/>
  <c r="F10" i="1"/>
  <c r="F11" i="1" s="1"/>
  <c r="F58" i="1" l="1"/>
  <c r="F46" i="1"/>
  <c r="F20" i="1"/>
</calcChain>
</file>

<file path=xl/sharedStrings.xml><?xml version="1.0" encoding="utf-8"?>
<sst xmlns="http://schemas.openxmlformats.org/spreadsheetml/2006/main" count="106" uniqueCount="104">
  <si>
    <t>FORMULARZ KALKULACYJNY</t>
  </si>
  <si>
    <t>Część zamówienia</t>
  </si>
  <si>
    <t>Przedmiot zamówienia</t>
  </si>
  <si>
    <t>Jednostka miary</t>
  </si>
  <si>
    <t>Ilość</t>
  </si>
  <si>
    <t>Cena jednostkowa
brutto</t>
  </si>
  <si>
    <t>Wartość
(iloczyn ilości i ceny jednostkowej brutto)</t>
  </si>
  <si>
    <t>OPROGRAMOWANIE REZERWACYJNE</t>
  </si>
  <si>
    <t>TERMINAL POS (Point of Sale) TERMINAL SPRZEDAŻY</t>
  </si>
  <si>
    <t>komplet</t>
  </si>
  <si>
    <t>komplet</t>
  </si>
  <si>
    <t>KASA FISKALNA</t>
  </si>
  <si>
    <t>komplet</t>
  </si>
  <si>
    <t>CZYTNIK DO KAS Z ODCZYTEM KODÓW
WIELOLINIOWYCH 2D I KODÓW QR</t>
  </si>
  <si>
    <t>komplet</t>
  </si>
  <si>
    <t>DRUKARKA FISKALNA</t>
  </si>
  <si>
    <t>komplet</t>
  </si>
  <si>
    <t>METKOWNICA DWURZĘDOWA Z TAŚMĄ I ROLKĄ</t>
  </si>
  <si>
    <t>komplet</t>
  </si>
  <si>
    <t>ŁÓŻKO KONTYNENTALNE 90 x 200</t>
  </si>
  <si>
    <t>sztuka</t>
  </si>
  <si>
    <t>MATERAC NA ŁÓŻKO Z POKROWCEM 90 x 200</t>
  </si>
  <si>
    <t>sztuka</t>
  </si>
  <si>
    <t>SZAFA/ GARDEROBA</t>
  </si>
  <si>
    <t>sztuka</t>
  </si>
  <si>
    <t>SZAFKA NOCNA</t>
  </si>
  <si>
    <t>sztuka</t>
  </si>
  <si>
    <t>SZAFKA NOCNA/ STOLIKI</t>
  </si>
  <si>
    <t>sztuka</t>
  </si>
  <si>
    <t>MINIBAREK</t>
  </si>
  <si>
    <t>sztuka</t>
  </si>
  <si>
    <t>BAGAŻNIK HOTELOWY</t>
  </si>
  <si>
    <t>sztuka</t>
  </si>
  <si>
    <t>WIESZAK ŚCIENNY</t>
  </si>
  <si>
    <t>sztuka</t>
  </si>
  <si>
    <t>BIURKO/ STOLIK</t>
  </si>
  <si>
    <t>sztuka</t>
  </si>
  <si>
    <t>SEJF</t>
  </si>
  <si>
    <t>sztuka</t>
  </si>
  <si>
    <t>WÓZEK DO HOUSEKIPINGU</t>
  </si>
  <si>
    <t>sztuka</t>
  </si>
  <si>
    <t>WÓZEK DO HOUSEKEEPINGU</t>
  </si>
  <si>
    <t>sztuka</t>
  </si>
  <si>
    <t>ODKURZACZ DO BIURA I HOTELU</t>
  </si>
  <si>
    <t>sztuka</t>
  </si>
  <si>
    <t>ZESTAW POWITALNY (CZAJNIK)</t>
  </si>
  <si>
    <t>komplet</t>
  </si>
  <si>
    <t>APTECZKA</t>
  </si>
  <si>
    <t>komplet</t>
  </si>
  <si>
    <t>LAMPKA NOCNA</t>
  </si>
  <si>
    <t>sztuka</t>
  </si>
  <si>
    <t>RĘCZNIKI KĄPIELOWE</t>
  </si>
  <si>
    <t>sztuka</t>
  </si>
  <si>
    <t>RĘCZNIKI ZESTAW (MAŁY I DUŻY)</t>
  </si>
  <si>
    <t>komplet</t>
  </si>
  <si>
    <t>SZLAFROK</t>
  </si>
  <si>
    <t>sztuka</t>
  </si>
  <si>
    <t>KOSZE NA ŚMIECI 35L</t>
  </si>
  <si>
    <t>sztuka</t>
  </si>
  <si>
    <t>KOSZE NA ŚMIECI 20L</t>
  </si>
  <si>
    <t>sztuka</t>
  </si>
  <si>
    <t>komplet</t>
  </si>
  <si>
    <t>KRZESŁA</t>
  </si>
  <si>
    <t>sztuka</t>
  </si>
  <si>
    <t>FOTEL</t>
  </si>
  <si>
    <t>sztuka</t>
  </si>
  <si>
    <t>ZESTAW DO ŚCIELENIA ŁÓŻEK</t>
  </si>
  <si>
    <t>komplet</t>
  </si>
  <si>
    <t>SIŁOWNIK DWUSTRONNEGO DZIAŁANIA</t>
  </si>
  <si>
    <t>komplet</t>
  </si>
  <si>
    <t>SIŁOWNIK JEDNOSTRONNEGO DZIAŁANIA</t>
  </si>
  <si>
    <t>komplet</t>
  </si>
  <si>
    <t>komplet</t>
  </si>
  <si>
    <t>komplet</t>
  </si>
  <si>
    <t>ZESPÓŁ PRZYGOTOWANIA POWIETRZA</t>
  </si>
  <si>
    <t>komplet</t>
  </si>
  <si>
    <t>BLOK ROZDZIELCZY</t>
  </si>
  <si>
    <t>komplet</t>
  </si>
  <si>
    <t>ZAWÓR SZYBKIEGO ODPOWIETRZANIA</t>
  </si>
  <si>
    <t>komplet</t>
  </si>
  <si>
    <t>ZAWÓR DŁAWIĄCO- ZWROTNY</t>
  </si>
  <si>
    <t>komplet</t>
  </si>
  <si>
    <t>KOMPRESOR</t>
  </si>
  <si>
    <t>sztuka</t>
  </si>
  <si>
    <t>KOMPRESOR OLEJOWY</t>
  </si>
  <si>
    <t>sztuka</t>
  </si>
  <si>
    <t>PRZEKAŹNIK CZASOWY</t>
  </si>
  <si>
    <t>komplet</t>
  </si>
  <si>
    <t>ZESTAW NARZĘDZI I PRZYRZĄDÓW ORAZ WYPOSAŻENIA DO STANOWISKA TRENAŻER TACHOGRAFU</t>
  </si>
  <si>
    <t>zestaw</t>
  </si>
  <si>
    <t>Cena oferty brutto (suma wszystkich części)</t>
  </si>
  <si>
    <t>MOP</t>
  </si>
  <si>
    <t>Razem wartość zamówienia w zakresie części trzeciej:</t>
  </si>
  <si>
    <t>Razem wartość zamówienia w zakresie części pierwszej:</t>
  </si>
  <si>
    <t>Razem wartość zamówienia w zakresie części drugiej:</t>
  </si>
  <si>
    <t>Razem wartość zamówienia w zakresie części czwartej:</t>
  </si>
  <si>
    <t>Razem wartość zamówienia w zakresie części piątej:</t>
  </si>
  <si>
    <t>Razem wartość zamówienia w zakresie części szóstej:</t>
  </si>
  <si>
    <t>Numer postępowania IZ.272.6.2026</t>
  </si>
  <si>
    <t>KASA DOTYKOWA WSPÓŁPRACUJĄCA Z SYSTEMAMI SPRZEDAŻY Z PROGRAMEM MAGAZYNOWYM I Z OPROGRAMOWANIEM W CHMURZE</t>
  </si>
  <si>
    <t>ZAWÓR ELEKTROMAGNETYCZNY 5/2 DROGOWY Z DIODĄ LED</t>
  </si>
  <si>
    <t>ZAWÓR IMPULSOWY ELEKTROMAGNETYCZNY 5/2 DROGOWY Z DIODĄ LED</t>
  </si>
  <si>
    <t>Załącznik nr 2a do SWZ</t>
  </si>
  <si>
    <t>PLATFORMA INFORMATYCZNA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</si>
</sst>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Calibri"/>
      <family val="2"/>
      <charset val="238"/>
    </font>
    <font>
      <sz val="14"/>
      <color rgb="FF000000"/>
      <name val="Arial"/>
      <family val="2"/>
      <charset val="238"/>
    </font>
    <font>
      <b/>
      <sz val="11"/>
      <name val="Arial"/>
      <family val="2"/>
      <charset val="238"/>
      <scheme val="minor"/>
    </font>
    <font>
      <sz val="1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0D0D0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1" fillId="0" borderId="2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7" xfId="0" applyNumberFormat="1" applyFont="1" applyBorder="1"/>
    <xf numFmtId="1" fontId="1" fillId="0" borderId="7" xfId="0" applyNumberFormat="1" applyFont="1" applyBorder="1" applyAlignment="1">
      <alignment wrapText="1"/>
    </xf>
    <xf numFmtId="1" fontId="1" fillId="4" borderId="7" xfId="0" applyNumberFormat="1" applyFont="1" applyFill="1" applyBorder="1"/>
    <xf numFmtId="1" fontId="1" fillId="0" borderId="8" xfId="0" applyNumberFormat="1" applyFont="1" applyBorder="1"/>
    <xf numFmtId="1" fontId="2" fillId="0" borderId="6" xfId="0" applyNumberFormat="1" applyFont="1" applyBorder="1" applyAlignment="1">
      <alignment horizontal="center" vertical="center" wrapText="1"/>
    </xf>
    <xf numFmtId="44" fontId="0" fillId="0" borderId="0" xfId="1" applyFont="1"/>
    <xf numFmtId="44" fontId="1" fillId="0" borderId="0" xfId="1" applyFont="1" applyAlignment="1">
      <alignment horizontal="right"/>
    </xf>
    <xf numFmtId="44" fontId="2" fillId="2" borderId="1" xfId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44" fontId="2" fillId="2" borderId="4" xfId="1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vertical="center" wrapText="1"/>
    </xf>
    <xf numFmtId="1" fontId="1" fillId="0" borderId="6" xfId="0" applyNumberFormat="1" applyFont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/>
    </xf>
    <xf numFmtId="1" fontId="1" fillId="7" borderId="3" xfId="0" applyNumberFormat="1" applyFont="1" applyFill="1" applyBorder="1" applyAlignment="1">
      <alignment horizontal="center" vertical="center"/>
    </xf>
    <xf numFmtId="1" fontId="1" fillId="6" borderId="4" xfId="0" applyNumberFormat="1" applyFont="1" applyFill="1" applyBorder="1" applyAlignment="1">
      <alignment horizontal="center" vertical="center"/>
    </xf>
    <xf numFmtId="1" fontId="0" fillId="6" borderId="0" xfId="0" applyNumberFormat="1" applyFill="1"/>
    <xf numFmtId="1" fontId="1" fillId="6" borderId="6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left" vertical="center" wrapText="1"/>
    </xf>
    <xf numFmtId="1" fontId="1" fillId="6" borderId="9" xfId="0" applyNumberFormat="1" applyFont="1" applyFill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64" fontId="3" fillId="5" borderId="2" xfId="1" applyNumberFormat="1" applyFont="1" applyFill="1" applyBorder="1" applyAlignment="1">
      <alignment horizontal="right" vertical="center"/>
    </xf>
    <xf numFmtId="164" fontId="3" fillId="5" borderId="6" xfId="1" applyNumberFormat="1" applyFont="1" applyFill="1" applyBorder="1" applyAlignment="1">
      <alignment horizontal="right" vertical="center"/>
    </xf>
    <xf numFmtId="164" fontId="6" fillId="5" borderId="6" xfId="0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4" xfId="1" applyNumberFormat="1" applyFont="1" applyBorder="1" applyAlignment="1">
      <alignment horizontal="right" vertical="center"/>
    </xf>
    <xf numFmtId="164" fontId="3" fillId="0" borderId="9" xfId="1" applyNumberFormat="1" applyFont="1" applyBorder="1" applyAlignment="1">
      <alignment horizontal="right" vertical="center"/>
    </xf>
    <xf numFmtId="44" fontId="3" fillId="0" borderId="6" xfId="1" applyFont="1" applyBorder="1" applyAlignment="1">
      <alignment horizontal="right" vertical="center"/>
    </xf>
    <xf numFmtId="44" fontId="3" fillId="0" borderId="14" xfId="1" applyFont="1" applyBorder="1" applyAlignment="1">
      <alignment horizontal="right" vertical="center"/>
    </xf>
    <xf numFmtId="44" fontId="3" fillId="0" borderId="10" xfId="1" applyFont="1" applyBorder="1" applyAlignment="1">
      <alignment horizontal="right" vertical="center"/>
    </xf>
    <xf numFmtId="1" fontId="2" fillId="3" borderId="11" xfId="0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vertical="center"/>
    </xf>
    <xf numFmtId="1" fontId="2" fillId="0" borderId="6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1" fontId="2" fillId="3" borderId="9" xfId="0" applyNumberFormat="1" applyFont="1" applyFill="1" applyBorder="1" applyAlignment="1">
      <alignment horizontal="right" vertical="center" wrapText="1"/>
    </xf>
    <xf numFmtId="1" fontId="0" fillId="0" borderId="5" xfId="0" applyNumberFormat="1" applyBorder="1" applyAlignment="1">
      <alignment vertical="center"/>
    </xf>
    <xf numFmtId="1" fontId="2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/>
    <xf numFmtId="1" fontId="0" fillId="0" borderId="0" xfId="0" applyNumberFormat="1"/>
    <xf numFmtId="1" fontId="4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2" fillId="3" borderId="6" xfId="0" applyNumberFormat="1" applyFont="1" applyFill="1" applyBorder="1" applyAlignment="1">
      <alignment horizontal="right" vertical="center" wrapText="1"/>
    </xf>
    <xf numFmtId="1" fontId="0" fillId="0" borderId="6" xfId="0" applyNumberFormat="1" applyBorder="1" applyAlignment="1">
      <alignment horizontal="right" vertical="center"/>
    </xf>
    <xf numFmtId="1" fontId="0" fillId="0" borderId="6" xfId="0" applyNumberForma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6" fillId="5" borderId="6" xfId="0" applyFont="1" applyFill="1" applyBorder="1" applyAlignment="1">
      <alignment horizontal="right" vertical="center"/>
    </xf>
    <xf numFmtId="1" fontId="0" fillId="0" borderId="14" xfId="0" applyNumberFormat="1" applyBorder="1"/>
    <xf numFmtId="1" fontId="2" fillId="3" borderId="12" xfId="0" applyNumberFormat="1" applyFont="1" applyFill="1" applyBorder="1" applyAlignment="1">
      <alignment horizontal="right" vertical="center" wrapText="1"/>
    </xf>
    <xf numFmtId="1" fontId="2" fillId="3" borderId="5" xfId="0" applyNumberFormat="1" applyFont="1" applyFill="1" applyBorder="1" applyAlignment="1">
      <alignment horizontal="right" vertical="center" wrapText="1"/>
    </xf>
    <xf numFmtId="1" fontId="2" fillId="3" borderId="13" xfId="0" applyNumberFormat="1" applyFont="1" applyFill="1" applyBorder="1" applyAlignment="1">
      <alignment horizontal="right" vertical="center" wrapText="1"/>
    </xf>
  </cellXfs>
  <cellStyles count="2">
    <cellStyle name="Normalny" xfId="0" builtinId="0" customBuiltin="1"/>
    <cellStyle name="Walutowy" xfId="1" builtin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60695139" count="1">
        <pm:charStyle name="Normalny" fontId="0" Id="1"/>
      </pm:charStyles>
      <pm:colors xmlns:pm="smNativeData" id="1760695139" count="3">
        <pm:color name="Kolor 24" rgb="D0D0D0"/>
        <pm:color name="Kolor 25" rgb="000E00"/>
        <pm:color name="Kolor 26" rgb="D9D9D9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2351209</xdr:colOff>
      <xdr:row>2</xdr:row>
      <xdr:rowOff>34437</xdr:rowOff>
    </xdr:from>
    <xdr:to>
      <xdr:col>4</xdr:col>
      <xdr:colOff>555184</xdr:colOff>
      <xdr:row>5</xdr:row>
      <xdr:rowOff>141654</xdr:rowOff>
    </xdr:to>
    <xdr:pic>
      <xdr:nvPicPr>
        <xdr:cNvPr id="2" name="Obraz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extLst>
            <a:ext uri="smNativeData">
              <pm:smNativeData xmlns:pm="smNativeData" xmlns="" val="SMDATA_16_YxPyaBMAAAAlAAAAEQAAAA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AAAAAAAAAAAAAAAAUAAAAAQAAABQAAAAUAAAAFAAAAAE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AcAAAA4AAAAAAAAAAAAAAAAAAAA////AAAAAAAAAAAAAAAAAAAAAAAAAAAAAAAAAAAAAABkAAAAZAAAAAAAAAAjAAAABAAAAGQAAAAXAAAAFAAAAAAAAAAAAAAA/38AAP9/AAAAAAAACQAAAAQAAAASEhRsHgAAAGgAAAAAAAAAAAAAAAAAAAAAAAAAAAAAABAnAAAQJwAAAAAAAAAAAAAAAAAAAAAAAAAAAAAAAAAAAAAAAAAAAAAUAAAAAAAAAMDA/wAAAAAAZAAAADIAAAAAAAAAZAAAAAAAAAB/f38ACgAAACIAAAAYAAAAAAAAAAAAAAAAAAAAAAAAAAAAAAAAAAAAJAAAACQAAAAAAAAABwAAAAAAAAAAAAAAAAAAAAAAAAAAAAAAAAAAAH9/fwAlAAAAWAAAAAAAAAAAAAAAAAAAAAAAAAAAAAAAAAAAAAAAAAAAAAAAAAAAAAAAAAAAAAAAPwAAAAAAAACghgEAAAAAAAAAAAAAAAAADAAAAAEAAAAAAAAAAAAAAAAAAAAhAAAAMAAAACwAAAACAAAAAQAAAAICFQAGAAAAAwAAAGsAIgLtAwAAvAIAAEwdAADfAwAAAQAAADAAAAAUAAAAAAAAAAAA//8AAAEAAAD//wAAAQA="/>
            </a:ext>
          </a:extLst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35997" y="356822"/>
          <a:ext cx="4549091" cy="590794"/>
        </a:xfrm>
        <a:prstGeom prst="rect">
          <a:avLst/>
        </a:prstGeom>
        <a:noFill/>
        <a:ln w="12700" cap="flat">
          <a:noFill/>
          <a:prstDash val="solid"/>
          <a:headEnd type="none" w="med" len="med"/>
          <a:tailEnd type="none" w="med" len="med"/>
        </a:ln>
        <a:effectLst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61"/>
  <sheetViews>
    <sheetView tabSelected="1" zoomScale="130" zoomScaleNormal="130" workbookViewId="0">
      <selection activeCell="B10" sqref="B10"/>
    </sheetView>
  </sheetViews>
  <sheetFormatPr defaultColWidth="8.7109375" defaultRowHeight="12.75" x14ac:dyDescent="0.2"/>
  <cols>
    <col min="1" max="1" width="20.7109375" style="1" customWidth="1"/>
    <col min="2" max="2" width="69.140625" style="1" customWidth="1"/>
    <col min="3" max="3" width="14.140625" style="22" customWidth="1"/>
    <col min="4" max="4" width="11.85546875" style="1" customWidth="1"/>
    <col min="5" max="5" width="23.42578125" style="11" customWidth="1"/>
    <col min="6" max="6" width="37.28515625" style="11" customWidth="1"/>
    <col min="7" max="7" width="8.7109375" style="1" customWidth="1"/>
    <col min="8" max="16384" width="8.7109375" style="1"/>
  </cols>
  <sheetData>
    <row r="2" spans="1:6" x14ac:dyDescent="0.2">
      <c r="F2" s="12"/>
    </row>
    <row r="3" spans="1:6" x14ac:dyDescent="0.2">
      <c r="A3" s="47"/>
      <c r="B3" s="47"/>
      <c r="C3" s="47"/>
      <c r="D3" s="47"/>
      <c r="E3" s="47"/>
      <c r="F3" s="47"/>
    </row>
    <row r="4" spans="1:6" x14ac:dyDescent="0.2">
      <c r="A4" s="47"/>
      <c r="B4" s="47"/>
      <c r="C4" s="47"/>
      <c r="D4" s="47"/>
      <c r="E4" s="47"/>
      <c r="F4" s="47"/>
    </row>
    <row r="5" spans="1:6" x14ac:dyDescent="0.2">
      <c r="A5" s="47"/>
      <c r="B5" s="47"/>
      <c r="C5" s="47"/>
      <c r="D5" s="47"/>
      <c r="E5" s="47"/>
      <c r="F5" s="47"/>
    </row>
    <row r="6" spans="1:6" x14ac:dyDescent="0.2">
      <c r="A6" s="47"/>
      <c r="B6" s="47"/>
      <c r="C6" s="47"/>
      <c r="D6" s="47"/>
      <c r="E6" s="47"/>
      <c r="F6" s="47"/>
    </row>
    <row r="7" spans="1:6" ht="24" customHeight="1" x14ac:dyDescent="0.2">
      <c r="A7" s="48" t="s">
        <v>0</v>
      </c>
      <c r="B7" s="49"/>
      <c r="C7" s="49"/>
      <c r="D7" s="49"/>
      <c r="E7" s="49"/>
      <c r="F7" s="49"/>
    </row>
    <row r="8" spans="1:6" x14ac:dyDescent="0.2">
      <c r="A8" s="53" t="s">
        <v>98</v>
      </c>
      <c r="B8" s="53"/>
      <c r="E8" s="54" t="s">
        <v>102</v>
      </c>
      <c r="F8" s="54"/>
    </row>
    <row r="9" spans="1:6" ht="25.5" x14ac:dyDescent="0.2">
      <c r="A9" s="14" t="s">
        <v>1</v>
      </c>
      <c r="B9" s="14" t="s">
        <v>2</v>
      </c>
      <c r="C9" s="14" t="s">
        <v>3</v>
      </c>
      <c r="D9" s="14" t="s">
        <v>4</v>
      </c>
      <c r="E9" s="15" t="s">
        <v>5</v>
      </c>
      <c r="F9" s="13" t="s">
        <v>6</v>
      </c>
    </row>
    <row r="10" spans="1:6" ht="15" customHeight="1" x14ac:dyDescent="0.2">
      <c r="A10" s="10">
        <v>1</v>
      </c>
      <c r="B10" s="24" t="s">
        <v>103</v>
      </c>
      <c r="C10" s="23" t="s">
        <v>89</v>
      </c>
      <c r="D10" s="17">
        <v>1</v>
      </c>
      <c r="E10" s="36"/>
      <c r="F10" s="33">
        <f>D10*E10</f>
        <v>0</v>
      </c>
    </row>
    <row r="11" spans="1:6" ht="15" customHeight="1" x14ac:dyDescent="0.2">
      <c r="A11" s="50" t="s">
        <v>93</v>
      </c>
      <c r="B11" s="51"/>
      <c r="C11" s="51"/>
      <c r="D11" s="51"/>
      <c r="E11" s="51"/>
      <c r="F11" s="30">
        <f>SUM(F10:F10)</f>
        <v>0</v>
      </c>
    </row>
    <row r="12" spans="1:6" ht="15" customHeight="1" x14ac:dyDescent="0.2">
      <c r="A12" s="10">
        <v>2</v>
      </c>
      <c r="B12" s="16" t="s">
        <v>7</v>
      </c>
      <c r="C12" s="18" t="s">
        <v>9</v>
      </c>
      <c r="D12" s="17">
        <v>1</v>
      </c>
      <c r="E12" s="36"/>
      <c r="F12" s="33">
        <f>D12*E12</f>
        <v>0</v>
      </c>
    </row>
    <row r="13" spans="1:6" ht="15" customHeight="1" x14ac:dyDescent="0.2">
      <c r="A13" s="50" t="s">
        <v>94</v>
      </c>
      <c r="B13" s="52"/>
      <c r="C13" s="52"/>
      <c r="D13" s="52"/>
      <c r="E13" s="52"/>
      <c r="F13" s="30">
        <f>F12</f>
        <v>0</v>
      </c>
    </row>
    <row r="14" spans="1:6" ht="15" customHeight="1" x14ac:dyDescent="0.2">
      <c r="A14" s="41">
        <v>3</v>
      </c>
      <c r="B14" s="24" t="s">
        <v>8</v>
      </c>
      <c r="C14" s="18" t="s">
        <v>9</v>
      </c>
      <c r="D14" s="17">
        <v>1</v>
      </c>
      <c r="E14" s="36"/>
      <c r="F14" s="33">
        <f t="shared" ref="F14:F19" si="0">D14*E14</f>
        <v>0</v>
      </c>
    </row>
    <row r="15" spans="1:6" ht="30" customHeight="1" x14ac:dyDescent="0.2">
      <c r="A15" s="42"/>
      <c r="B15" s="25" t="s">
        <v>99</v>
      </c>
      <c r="C15" s="18" t="s">
        <v>10</v>
      </c>
      <c r="D15" s="17">
        <v>1</v>
      </c>
      <c r="E15" s="36"/>
      <c r="F15" s="33">
        <f t="shared" si="0"/>
        <v>0</v>
      </c>
    </row>
    <row r="16" spans="1:6" ht="15" customHeight="1" x14ac:dyDescent="0.2">
      <c r="A16" s="42"/>
      <c r="B16" s="24" t="s">
        <v>11</v>
      </c>
      <c r="C16" s="18" t="s">
        <v>12</v>
      </c>
      <c r="D16" s="17">
        <v>6</v>
      </c>
      <c r="E16" s="36"/>
      <c r="F16" s="33">
        <f t="shared" si="0"/>
        <v>0</v>
      </c>
    </row>
    <row r="17" spans="1:6" ht="30" customHeight="1" x14ac:dyDescent="0.2">
      <c r="A17" s="42"/>
      <c r="B17" s="25" t="s">
        <v>13</v>
      </c>
      <c r="C17" s="18" t="s">
        <v>14</v>
      </c>
      <c r="D17" s="17">
        <v>3</v>
      </c>
      <c r="E17" s="36"/>
      <c r="F17" s="33">
        <f t="shared" si="0"/>
        <v>0</v>
      </c>
    </row>
    <row r="18" spans="1:6" ht="15" customHeight="1" x14ac:dyDescent="0.2">
      <c r="A18" s="42"/>
      <c r="B18" s="24" t="s">
        <v>15</v>
      </c>
      <c r="C18" s="18" t="s">
        <v>16</v>
      </c>
      <c r="D18" s="17">
        <v>1</v>
      </c>
      <c r="E18" s="36"/>
      <c r="F18" s="33">
        <f t="shared" si="0"/>
        <v>0</v>
      </c>
    </row>
    <row r="19" spans="1:6" ht="15" customHeight="1" x14ac:dyDescent="0.2">
      <c r="A19" s="42"/>
      <c r="B19" s="24" t="s">
        <v>17</v>
      </c>
      <c r="C19" s="18" t="s">
        <v>18</v>
      </c>
      <c r="D19" s="17">
        <v>6</v>
      </c>
      <c r="E19" s="36"/>
      <c r="F19" s="33">
        <f t="shared" si="0"/>
        <v>0</v>
      </c>
    </row>
    <row r="20" spans="1:6" ht="15" customHeight="1" x14ac:dyDescent="0.2">
      <c r="A20" s="43" t="s">
        <v>92</v>
      </c>
      <c r="B20" s="44"/>
      <c r="C20" s="44"/>
      <c r="D20" s="44"/>
      <c r="E20" s="44"/>
      <c r="F20" s="30">
        <f>SUM(F14:F19)</f>
        <v>0</v>
      </c>
    </row>
    <row r="21" spans="1:6" ht="15" customHeight="1" x14ac:dyDescent="0.2">
      <c r="A21" s="45">
        <v>4</v>
      </c>
      <c r="B21" s="6" t="s">
        <v>19</v>
      </c>
      <c r="C21" s="19" t="s">
        <v>20</v>
      </c>
      <c r="D21" s="2">
        <v>8</v>
      </c>
      <c r="E21" s="36"/>
      <c r="F21" s="33">
        <f t="shared" ref="F21:F45" si="1">D21*E21</f>
        <v>0</v>
      </c>
    </row>
    <row r="22" spans="1:6" ht="15" customHeight="1" x14ac:dyDescent="0.2">
      <c r="A22" s="46"/>
      <c r="B22" s="6" t="s">
        <v>21</v>
      </c>
      <c r="C22" s="19" t="s">
        <v>22</v>
      </c>
      <c r="D22" s="2">
        <v>8</v>
      </c>
      <c r="E22" s="36"/>
      <c r="F22" s="33">
        <f t="shared" si="1"/>
        <v>0</v>
      </c>
    </row>
    <row r="23" spans="1:6" ht="15" customHeight="1" x14ac:dyDescent="0.2">
      <c r="A23" s="46"/>
      <c r="B23" s="6" t="s">
        <v>23</v>
      </c>
      <c r="C23" s="19" t="s">
        <v>24</v>
      </c>
      <c r="D23" s="2">
        <v>6</v>
      </c>
      <c r="E23" s="36"/>
      <c r="F23" s="33">
        <f t="shared" si="1"/>
        <v>0</v>
      </c>
    </row>
    <row r="24" spans="1:6" ht="15" customHeight="1" x14ac:dyDescent="0.2">
      <c r="A24" s="46"/>
      <c r="B24" s="6" t="s">
        <v>25</v>
      </c>
      <c r="C24" s="19" t="s">
        <v>26</v>
      </c>
      <c r="D24" s="2">
        <v>4</v>
      </c>
      <c r="E24" s="36"/>
      <c r="F24" s="33">
        <f t="shared" si="1"/>
        <v>0</v>
      </c>
    </row>
    <row r="25" spans="1:6" ht="15" customHeight="1" x14ac:dyDescent="0.2">
      <c r="A25" s="46"/>
      <c r="B25" s="6" t="s">
        <v>27</v>
      </c>
      <c r="C25" s="19" t="s">
        <v>28</v>
      </c>
      <c r="D25" s="2">
        <v>8</v>
      </c>
      <c r="E25" s="36"/>
      <c r="F25" s="33">
        <f t="shared" si="1"/>
        <v>0</v>
      </c>
    </row>
    <row r="26" spans="1:6" ht="15" customHeight="1" x14ac:dyDescent="0.2">
      <c r="A26" s="46"/>
      <c r="B26" s="6" t="s">
        <v>29</v>
      </c>
      <c r="C26" s="19" t="s">
        <v>30</v>
      </c>
      <c r="D26" s="2">
        <v>4</v>
      </c>
      <c r="E26" s="36"/>
      <c r="F26" s="33">
        <f t="shared" si="1"/>
        <v>0</v>
      </c>
    </row>
    <row r="27" spans="1:6" ht="15" customHeight="1" x14ac:dyDescent="0.2">
      <c r="A27" s="46"/>
      <c r="B27" s="6" t="s">
        <v>31</v>
      </c>
      <c r="C27" s="19" t="s">
        <v>32</v>
      </c>
      <c r="D27" s="2">
        <v>6</v>
      </c>
      <c r="E27" s="36"/>
      <c r="F27" s="33">
        <f t="shared" si="1"/>
        <v>0</v>
      </c>
    </row>
    <row r="28" spans="1:6" ht="15" customHeight="1" x14ac:dyDescent="0.2">
      <c r="A28" s="46"/>
      <c r="B28" s="6" t="s">
        <v>33</v>
      </c>
      <c r="C28" s="19" t="s">
        <v>34</v>
      </c>
      <c r="D28" s="2">
        <v>6</v>
      </c>
      <c r="E28" s="36"/>
      <c r="F28" s="33">
        <f t="shared" si="1"/>
        <v>0</v>
      </c>
    </row>
    <row r="29" spans="1:6" ht="15" customHeight="1" x14ac:dyDescent="0.2">
      <c r="A29" s="46"/>
      <c r="B29" s="6" t="s">
        <v>35</v>
      </c>
      <c r="C29" s="19" t="s">
        <v>36</v>
      </c>
      <c r="D29" s="2">
        <v>6</v>
      </c>
      <c r="E29" s="36"/>
      <c r="F29" s="33">
        <f t="shared" si="1"/>
        <v>0</v>
      </c>
    </row>
    <row r="30" spans="1:6" ht="15" customHeight="1" x14ac:dyDescent="0.2">
      <c r="A30" s="46"/>
      <c r="B30" s="6" t="s">
        <v>37</v>
      </c>
      <c r="C30" s="19" t="s">
        <v>38</v>
      </c>
      <c r="D30" s="2">
        <v>1</v>
      </c>
      <c r="E30" s="36"/>
      <c r="F30" s="33">
        <f t="shared" si="1"/>
        <v>0</v>
      </c>
    </row>
    <row r="31" spans="1:6" ht="15" customHeight="1" x14ac:dyDescent="0.2">
      <c r="A31" s="46"/>
      <c r="B31" s="6" t="s">
        <v>39</v>
      </c>
      <c r="C31" s="19" t="s">
        <v>40</v>
      </c>
      <c r="D31" s="2">
        <v>1</v>
      </c>
      <c r="E31" s="36"/>
      <c r="F31" s="33">
        <f t="shared" si="1"/>
        <v>0</v>
      </c>
    </row>
    <row r="32" spans="1:6" ht="15" customHeight="1" x14ac:dyDescent="0.2">
      <c r="A32" s="46"/>
      <c r="B32" s="6" t="s">
        <v>41</v>
      </c>
      <c r="C32" s="19" t="s">
        <v>42</v>
      </c>
      <c r="D32" s="2">
        <v>2</v>
      </c>
      <c r="E32" s="36"/>
      <c r="F32" s="33">
        <f t="shared" si="1"/>
        <v>0</v>
      </c>
    </row>
    <row r="33" spans="1:6" ht="15" customHeight="1" x14ac:dyDescent="0.2">
      <c r="A33" s="46"/>
      <c r="B33" s="6" t="s">
        <v>43</v>
      </c>
      <c r="C33" s="19" t="s">
        <v>44</v>
      </c>
      <c r="D33" s="2">
        <v>6</v>
      </c>
      <c r="E33" s="36"/>
      <c r="F33" s="33">
        <f t="shared" si="1"/>
        <v>0</v>
      </c>
    </row>
    <row r="34" spans="1:6" ht="15" customHeight="1" x14ac:dyDescent="0.2">
      <c r="A34" s="46"/>
      <c r="B34" s="6" t="s">
        <v>45</v>
      </c>
      <c r="C34" s="19" t="s">
        <v>46</v>
      </c>
      <c r="D34" s="2">
        <v>2</v>
      </c>
      <c r="E34" s="36"/>
      <c r="F34" s="33">
        <f t="shared" si="1"/>
        <v>0</v>
      </c>
    </row>
    <row r="35" spans="1:6" ht="15" customHeight="1" x14ac:dyDescent="0.2">
      <c r="A35" s="46"/>
      <c r="B35" s="6" t="s">
        <v>47</v>
      </c>
      <c r="C35" s="19" t="s">
        <v>48</v>
      </c>
      <c r="D35" s="2">
        <v>1</v>
      </c>
      <c r="E35" s="36"/>
      <c r="F35" s="33">
        <f t="shared" si="1"/>
        <v>0</v>
      </c>
    </row>
    <row r="36" spans="1:6" ht="15" customHeight="1" x14ac:dyDescent="0.2">
      <c r="A36" s="46"/>
      <c r="B36" s="6" t="s">
        <v>49</v>
      </c>
      <c r="C36" s="19" t="s">
        <v>50</v>
      </c>
      <c r="D36" s="2">
        <v>12</v>
      </c>
      <c r="E36" s="36"/>
      <c r="F36" s="33">
        <f t="shared" si="1"/>
        <v>0</v>
      </c>
    </row>
    <row r="37" spans="1:6" ht="15" customHeight="1" x14ac:dyDescent="0.2">
      <c r="A37" s="46"/>
      <c r="B37" s="6" t="s">
        <v>51</v>
      </c>
      <c r="C37" s="19" t="s">
        <v>52</v>
      </c>
      <c r="D37" s="2">
        <v>16</v>
      </c>
      <c r="E37" s="36"/>
      <c r="F37" s="33">
        <f t="shared" si="1"/>
        <v>0</v>
      </c>
    </row>
    <row r="38" spans="1:6" ht="15" customHeight="1" x14ac:dyDescent="0.2">
      <c r="A38" s="46"/>
      <c r="B38" s="6" t="s">
        <v>53</v>
      </c>
      <c r="C38" s="19" t="s">
        <v>54</v>
      </c>
      <c r="D38" s="2">
        <v>16</v>
      </c>
      <c r="E38" s="36"/>
      <c r="F38" s="33">
        <f t="shared" si="1"/>
        <v>0</v>
      </c>
    </row>
    <row r="39" spans="1:6" ht="15" customHeight="1" x14ac:dyDescent="0.2">
      <c r="A39" s="46"/>
      <c r="B39" s="6" t="s">
        <v>55</v>
      </c>
      <c r="C39" s="19" t="s">
        <v>56</v>
      </c>
      <c r="D39" s="2">
        <v>4</v>
      </c>
      <c r="E39" s="36"/>
      <c r="F39" s="33">
        <f t="shared" si="1"/>
        <v>0</v>
      </c>
    </row>
    <row r="40" spans="1:6" ht="15" customHeight="1" x14ac:dyDescent="0.2">
      <c r="A40" s="46"/>
      <c r="B40" s="6" t="s">
        <v>57</v>
      </c>
      <c r="C40" s="19" t="s">
        <v>58</v>
      </c>
      <c r="D40" s="2">
        <v>6</v>
      </c>
      <c r="E40" s="36"/>
      <c r="F40" s="33">
        <f t="shared" si="1"/>
        <v>0</v>
      </c>
    </row>
    <row r="41" spans="1:6" ht="15" customHeight="1" x14ac:dyDescent="0.2">
      <c r="A41" s="46"/>
      <c r="B41" s="6" t="s">
        <v>59</v>
      </c>
      <c r="C41" s="19" t="s">
        <v>60</v>
      </c>
      <c r="D41" s="2">
        <v>6</v>
      </c>
      <c r="E41" s="36"/>
      <c r="F41" s="33">
        <f t="shared" si="1"/>
        <v>0</v>
      </c>
    </row>
    <row r="42" spans="1:6" ht="15" customHeight="1" x14ac:dyDescent="0.2">
      <c r="A42" s="46"/>
      <c r="B42" s="6" t="s">
        <v>91</v>
      </c>
      <c r="C42" s="19" t="s">
        <v>61</v>
      </c>
      <c r="D42" s="2">
        <v>6</v>
      </c>
      <c r="E42" s="36"/>
      <c r="F42" s="33">
        <f t="shared" si="1"/>
        <v>0</v>
      </c>
    </row>
    <row r="43" spans="1:6" ht="15" customHeight="1" x14ac:dyDescent="0.2">
      <c r="A43" s="46"/>
      <c r="B43" s="6" t="s">
        <v>62</v>
      </c>
      <c r="C43" s="19" t="s">
        <v>63</v>
      </c>
      <c r="D43" s="2">
        <v>4</v>
      </c>
      <c r="E43" s="36"/>
      <c r="F43" s="33">
        <f t="shared" si="1"/>
        <v>0</v>
      </c>
    </row>
    <row r="44" spans="1:6" ht="15" customHeight="1" x14ac:dyDescent="0.2">
      <c r="A44" s="46"/>
      <c r="B44" s="6" t="s">
        <v>64</v>
      </c>
      <c r="C44" s="19" t="s">
        <v>65</v>
      </c>
      <c r="D44" s="2">
        <v>3</v>
      </c>
      <c r="E44" s="36"/>
      <c r="F44" s="33">
        <f t="shared" si="1"/>
        <v>0</v>
      </c>
    </row>
    <row r="45" spans="1:6" ht="15" customHeight="1" x14ac:dyDescent="0.2">
      <c r="A45" s="46"/>
      <c r="B45" s="6" t="s">
        <v>66</v>
      </c>
      <c r="C45" s="19" t="s">
        <v>67</v>
      </c>
      <c r="D45" s="2">
        <v>1</v>
      </c>
      <c r="E45" s="36"/>
      <c r="F45" s="33">
        <f t="shared" si="1"/>
        <v>0</v>
      </c>
    </row>
    <row r="46" spans="1:6" ht="15" customHeight="1" x14ac:dyDescent="0.2">
      <c r="A46" s="39" t="s">
        <v>95</v>
      </c>
      <c r="B46" s="40"/>
      <c r="C46" s="40"/>
      <c r="D46" s="40"/>
      <c r="E46" s="40"/>
      <c r="F46" s="30">
        <f>SUM(F21:F45)</f>
        <v>0</v>
      </c>
    </row>
    <row r="47" spans="1:6" ht="15" customHeight="1" x14ac:dyDescent="0.2">
      <c r="A47" s="45">
        <v>5</v>
      </c>
      <c r="B47" s="6" t="s">
        <v>68</v>
      </c>
      <c r="C47" s="19" t="s">
        <v>69</v>
      </c>
      <c r="D47" s="3">
        <v>3</v>
      </c>
      <c r="E47" s="36"/>
      <c r="F47" s="33">
        <f t="shared" ref="F47:F57" si="2">D47*E47</f>
        <v>0</v>
      </c>
    </row>
    <row r="48" spans="1:6" ht="15" customHeight="1" x14ac:dyDescent="0.2">
      <c r="A48" s="46"/>
      <c r="B48" s="6" t="s">
        <v>70</v>
      </c>
      <c r="C48" s="19" t="s">
        <v>71</v>
      </c>
      <c r="D48" s="3">
        <v>3</v>
      </c>
      <c r="E48" s="36"/>
      <c r="F48" s="33">
        <f t="shared" si="2"/>
        <v>0</v>
      </c>
    </row>
    <row r="49" spans="1:6" ht="15" customHeight="1" x14ac:dyDescent="0.2">
      <c r="A49" s="46"/>
      <c r="B49" s="7" t="s">
        <v>100</v>
      </c>
      <c r="C49" s="19" t="s">
        <v>72</v>
      </c>
      <c r="D49" s="3">
        <v>3</v>
      </c>
      <c r="E49" s="36"/>
      <c r="F49" s="33">
        <f t="shared" si="2"/>
        <v>0</v>
      </c>
    </row>
    <row r="50" spans="1:6" ht="15" customHeight="1" x14ac:dyDescent="0.2">
      <c r="A50" s="46"/>
      <c r="B50" s="7" t="s">
        <v>101</v>
      </c>
      <c r="C50" s="19" t="s">
        <v>73</v>
      </c>
      <c r="D50" s="3">
        <v>3</v>
      </c>
      <c r="E50" s="36"/>
      <c r="F50" s="33">
        <f t="shared" si="2"/>
        <v>0</v>
      </c>
    </row>
    <row r="51" spans="1:6" ht="15" customHeight="1" x14ac:dyDescent="0.2">
      <c r="A51" s="46"/>
      <c r="B51" s="6" t="s">
        <v>74</v>
      </c>
      <c r="C51" s="19" t="s">
        <v>75</v>
      </c>
      <c r="D51" s="3">
        <v>2</v>
      </c>
      <c r="E51" s="36"/>
      <c r="F51" s="33">
        <f t="shared" si="2"/>
        <v>0</v>
      </c>
    </row>
    <row r="52" spans="1:6" ht="15" customHeight="1" x14ac:dyDescent="0.2">
      <c r="A52" s="46"/>
      <c r="B52" s="6" t="s">
        <v>76</v>
      </c>
      <c r="C52" s="19" t="s">
        <v>77</v>
      </c>
      <c r="D52" s="3">
        <v>2</v>
      </c>
      <c r="E52" s="36"/>
      <c r="F52" s="33">
        <f t="shared" si="2"/>
        <v>0</v>
      </c>
    </row>
    <row r="53" spans="1:6" ht="15" customHeight="1" x14ac:dyDescent="0.2">
      <c r="A53" s="46"/>
      <c r="B53" s="6" t="s">
        <v>78</v>
      </c>
      <c r="C53" s="19" t="s">
        <v>79</v>
      </c>
      <c r="D53" s="3">
        <v>4</v>
      </c>
      <c r="E53" s="36"/>
      <c r="F53" s="33">
        <f t="shared" si="2"/>
        <v>0</v>
      </c>
    </row>
    <row r="54" spans="1:6" ht="15" customHeight="1" x14ac:dyDescent="0.2">
      <c r="A54" s="46"/>
      <c r="B54" s="6" t="s">
        <v>80</v>
      </c>
      <c r="C54" s="19" t="s">
        <v>81</v>
      </c>
      <c r="D54" s="3">
        <v>4</v>
      </c>
      <c r="E54" s="36"/>
      <c r="F54" s="33">
        <f t="shared" si="2"/>
        <v>0</v>
      </c>
    </row>
    <row r="55" spans="1:6" ht="15" customHeight="1" x14ac:dyDescent="0.2">
      <c r="A55" s="46"/>
      <c r="B55" s="6" t="s">
        <v>82</v>
      </c>
      <c r="C55" s="19" t="s">
        <v>83</v>
      </c>
      <c r="D55" s="3">
        <v>1</v>
      </c>
      <c r="E55" s="36"/>
      <c r="F55" s="33">
        <f t="shared" si="2"/>
        <v>0</v>
      </c>
    </row>
    <row r="56" spans="1:6" ht="15" customHeight="1" x14ac:dyDescent="0.2">
      <c r="A56" s="46"/>
      <c r="B56" s="8" t="s">
        <v>84</v>
      </c>
      <c r="C56" s="20" t="s">
        <v>85</v>
      </c>
      <c r="D56" s="4">
        <v>1</v>
      </c>
      <c r="E56" s="36"/>
      <c r="F56" s="33">
        <f t="shared" si="2"/>
        <v>0</v>
      </c>
    </row>
    <row r="57" spans="1:6" ht="15" customHeight="1" x14ac:dyDescent="0.2">
      <c r="A57" s="56"/>
      <c r="B57" s="9" t="s">
        <v>86</v>
      </c>
      <c r="C57" s="21" t="s">
        <v>87</v>
      </c>
      <c r="D57" s="5">
        <v>1</v>
      </c>
      <c r="E57" s="37"/>
      <c r="F57" s="34">
        <f t="shared" si="2"/>
        <v>0</v>
      </c>
    </row>
    <row r="58" spans="1:6" ht="15" customHeight="1" x14ac:dyDescent="0.2">
      <c r="A58" s="50" t="s">
        <v>96</v>
      </c>
      <c r="B58" s="52"/>
      <c r="C58" s="52"/>
      <c r="D58" s="52"/>
      <c r="E58" s="52"/>
      <c r="F58" s="31">
        <f>SUM(F47:F57)</f>
        <v>0</v>
      </c>
    </row>
    <row r="59" spans="1:6" ht="30" customHeight="1" x14ac:dyDescent="0.2">
      <c r="A59" s="26">
        <v>6</v>
      </c>
      <c r="B59" s="27" t="s">
        <v>88</v>
      </c>
      <c r="C59" s="28" t="s">
        <v>89</v>
      </c>
      <c r="D59" s="29">
        <v>1</v>
      </c>
      <c r="E59" s="38"/>
      <c r="F59" s="35">
        <f>D59*E59</f>
        <v>0</v>
      </c>
    </row>
    <row r="60" spans="1:6" ht="15" customHeight="1" x14ac:dyDescent="0.2">
      <c r="A60" s="57" t="s">
        <v>97</v>
      </c>
      <c r="B60" s="58"/>
      <c r="C60" s="58"/>
      <c r="D60" s="58"/>
      <c r="E60" s="59"/>
      <c r="F60" s="30">
        <f>F59</f>
        <v>0</v>
      </c>
    </row>
    <row r="61" spans="1:6" ht="15" customHeight="1" x14ac:dyDescent="0.2">
      <c r="A61" s="55" t="s">
        <v>90</v>
      </c>
      <c r="B61" s="55"/>
      <c r="C61" s="55"/>
      <c r="D61" s="55"/>
      <c r="E61" s="55"/>
      <c r="F61" s="32">
        <f>F60+F58+F46+F20+F13+F11</f>
        <v>0</v>
      </c>
    </row>
  </sheetData>
  <mergeCells count="14">
    <mergeCell ref="A61:E61"/>
    <mergeCell ref="A47:A57"/>
    <mergeCell ref="A58:E58"/>
    <mergeCell ref="A60:E60"/>
    <mergeCell ref="A46:E46"/>
    <mergeCell ref="A14:A19"/>
    <mergeCell ref="A20:E20"/>
    <mergeCell ref="A21:A45"/>
    <mergeCell ref="A3:F6"/>
    <mergeCell ref="A7:F7"/>
    <mergeCell ref="A11:E11"/>
    <mergeCell ref="A13:E13"/>
    <mergeCell ref="A8:B8"/>
    <mergeCell ref="E8:F8"/>
  </mergeCells>
  <pageMargins left="0" right="0" top="0" bottom="0" header="0.39374999999999999" footer="0.39374999999999999"/>
  <pageSetup paperSize="9" scale="47" fitToWidth="0" pageOrder="overThenDown" orientation="landscape" r:id="rId1"/>
  <drawing r:id="rId2"/>
  <extLst>
    <ext uri="smNativeData">
      <pm:sheetPrefs xmlns:pm="smNativeData" day="176069513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Adrianna Gosek</dc:creator>
  <cp:keywords/>
  <dc:description/>
  <cp:lastModifiedBy>Ilona Krupa - Wydział IZ</cp:lastModifiedBy>
  <cp:revision>0</cp:revision>
  <cp:lastPrinted>2026-03-05T12:50:36Z</cp:lastPrinted>
  <dcterms:created xsi:type="dcterms:W3CDTF">2025-10-16T07:01:58Z</dcterms:created>
  <dcterms:modified xsi:type="dcterms:W3CDTF">2026-04-28T12:30:44Z</dcterms:modified>
</cp:coreProperties>
</file>