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ZP 45 2026 D kasety implant\OPZ poprawiony\"/>
    </mc:Choice>
  </mc:AlternateContent>
  <xr:revisionPtr revIDLastSave="0" documentId="8_{9FE708E2-F4CB-41B9-B9DE-FF22512BAD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2" sheetId="11" r:id="rId1"/>
    <sheet name="Arkusz2" sheetId="7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1" l="1"/>
  <c r="G7" i="11" s="1"/>
  <c r="E8" i="11"/>
  <c r="G8" i="11" s="1"/>
  <c r="E9" i="11"/>
  <c r="G9" i="11" s="1"/>
  <c r="E10" i="11"/>
  <c r="G10" i="11" s="1"/>
  <c r="E11" i="11"/>
  <c r="G11" i="11" s="1"/>
  <c r="E12" i="11"/>
  <c r="G12" i="11" s="1"/>
  <c r="E13" i="11"/>
  <c r="G13" i="11" s="1"/>
  <c r="E14" i="11"/>
  <c r="G14" i="11" s="1"/>
  <c r="G15" i="11" l="1"/>
  <c r="G16" i="11" s="1"/>
  <c r="E15" i="11"/>
  <c r="E16" i="11" s="1"/>
</calcChain>
</file>

<file path=xl/sharedStrings.xml><?xml version="1.0" encoding="utf-8"?>
<sst xmlns="http://schemas.openxmlformats.org/spreadsheetml/2006/main" count="36" uniqueCount="36">
  <si>
    <t>L.P</t>
  </si>
  <si>
    <t>1.</t>
  </si>
  <si>
    <t>2.</t>
  </si>
  <si>
    <t>3.</t>
  </si>
  <si>
    <t>4.</t>
  </si>
  <si>
    <t>5.</t>
  </si>
  <si>
    <t>6.</t>
  </si>
  <si>
    <t>7.</t>
  </si>
  <si>
    <t>8.</t>
  </si>
  <si>
    <t>Formularz musi być podpisany kwalifikowanym podpisem elektronicznym lub podpisem zaufanym albo podpisem osobistym Wykonawcy.</t>
  </si>
  <si>
    <t>1</t>
  </si>
  <si>
    <t>3</t>
  </si>
  <si>
    <t>6</t>
  </si>
  <si>
    <t>Cena jednostkowa netto</t>
  </si>
  <si>
    <t xml:space="preserve">Wartość brutto
</t>
  </si>
  <si>
    <t>ZP/45/2026</t>
  </si>
  <si>
    <t xml:space="preserve">Zał. nr 2 do SWZ </t>
  </si>
  <si>
    <t>Ilość sztuk</t>
  </si>
  <si>
    <t>Stawka VAT
/8%/</t>
  </si>
  <si>
    <t>Wartość   netto
/2x3/</t>
  </si>
  <si>
    <t>4</t>
  </si>
  <si>
    <t>5</t>
  </si>
  <si>
    <t xml:space="preserve">                                                                                                                                                     wartość 1 zestawu</t>
  </si>
  <si>
    <t xml:space="preserve">                                                                                                                                                          wartość 15 zestawów</t>
  </si>
  <si>
    <t>Klucz dynamometryczny do protetyki, pracujący w zakresie od 10 do 35 Ncm</t>
  </si>
  <si>
    <t>Uchwyt do klucza - adapter przystosowujący klucz maszynowy do klucza dynamometrycznego</t>
  </si>
  <si>
    <t xml:space="preserve">            Opis asortymentu 1 zestawu</t>
  </si>
  <si>
    <r>
      <t xml:space="preserve">Kaseta implantologiczna na potrzeby realizacji studiów podyplomowych "Implantologia i implantoprotetyka dla stomatologów" - skład 1 zestawu 
</t>
    </r>
    <r>
      <rPr>
        <b/>
        <sz val="12"/>
        <color rgb="FFA30000"/>
        <rFont val="Calibri"/>
        <family val="2"/>
        <charset val="238"/>
        <scheme val="minor"/>
      </rPr>
      <t>UWAGA: 
wszystkie elementy zestawu muszą być kompatybilne i pochodzić od jednego producenta, 
termin przydatności implantów nie krótszy niż 48 miesięcy</t>
    </r>
  </si>
  <si>
    <t xml:space="preserve">podać nazwę producenta:
 …..............................................
</t>
  </si>
  <si>
    <t xml:space="preserve">producent:     </t>
  </si>
  <si>
    <t>Implant stomatologiczny - tytan klasy grade IV, z połączeniem wewnętrznym typu hex oraz zintegrowana Platform Switching, średnica implantu 4,0 mm z platformą 4,1 i połączeniem 3,4 mm x długość 11,5 mm,  implant stożkowy. Opakowanie z implantem musi zawierać śrubę zamykającą.</t>
  </si>
  <si>
    <t>Klucz do protetyki długi - klucz do baz cad/cam z przekierowaniem śruby protetycznej o długości co najmniej 24 mm</t>
  </si>
  <si>
    <t xml:space="preserve">Śruba gojąca wielofunkcyjna do skanowania o średnicy od 3,4  mm do 4,1 mm </t>
  </si>
  <si>
    <t>Baza cad/cam do średnicy implantu od 3,4 do 4,1 mm - z przekierowaniem śruby protetycznej, wysokość kołnierza 2,6 mm</t>
  </si>
  <si>
    <t xml:space="preserve">Kaseta chirurgiczna mała o wymiarach nie przekraczających 20 cm x 16 cm x 7 cm  nadająca się do sterylizacji w temperaturze do 135 * C: 
- do implantów z wewnętrznym hex obsługująca implanty o średnicach od 3,4 do 4,1 mm i długościach od 8,5 do 13 mm, 
- zawierająca klucz dynamometryczny od 50 Ncm. 
- kaseta musi zawierać: wiertła kalibrujące łoże implantu dopasowane do średnicy i długości implantu o średnicach od 3,4 do 4,1 mm i długościach od 8,5 do 13 mm, 
- wskaźniki głębokości indywidualne do każdego rozmiaru nawiertu, 
- klucze do wprowadzenia implantu, 
- adaptery do klucza dynamometrycznego,
- przedłużkę do klucza,
- przedłużkę do wiertła,
- wiertło do kości korowej,
- gwintowniki do kości o średnicach od 3,4 do 4,1 mm i długościach od 8,5 do 13 mm, </t>
  </si>
  <si>
    <t xml:space="preserve">Analog implantu do średnicy implantu od 3,4 do 4,1 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</si>
</sst>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General"/>
  </numFmts>
  <fonts count="11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rgb="FFA30000"/>
      <name val="Calibri"/>
      <family val="2"/>
      <charset val="238"/>
      <scheme val="minor"/>
    </font>
    <font>
      <b/>
      <sz val="12"/>
      <color rgb="FFA2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5" fontId="3" fillId="0" borderId="0"/>
    <xf numFmtId="0" fontId="2" fillId="0" borderId="0"/>
    <xf numFmtId="164" fontId="2" fillId="0" borderId="0" applyFont="0" applyFill="0" applyBorder="0" applyAlignment="0" applyProtection="0"/>
  </cellStyleXfs>
  <cellXfs count="77">
    <xf numFmtId="0" fontId="0" fillId="0" borderId="0" xfId="0"/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6" fillId="2" borderId="1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49" fontId="7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6" fillId="0" borderId="0" xfId="1" applyNumberFormat="1" applyFont="1" applyAlignment="1">
      <alignment vertical="center"/>
    </xf>
    <xf numFmtId="0" fontId="6" fillId="2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" fontId="4" fillId="5" borderId="3" xfId="1" applyNumberFormat="1" applyFont="1" applyFill="1" applyBorder="1" applyAlignment="1">
      <alignment horizontal="center" vertical="center" wrapText="1"/>
    </xf>
    <xf numFmtId="4" fontId="4" fillId="2" borderId="0" xfId="1" applyNumberFormat="1" applyFont="1" applyFill="1" applyAlignment="1">
      <alignment vertical="center" wrapText="1"/>
    </xf>
    <xf numFmtId="4" fontId="4" fillId="2" borderId="0" xfId="1" applyNumberFormat="1" applyFont="1" applyFill="1" applyAlignment="1">
      <alignment horizontal="center" vertical="center" wrapText="1"/>
    </xf>
    <xf numFmtId="9" fontId="6" fillId="0" borderId="0" xfId="1" applyNumberFormat="1" applyFont="1" applyAlignment="1">
      <alignment horizontal="center" vertical="center" wrapText="1"/>
    </xf>
    <xf numFmtId="4" fontId="4" fillId="3" borderId="3" xfId="1" applyNumberFormat="1" applyFont="1" applyFill="1" applyBorder="1" applyAlignment="1">
      <alignment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vertical="center"/>
    </xf>
    <xf numFmtId="0" fontId="5" fillId="6" borderId="6" xfId="0" applyFont="1" applyFill="1" applyBorder="1" applyAlignment="1">
      <alignment vertical="center"/>
    </xf>
    <xf numFmtId="4" fontId="5" fillId="6" borderId="6" xfId="0" applyNumberFormat="1" applyFont="1" applyFill="1" applyBorder="1" applyAlignment="1">
      <alignment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vertical="center"/>
    </xf>
    <xf numFmtId="0" fontId="7" fillId="7" borderId="6" xfId="0" applyFont="1" applyFill="1" applyBorder="1" applyAlignment="1">
      <alignment vertical="center"/>
    </xf>
    <xf numFmtId="4" fontId="7" fillId="7" borderId="6" xfId="0" applyNumberFormat="1" applyFont="1" applyFill="1" applyBorder="1" applyAlignment="1">
      <alignment vertical="center"/>
    </xf>
    <xf numFmtId="0" fontId="7" fillId="7" borderId="6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4" fontId="4" fillId="4" borderId="14" xfId="1" applyNumberFormat="1" applyFont="1" applyFill="1" applyBorder="1" applyAlignment="1">
      <alignment vertical="center" wrapText="1"/>
    </xf>
    <xf numFmtId="4" fontId="4" fillId="4" borderId="14" xfId="1" applyNumberFormat="1" applyFont="1" applyFill="1" applyBorder="1" applyAlignment="1">
      <alignment horizontal="center" vertical="center" wrapText="1"/>
    </xf>
    <xf numFmtId="49" fontId="4" fillId="2" borderId="15" xfId="1" applyNumberFormat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center" wrapText="1"/>
    </xf>
    <xf numFmtId="4" fontId="4" fillId="2" borderId="10" xfId="1" applyNumberFormat="1" applyFont="1" applyFill="1" applyBorder="1" applyAlignment="1">
      <alignment horizontal="center" vertical="center" wrapText="1"/>
    </xf>
    <xf numFmtId="49" fontId="4" fillId="2" borderId="23" xfId="1" applyNumberFormat="1" applyFont="1" applyFill="1" applyBorder="1" applyAlignment="1">
      <alignment horizontal="center" vertical="center" wrapText="1"/>
    </xf>
    <xf numFmtId="4" fontId="6" fillId="2" borderId="4" xfId="1" applyNumberFormat="1" applyFont="1" applyFill="1" applyBorder="1" applyAlignment="1">
      <alignment vertical="center" wrapText="1"/>
    </xf>
    <xf numFmtId="4" fontId="6" fillId="2" borderId="22" xfId="1" applyNumberFormat="1" applyFont="1" applyFill="1" applyBorder="1" applyAlignment="1">
      <alignment vertical="center" wrapText="1"/>
    </xf>
    <xf numFmtId="0" fontId="4" fillId="2" borderId="6" xfId="1" applyFont="1" applyFill="1" applyBorder="1" applyAlignment="1">
      <alignment horizontal="center" vertical="center" wrapText="1"/>
    </xf>
    <xf numFmtId="9" fontId="6" fillId="2" borderId="24" xfId="1" applyNumberFormat="1" applyFont="1" applyFill="1" applyBorder="1" applyAlignment="1">
      <alignment horizontal="center" vertical="center" wrapText="1"/>
    </xf>
    <xf numFmtId="9" fontId="6" fillId="2" borderId="25" xfId="1" applyNumberFormat="1" applyFont="1" applyFill="1" applyBorder="1" applyAlignment="1">
      <alignment horizontal="center" vertical="center" wrapText="1"/>
    </xf>
    <xf numFmtId="49" fontId="4" fillId="5" borderId="26" xfId="1" applyNumberFormat="1" applyFont="1" applyFill="1" applyBorder="1" applyAlignment="1">
      <alignment horizontal="center" vertical="center" wrapText="1"/>
    </xf>
    <xf numFmtId="4" fontId="6" fillId="5" borderId="27" xfId="1" applyNumberFormat="1" applyFont="1" applyFill="1" applyBorder="1" applyAlignment="1">
      <alignment vertical="center" wrapText="1"/>
    </xf>
    <xf numFmtId="4" fontId="6" fillId="5" borderId="28" xfId="1" applyNumberFormat="1" applyFont="1" applyFill="1" applyBorder="1" applyAlignment="1">
      <alignment vertical="center" wrapText="1"/>
    </xf>
    <xf numFmtId="0" fontId="4" fillId="5" borderId="3" xfId="1" applyFont="1" applyFill="1" applyBorder="1" applyAlignment="1">
      <alignment horizontal="center" vertical="center" wrapText="1"/>
    </xf>
    <xf numFmtId="49" fontId="4" fillId="5" borderId="29" xfId="1" applyNumberFormat="1" applyFont="1" applyFill="1" applyBorder="1" applyAlignment="1">
      <alignment horizontal="center" vertical="center" wrapText="1"/>
    </xf>
    <xf numFmtId="4" fontId="6" fillId="5" borderId="30" xfId="1" applyNumberFormat="1" applyFont="1" applyFill="1" applyBorder="1" applyAlignment="1">
      <alignment horizontal="center" vertical="center" wrapText="1"/>
    </xf>
    <xf numFmtId="4" fontId="6" fillId="5" borderId="3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6" borderId="6" xfId="0" applyFont="1" applyFill="1" applyBorder="1" applyAlignment="1">
      <alignment horizontal="left" vertical="top"/>
    </xf>
    <xf numFmtId="0" fontId="7" fillId="7" borderId="6" xfId="0" applyFont="1" applyFill="1" applyBorder="1" applyAlignment="1">
      <alignment horizontal="left" vertical="top"/>
    </xf>
    <xf numFmtId="4" fontId="6" fillId="0" borderId="0" xfId="1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2" fontId="4" fillId="5" borderId="8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49" fontId="4" fillId="0" borderId="16" xfId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4" fontId="4" fillId="4" borderId="11" xfId="1" applyNumberFormat="1" applyFont="1" applyFill="1" applyBorder="1" applyAlignment="1">
      <alignment horizontal="center" vertical="center" wrapText="1"/>
    </xf>
    <xf numFmtId="4" fontId="4" fillId="4" borderId="12" xfId="1" applyNumberFormat="1" applyFont="1" applyFill="1" applyBorder="1" applyAlignment="1">
      <alignment horizontal="center" vertical="center" wrapText="1"/>
    </xf>
    <xf numFmtId="4" fontId="4" fillId="4" borderId="13" xfId="1" applyNumberFormat="1" applyFont="1" applyFill="1" applyBorder="1" applyAlignment="1">
      <alignment horizontal="center" vertical="center" wrapText="1"/>
    </xf>
    <xf numFmtId="4" fontId="4" fillId="3" borderId="5" xfId="1" applyNumberFormat="1" applyFont="1" applyFill="1" applyBorder="1" applyAlignment="1">
      <alignment horizontal="center" vertical="center" wrapText="1"/>
    </xf>
    <xf numFmtId="4" fontId="4" fillId="3" borderId="6" xfId="1" applyNumberFormat="1" applyFont="1" applyFill="1" applyBorder="1" applyAlignment="1">
      <alignment horizontal="center" vertical="center" wrapText="1"/>
    </xf>
    <xf numFmtId="4" fontId="4" fillId="3" borderId="7" xfId="1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right" vertical="center" wrapText="1"/>
    </xf>
  </cellXfs>
  <cellStyles count="5">
    <cellStyle name="Dziesiętny 2" xfId="4" xr:uid="{00000000-0005-0000-0000-000001000000}"/>
    <cellStyle name="Excel Built-in Normal" xfId="2" xr:uid="{00000000-0005-0000-0000-000002000000}"/>
    <cellStyle name="Normalny" xfId="0" builtinId="0"/>
    <cellStyle name="Normalny 2" xfId="1" xr:uid="{00000000-0005-0000-0000-000004000000}"/>
    <cellStyle name="Standardowy 2" xfId="3" xr:uid="{00000000-0005-0000-0000-000006000000}"/>
  </cellStyles>
  <dxfs count="0"/>
  <tableStyles count="0" defaultTableStyle="TableStyleMedium9" defaultPivotStyle="PivotStyleLight16"/>
  <colors>
    <mruColors>
      <color rgb="FFFFCCCC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zoomScale="108" zoomScaleNormal="110" workbookViewId="0">
      <selection activeCell="E16" sqref="E16"/>
    </sheetView>
  </sheetViews>
  <sheetFormatPr defaultColWidth="7.625" defaultRowHeight="15.75"/>
  <cols>
    <col min="1" max="1" width="3.375" style="3" customWidth="1"/>
    <col min="2" max="2" width="80.625" style="59" customWidth="1"/>
    <col min="3" max="3" width="6.625" style="3" customWidth="1"/>
    <col min="4" max="4" width="12.625" style="10" customWidth="1"/>
    <col min="5" max="5" width="8.625" style="10" customWidth="1"/>
    <col min="6" max="6" width="7.625" style="4" customWidth="1"/>
    <col min="7" max="7" width="9" style="13" customWidth="1"/>
    <col min="8" max="8" width="11.625" style="3" customWidth="1"/>
    <col min="9" max="16384" width="7.625" style="3"/>
  </cols>
  <sheetData>
    <row r="1" spans="1:8" ht="24" customHeight="1" thickBot="1">
      <c r="A1" s="20"/>
      <c r="B1" s="56" t="s">
        <v>15</v>
      </c>
      <c r="C1" s="21"/>
      <c r="D1" s="22"/>
      <c r="E1" s="22"/>
      <c r="F1" s="23"/>
      <c r="G1" s="24"/>
    </row>
    <row r="2" spans="1:8" s="5" customFormat="1" ht="24.75" customHeight="1" thickBot="1">
      <c r="A2" s="25"/>
      <c r="B2" s="57" t="s">
        <v>16</v>
      </c>
      <c r="C2" s="26"/>
      <c r="D2" s="27"/>
      <c r="E2" s="27"/>
      <c r="F2" s="28"/>
      <c r="G2" s="29"/>
    </row>
    <row r="3" spans="1:8" s="5" customFormat="1" ht="89.1" customHeight="1" thickBot="1">
      <c r="A3" s="64" t="s">
        <v>27</v>
      </c>
      <c r="B3" s="65"/>
      <c r="C3" s="65"/>
      <c r="D3" s="65"/>
      <c r="E3" s="65"/>
      <c r="F3" s="65"/>
      <c r="G3" s="66"/>
    </row>
    <row r="4" spans="1:8" s="5" customFormat="1" ht="98.25" customHeight="1" thickBot="1">
      <c r="A4" s="75" t="s">
        <v>29</v>
      </c>
      <c r="B4" s="76"/>
      <c r="C4" s="73" t="s">
        <v>28</v>
      </c>
      <c r="D4" s="73"/>
      <c r="E4" s="73"/>
      <c r="F4" s="73"/>
      <c r="G4" s="74"/>
    </row>
    <row r="5" spans="1:8" s="6" customFormat="1" ht="68.25" customHeight="1" thickBot="1">
      <c r="A5" s="30" t="s">
        <v>0</v>
      </c>
      <c r="B5" s="60" t="s">
        <v>26</v>
      </c>
      <c r="C5" s="31" t="s">
        <v>17</v>
      </c>
      <c r="D5" s="40" t="s">
        <v>13</v>
      </c>
      <c r="E5" s="14" t="s">
        <v>19</v>
      </c>
      <c r="F5" s="44" t="s">
        <v>18</v>
      </c>
      <c r="G5" s="50" t="s">
        <v>14</v>
      </c>
      <c r="H5" s="61"/>
    </row>
    <row r="6" spans="1:8" s="9" customFormat="1">
      <c r="A6" s="34"/>
      <c r="B6" s="62" t="s">
        <v>10</v>
      </c>
      <c r="C6" s="35">
        <v>2</v>
      </c>
      <c r="D6" s="41" t="s">
        <v>11</v>
      </c>
      <c r="E6" s="47" t="s">
        <v>20</v>
      </c>
      <c r="F6" s="41" t="s">
        <v>21</v>
      </c>
      <c r="G6" s="51" t="s">
        <v>12</v>
      </c>
    </row>
    <row r="7" spans="1:8" s="8" customFormat="1" ht="273" customHeight="1">
      <c r="A7" s="36" t="s">
        <v>1</v>
      </c>
      <c r="B7" s="54" t="s">
        <v>34</v>
      </c>
      <c r="C7" s="7">
        <v>1</v>
      </c>
      <c r="D7" s="42">
        <v>0</v>
      </c>
      <c r="E7" s="48">
        <f t="shared" ref="E7:E14" si="0">PRODUCT(C7,D7)</f>
        <v>0</v>
      </c>
      <c r="F7" s="45">
        <v>0.08</v>
      </c>
      <c r="G7" s="52">
        <f t="shared" ref="G7:G14" si="1">E7+F7*E7</f>
        <v>0</v>
      </c>
    </row>
    <row r="8" spans="1:8" s="8" customFormat="1" ht="81.599999999999994" customHeight="1">
      <c r="A8" s="36" t="s">
        <v>2</v>
      </c>
      <c r="B8" s="54" t="s">
        <v>30</v>
      </c>
      <c r="C8" s="37">
        <v>10</v>
      </c>
      <c r="D8" s="42">
        <v>0</v>
      </c>
      <c r="E8" s="48">
        <f t="shared" si="0"/>
        <v>0</v>
      </c>
      <c r="F8" s="45">
        <v>0.08</v>
      </c>
      <c r="G8" s="52">
        <f t="shared" si="1"/>
        <v>0</v>
      </c>
    </row>
    <row r="9" spans="1:8" s="8" customFormat="1" ht="42" customHeight="1">
      <c r="A9" s="36" t="s">
        <v>3</v>
      </c>
      <c r="B9" s="54" t="s">
        <v>32</v>
      </c>
      <c r="C9" s="37">
        <v>5</v>
      </c>
      <c r="D9" s="42">
        <v>0</v>
      </c>
      <c r="E9" s="48">
        <f t="shared" si="0"/>
        <v>0</v>
      </c>
      <c r="F9" s="45">
        <v>0.08</v>
      </c>
      <c r="G9" s="52">
        <f t="shared" si="1"/>
        <v>0</v>
      </c>
    </row>
    <row r="10" spans="1:8" s="8" customFormat="1" ht="25.5" customHeight="1">
      <c r="A10" s="36" t="s">
        <v>4</v>
      </c>
      <c r="B10" s="54" t="s">
        <v>35</v>
      </c>
      <c r="C10" s="37">
        <v>5</v>
      </c>
      <c r="D10" s="42">
        <v>0</v>
      </c>
      <c r="E10" s="48">
        <f t="shared" si="0"/>
        <v>0</v>
      </c>
      <c r="F10" s="45">
        <v>0.08</v>
      </c>
      <c r="G10" s="52">
        <f t="shared" si="1"/>
        <v>0</v>
      </c>
    </row>
    <row r="11" spans="1:8" s="8" customFormat="1" ht="43.35" customHeight="1">
      <c r="A11" s="36" t="s">
        <v>5</v>
      </c>
      <c r="B11" s="54" t="s">
        <v>33</v>
      </c>
      <c r="C11" s="37">
        <v>10</v>
      </c>
      <c r="D11" s="42">
        <v>0</v>
      </c>
      <c r="E11" s="48">
        <f t="shared" si="0"/>
        <v>0</v>
      </c>
      <c r="F11" s="45">
        <v>0.08</v>
      </c>
      <c r="G11" s="52">
        <f t="shared" si="1"/>
        <v>0</v>
      </c>
    </row>
    <row r="12" spans="1:8" s="8" customFormat="1" ht="43.35" customHeight="1">
      <c r="A12" s="36" t="s">
        <v>6</v>
      </c>
      <c r="B12" s="54" t="s">
        <v>31</v>
      </c>
      <c r="C12" s="37">
        <v>1</v>
      </c>
      <c r="D12" s="42">
        <v>0</v>
      </c>
      <c r="E12" s="48">
        <f t="shared" si="0"/>
        <v>0</v>
      </c>
      <c r="F12" s="45">
        <v>0.08</v>
      </c>
      <c r="G12" s="52">
        <f t="shared" si="1"/>
        <v>0</v>
      </c>
    </row>
    <row r="13" spans="1:8" s="8" customFormat="1" ht="30" customHeight="1">
      <c r="A13" s="36" t="s">
        <v>7</v>
      </c>
      <c r="B13" s="54" t="s">
        <v>24</v>
      </c>
      <c r="C13" s="37">
        <v>1</v>
      </c>
      <c r="D13" s="42">
        <v>0</v>
      </c>
      <c r="E13" s="48">
        <f t="shared" si="0"/>
        <v>0</v>
      </c>
      <c r="F13" s="45">
        <v>0.08</v>
      </c>
      <c r="G13" s="52">
        <f t="shared" si="1"/>
        <v>0</v>
      </c>
    </row>
    <row r="14" spans="1:8" s="8" customFormat="1" ht="45" customHeight="1" thickBot="1">
      <c r="A14" s="38" t="s">
        <v>8</v>
      </c>
      <c r="B14" s="55" t="s">
        <v>25</v>
      </c>
      <c r="C14" s="39">
        <v>1</v>
      </c>
      <c r="D14" s="43">
        <v>0</v>
      </c>
      <c r="E14" s="49">
        <f t="shared" si="0"/>
        <v>0</v>
      </c>
      <c r="F14" s="46">
        <v>0.08</v>
      </c>
      <c r="G14" s="53">
        <f t="shared" si="1"/>
        <v>0</v>
      </c>
    </row>
    <row r="15" spans="1:8" ht="25.35" customHeight="1" thickBot="1">
      <c r="A15" s="1"/>
      <c r="B15" s="67" t="s">
        <v>22</v>
      </c>
      <c r="C15" s="68"/>
      <c r="D15" s="69"/>
      <c r="E15" s="32">
        <f>SUM(E7:E14)</f>
        <v>0</v>
      </c>
      <c r="F15" s="17"/>
      <c r="G15" s="33">
        <f>SUM(G7:G14)</f>
        <v>0</v>
      </c>
    </row>
    <row r="16" spans="1:8" ht="25.35" customHeight="1" thickBot="1">
      <c r="A16" s="1"/>
      <c r="B16" s="70" t="s">
        <v>23</v>
      </c>
      <c r="C16" s="71"/>
      <c r="D16" s="72"/>
      <c r="E16" s="18">
        <f>E15*15</f>
        <v>0</v>
      </c>
      <c r="F16" s="17"/>
      <c r="G16" s="19">
        <f>G15*15</f>
        <v>0</v>
      </c>
    </row>
    <row r="17" spans="1:7" ht="25.35" customHeight="1" thickBot="1">
      <c r="A17" s="1"/>
      <c r="B17" s="58"/>
      <c r="C17" s="2"/>
      <c r="D17" s="11"/>
      <c r="E17" s="15"/>
      <c r="F17" s="12"/>
      <c r="G17" s="16"/>
    </row>
    <row r="18" spans="1:7" ht="32.25" thickBot="1">
      <c r="B18" s="63" t="s">
        <v>9</v>
      </c>
    </row>
  </sheetData>
  <mergeCells count="5">
    <mergeCell ref="A3:G3"/>
    <mergeCell ref="B15:D15"/>
    <mergeCell ref="B16:D16"/>
    <mergeCell ref="C4:G4"/>
    <mergeCell ref="A4:B4"/>
  </mergeCells>
  <pageMargins left="0.25" right="0.25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8.875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2</vt:lpstr>
      <vt:lpstr>Arkusz2</vt:lpstr>
    </vt:vector>
  </TitlesOfParts>
  <Company>GROSS Wazia sp. j.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Przetargi</dc:creator>
  <cp:lastModifiedBy>Teresa Bartczak</cp:lastModifiedBy>
  <cp:lastPrinted>2026-04-27T10:03:11Z</cp:lastPrinted>
  <dcterms:created xsi:type="dcterms:W3CDTF">2012-12-07T07:18:39Z</dcterms:created>
  <dcterms:modified xsi:type="dcterms:W3CDTF">2026-04-28T11:58:14Z</dcterms:modified>
</cp:coreProperties>
</file>