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aczyna5072\Desktop\12_26 Odpady niebezpieczne\12_26 Odpady niebezpieczne\"/>
    </mc:Choice>
  </mc:AlternateContent>
  <xr:revisionPtr revIDLastSave="0" documentId="13_ncr:1_{F9273E23-0A46-4ECA-80B2-48BD8AAE69C5}" xr6:coauthVersionLast="47" xr6:coauthVersionMax="47" xr10:uidLastSave="{00000000-0000-0000-0000-000000000000}"/>
  <bookViews>
    <workbookView xWindow="105" yWindow="0" windowWidth="28695" windowHeight="15600" xr2:uid="{00000000-000D-0000-FFFF-FFFF00000000}"/>
  </bookViews>
  <sheets>
    <sheet name="Formularz ofertowy" sheetId="3" r:id="rId1"/>
    <sheet name="Arkusz1" sheetId="2" r:id="rId2"/>
  </sheets>
  <definedNames>
    <definedName name="_xlnm._FilterDatabase" localSheetId="0" hidden="1">'Formularz ofertowy'!$A$6:$I$38</definedName>
    <definedName name="_xlnm.Print_Area" localSheetId="0">'Formularz ofertowy'!$A$1:$I$47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8" i="3" l="1"/>
  <c r="I38" i="3" s="1"/>
</calcChain>
</file>

<file path=xl/sharedStrings.xml><?xml version="1.0" encoding="utf-8"?>
<sst xmlns="http://schemas.openxmlformats.org/spreadsheetml/2006/main" count="109" uniqueCount="109">
  <si>
    <t>Lp.</t>
  </si>
  <si>
    <t>Kod odpadu</t>
  </si>
  <si>
    <t>Nazwa odpadu</t>
  </si>
  <si>
    <t>Cena brutto zł/Mg</t>
  </si>
  <si>
    <t>03 01 04*</t>
  </si>
  <si>
    <t>Trociny, wióry, ścinki, drewno, płyta wiórowa i fornir zawierające substancje niebezpieczne</t>
  </si>
  <si>
    <t>08 03 14*</t>
  </si>
  <si>
    <t>Szlamy farb drukarskich zawierające substancje niebezpieczne</t>
  </si>
  <si>
    <t>15 01 10*</t>
  </si>
  <si>
    <t>16 06 04</t>
  </si>
  <si>
    <t>Baterie alkaiczne (z wyłączeniem 16 06 03)</t>
  </si>
  <si>
    <t>16 80 01</t>
  </si>
  <si>
    <t>Magnetyczne i optyczne nośniki informacji</t>
  </si>
  <si>
    <t>19 12 08</t>
  </si>
  <si>
    <t>Tekstylia</t>
  </si>
  <si>
    <t>17 02 03</t>
  </si>
  <si>
    <t>Tworzywa sztuczne</t>
  </si>
  <si>
    <t>SUMA</t>
  </si>
  <si>
    <t>15 02 02*</t>
  </si>
  <si>
    <t>15 02 03</t>
  </si>
  <si>
    <t xml:space="preserve">16 02 16 </t>
  </si>
  <si>
    <t>17 02 01</t>
  </si>
  <si>
    <t>19 12 04</t>
  </si>
  <si>
    <t>Tworzywa sztuczne i guma</t>
  </si>
  <si>
    <t>16 02 14</t>
  </si>
  <si>
    <t>Zużyte urządzenia inne niż wymienione w 16 02 09 i 16 02 13</t>
  </si>
  <si>
    <t>08 03 18</t>
  </si>
  <si>
    <t>15 01 02</t>
  </si>
  <si>
    <t>Opakowania z tworzyw sztucznych</t>
  </si>
  <si>
    <t>03 01 05</t>
  </si>
  <si>
    <t>16 03 06</t>
  </si>
  <si>
    <t>Zużyty węgiel aktywny</t>
  </si>
  <si>
    <t>Wartość zamówienia         netto [zł]</t>
  </si>
  <si>
    <t xml:space="preserve">Wartość zamówienia netto: ……………..…………. zł    </t>
  </si>
  <si>
    <t xml:space="preserve">(Słownie wartość zamówienia netto:……………………………………………………………………..  ………./100 zł)   </t>
  </si>
  <si>
    <t xml:space="preserve">Wartość zamówienia brutto: ……………………. zł    </t>
  </si>
  <si>
    <t xml:space="preserve">(Słownie wartość zamówienia brutto: :…………………………………………………………………….. ………./100 zł)   </t>
  </si>
  <si>
    <r>
      <t xml:space="preserve">UWAGA: </t>
    </r>
    <r>
      <rPr>
        <sz val="9"/>
        <color rgb="FF000000"/>
        <rFont val="Times New Roman"/>
        <family val="1"/>
        <charset val="238"/>
      </rPr>
      <t>Wartość brutto zaokrągla się do dwóch miejsc po przecinku (0,455 - 0,46; 0,454 - 0,45)</t>
    </r>
  </si>
  <si>
    <t>Stawka podatku VAT w %</t>
  </si>
  <si>
    <t>16 03 04</t>
  </si>
  <si>
    <t>19 09 04</t>
  </si>
  <si>
    <t>1.</t>
  </si>
  <si>
    <t>2.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</si>
  <si>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</si>
  <si>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</si>
  <si>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</si>
  <si>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</si>
  <si>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</si>
  <si>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</si>
  <si>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</si>
  <si>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</si>
  <si>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</si>
  <si>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</si>
  <si>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15.</t>
  </si>
  <si>
    <t>16.</t>
  </si>
  <si>
    <t>17.</t>
  </si>
  <si>
    <t>18.</t>
  </si>
  <si>
    <t>15 01 01</t>
  </si>
  <si>
    <t>15 01 04</t>
  </si>
  <si>
    <t>Opakowania z papieru i tektury</t>
  </si>
  <si>
    <t>Opakowania z metali</t>
  </si>
  <si>
    <t>Odpadowy toner drukarski inny niż wymieniony w 08 03 17</t>
  </si>
  <si>
    <t>Sorbenty, materiały filtracyjne (w tym filtry olejowe, nieujęte w innych grupach), tkaniny do wycierania (np. szmaty, ścierki) i ubrania ochronne zanieczyszczone substancjami niebezpiecznymi (np. PCB)</t>
  </si>
  <si>
    <t>Sorbenty, materiały filtracyjne, tkaniny do wycierania (np. szmaty, ścierki) i ubrania ochronne inne niż wymienione w 15 02 02</t>
  </si>
  <si>
    <t>Organiczne odpady inne niż wymienione w 16 03 05, 16 03 80</t>
  </si>
  <si>
    <t>17 02 02</t>
  </si>
  <si>
    <t>Drewno</t>
  </si>
  <si>
    <t>Szkło</t>
  </si>
  <si>
    <t>23.</t>
  </si>
  <si>
    <t xml:space="preserve">Elementy usunięte ze zużytych urządzeń inne niż wymienione w 16 02 15 </t>
  </si>
  <si>
    <t>Nieorganiczne odpady inne niż wymienione w 16 03 03, 16 03 80 (np. proszek gaśniczy)</t>
  </si>
  <si>
    <t>Szacunkowa ogólna ilość odpadów w okresie obowiązywania umowy [Mg]</t>
  </si>
  <si>
    <t>19.</t>
  </si>
  <si>
    <t xml:space="preserve">Opakowania zawierające pozostałości substancji niebezpiecznych lub nimi zanieczyszczone </t>
  </si>
  <si>
    <t xml:space="preserve"> Usługa polegająca na odbiorze, transporcie odpadów niebezpiecznych i innych niż niebezpieczne do miejsc dalszego zagospodarowania z terenu administrowanego przez Jednostkę Wojskową Nr 2063</t>
  </si>
  <si>
    <t>Formularz cenowy</t>
  </si>
  <si>
    <t>6.</t>
  </si>
  <si>
    <t>14.</t>
  </si>
  <si>
    <t>21.</t>
  </si>
  <si>
    <t>22.</t>
  </si>
  <si>
    <t>24.</t>
  </si>
  <si>
    <t>20.</t>
  </si>
  <si>
    <t>25.</t>
  </si>
  <si>
    <t>12 01 03</t>
  </si>
  <si>
    <t>Odpady z tłoczenia i piłowania metali nieżelaznych</t>
  </si>
  <si>
    <t>17 01 01</t>
  </si>
  <si>
    <t>Odpady z betonu oraz gruz betonowy z rozbiórek i remontów</t>
  </si>
  <si>
    <t>26.</t>
  </si>
  <si>
    <t>16 06 05</t>
  </si>
  <si>
    <t>Inne baterie i akumulatory</t>
  </si>
  <si>
    <t xml:space="preserve">Trociny, wióry, ścinki, drewno, płyta wiórowa i fornir inne niż wymienione  w 03 01 04 </t>
  </si>
  <si>
    <t>12 01 01</t>
  </si>
  <si>
    <t>19 12 01</t>
  </si>
  <si>
    <t>Odpady z tłoczenia i piłowania żelaza i jego stopów</t>
  </si>
  <si>
    <t>Papier i tektura</t>
  </si>
  <si>
    <t>27.</t>
  </si>
  <si>
    <t>28.</t>
  </si>
  <si>
    <t>29.</t>
  </si>
  <si>
    <t>30.</t>
  </si>
  <si>
    <t>16 02 13 *</t>
  </si>
  <si>
    <t xml:space="preserve">Zużyte urządzenia zawierające elementy niebezpieczne </t>
  </si>
  <si>
    <t>16 06 01*</t>
  </si>
  <si>
    <t xml:space="preserve">Baterie i akumulatory ołowiowe </t>
  </si>
  <si>
    <t>16 06 02*</t>
  </si>
  <si>
    <t xml:space="preserve">Baterie i akumulatory niklowo-kadmowe </t>
  </si>
  <si>
    <t>Załącznik Nr 2 do SWZ</t>
  </si>
  <si>
    <t xml:space="preserve">PODPIS
Podpis elektroniczny kwalifikowany
lub podpis zaufany lub podpis osobisty
/upoważniony przedstawiciel Wykonawcy/
</t>
  </si>
  <si>
    <t>Wartość netto zł/Mg</t>
  </si>
  <si>
    <t>Wartość      zamówienia    brutto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</si>
</sst>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#,##0.00_ ;\-#,##0.00\ "/>
    <numFmt numFmtId="166" formatCode="#,##0.0000_ ;\-#,##0.0000\ 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indexed="8"/>
      <name val="Arial"/>
      <family val="2"/>
      <charset val="238"/>
    </font>
    <font>
      <sz val="9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13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3"/>
      <name val="Arial"/>
      <family val="2"/>
      <charset val="238"/>
    </font>
    <font>
      <b/>
      <sz val="13"/>
      <name val="Czcionka tekstu podstawowego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49">
    <xf numFmtId="0" fontId="0" fillId="0" borderId="0" xfId="0"/>
    <xf numFmtId="164" fontId="4" fillId="0" borderId="1" xfId="2" applyFont="1" applyBorder="1" applyAlignment="1">
      <alignment horizontal="center" vertical="center"/>
    </xf>
    <xf numFmtId="0" fontId="0" fillId="0" borderId="0" xfId="0" applyBorder="1"/>
    <xf numFmtId="164" fontId="3" fillId="0" borderId="4" xfId="2" applyFont="1" applyFill="1" applyBorder="1" applyAlignment="1">
      <alignment horizontal="center" vertical="center" wrapText="1"/>
    </xf>
    <xf numFmtId="164" fontId="3" fillId="0" borderId="4" xfId="2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Alignment="1">
      <alignment vertical="center"/>
    </xf>
    <xf numFmtId="0" fontId="5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9" fontId="3" fillId="0" borderId="4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164" fontId="3" fillId="0" borderId="4" xfId="2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3" fillId="2" borderId="1" xfId="1" applyFont="1" applyFill="1" applyBorder="1"/>
    <xf numFmtId="164" fontId="3" fillId="0" borderId="1" xfId="2" applyNumberFormat="1" applyFont="1" applyFill="1" applyBorder="1" applyAlignment="1">
      <alignment horizontal="center" vertical="center" wrapText="1"/>
    </xf>
    <xf numFmtId="9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166" fontId="3" fillId="0" borderId="4" xfId="2" applyNumberFormat="1" applyFont="1" applyFill="1" applyBorder="1" applyAlignment="1">
      <alignment vertical="center" wrapText="1"/>
    </xf>
    <xf numFmtId="166" fontId="3" fillId="2" borderId="1" xfId="2" applyNumberFormat="1" applyFont="1" applyFill="1" applyBorder="1" applyAlignment="1">
      <alignment vertical="center" wrapText="1"/>
    </xf>
    <xf numFmtId="166" fontId="3" fillId="2" borderId="1" xfId="2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0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6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Dziesiętny" xfId="2" builtinId="3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0"/>
  <sheetViews>
    <sheetView tabSelected="1" view="pageBreakPreview" zoomScaleNormal="100" zoomScaleSheetLayoutView="100" workbookViewId="0">
      <selection activeCell="I6" sqref="I6"/>
    </sheetView>
  </sheetViews>
  <sheetFormatPr defaultRowHeight="15"/>
  <cols>
    <col min="1" max="1" width="9.28515625" bestFit="1" customWidth="1"/>
    <col min="2" max="2" width="16.5703125" style="15" customWidth="1"/>
    <col min="3" max="3" width="69" customWidth="1"/>
    <col min="4" max="4" width="25.85546875" style="15" customWidth="1"/>
    <col min="5" max="5" width="23.140625" customWidth="1"/>
    <col min="6" max="6" width="17.42578125" customWidth="1"/>
    <col min="7" max="7" width="22.140625" customWidth="1"/>
    <col min="8" max="8" width="22.85546875" customWidth="1"/>
    <col min="9" max="9" width="20.28515625" customWidth="1"/>
    <col min="11" max="11" width="9.140625" customWidth="1"/>
    <col min="12" max="12" width="12.28515625" bestFit="1" customWidth="1"/>
  </cols>
  <sheetData>
    <row r="1" spans="1:12">
      <c r="H1" s="35" t="s">
        <v>105</v>
      </c>
      <c r="I1" s="36"/>
    </row>
    <row r="2" spans="1:12">
      <c r="A2" s="2"/>
      <c r="B2" s="6"/>
      <c r="C2" s="2"/>
      <c r="D2" s="6"/>
      <c r="E2" s="2"/>
      <c r="F2" s="2"/>
      <c r="G2" s="2"/>
      <c r="H2" s="2"/>
      <c r="I2" s="2"/>
    </row>
    <row r="3" spans="1:12" ht="18">
      <c r="A3" s="37" t="s">
        <v>75</v>
      </c>
      <c r="B3" s="37"/>
      <c r="C3" s="37"/>
      <c r="D3" s="37"/>
      <c r="E3" s="37"/>
      <c r="F3" s="37"/>
      <c r="G3" s="37"/>
      <c r="H3" s="37"/>
      <c r="I3" s="37"/>
    </row>
    <row r="4" spans="1:12" ht="15.75">
      <c r="A4" s="38"/>
      <c r="B4" s="38"/>
      <c r="C4" s="16"/>
      <c r="D4" s="16"/>
      <c r="E4" s="16"/>
      <c r="F4" s="16"/>
      <c r="G4" s="16"/>
      <c r="H4" s="16"/>
      <c r="I4" s="16"/>
    </row>
    <row r="5" spans="1:12" ht="51.75" customHeight="1" thickBot="1">
      <c r="A5" s="39" t="s">
        <v>74</v>
      </c>
      <c r="B5" s="40"/>
      <c r="C5" s="40"/>
      <c r="D5" s="40"/>
      <c r="E5" s="40"/>
      <c r="F5" s="40"/>
      <c r="G5" s="40"/>
      <c r="H5" s="40"/>
      <c r="I5" s="40"/>
    </row>
    <row r="6" spans="1:12" s="7" customFormat="1" ht="91.5" customHeight="1">
      <c r="A6" s="8" t="s">
        <v>0</v>
      </c>
      <c r="B6" s="9" t="s">
        <v>1</v>
      </c>
      <c r="C6" s="9" t="s">
        <v>2</v>
      </c>
      <c r="D6" s="10" t="s">
        <v>71</v>
      </c>
      <c r="E6" s="10" t="s">
        <v>107</v>
      </c>
      <c r="F6" s="10" t="s">
        <v>38</v>
      </c>
      <c r="G6" s="10" t="s">
        <v>3</v>
      </c>
      <c r="H6" s="10" t="s">
        <v>32</v>
      </c>
      <c r="I6" s="10" t="s">
        <v>108</v>
      </c>
    </row>
    <row r="7" spans="1:12" s="7" customFormat="1" ht="20.25" customHeight="1">
      <c r="A7" s="11">
        <v>1</v>
      </c>
      <c r="B7" s="12">
        <v>2</v>
      </c>
      <c r="C7" s="12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12" ht="40.5" customHeight="1">
      <c r="A8" s="19" t="s">
        <v>41</v>
      </c>
      <c r="B8" s="20" t="s">
        <v>4</v>
      </c>
      <c r="C8" s="21" t="s">
        <v>5</v>
      </c>
      <c r="D8" s="31">
        <v>0.5</v>
      </c>
      <c r="E8" s="18"/>
      <c r="F8" s="13"/>
      <c r="G8" s="3"/>
      <c r="H8" s="4"/>
      <c r="I8" s="4"/>
      <c r="L8" s="5"/>
    </row>
    <row r="9" spans="1:12" ht="44.25" customHeight="1">
      <c r="A9" s="19" t="s">
        <v>42</v>
      </c>
      <c r="B9" s="17" t="s">
        <v>29</v>
      </c>
      <c r="C9" s="22" t="s">
        <v>90</v>
      </c>
      <c r="D9" s="33">
        <v>90</v>
      </c>
      <c r="E9" s="18"/>
      <c r="F9" s="13"/>
      <c r="G9" s="3"/>
      <c r="H9" s="4"/>
      <c r="I9" s="4"/>
      <c r="L9" s="5"/>
    </row>
    <row r="10" spans="1:12" ht="33.75" customHeight="1">
      <c r="A10" s="19" t="s">
        <v>43</v>
      </c>
      <c r="B10" s="23" t="s">
        <v>6</v>
      </c>
      <c r="C10" s="22" t="s">
        <v>7</v>
      </c>
      <c r="D10" s="32">
        <v>0.4</v>
      </c>
      <c r="E10" s="18"/>
      <c r="F10" s="13"/>
      <c r="G10" s="3"/>
      <c r="H10" s="4"/>
      <c r="I10" s="4"/>
    </row>
    <row r="11" spans="1:12" ht="29.25" customHeight="1">
      <c r="A11" s="19" t="s">
        <v>44</v>
      </c>
      <c r="B11" s="17" t="s">
        <v>26</v>
      </c>
      <c r="C11" s="22" t="s">
        <v>61</v>
      </c>
      <c r="D11" s="32">
        <v>0.05</v>
      </c>
      <c r="E11" s="18"/>
      <c r="F11" s="13"/>
      <c r="G11" s="3"/>
      <c r="H11" s="4"/>
      <c r="I11" s="4"/>
    </row>
    <row r="12" spans="1:12" ht="24" customHeight="1">
      <c r="A12" s="19" t="s">
        <v>45</v>
      </c>
      <c r="B12" s="17" t="s">
        <v>57</v>
      </c>
      <c r="C12" s="22" t="s">
        <v>59</v>
      </c>
      <c r="D12" s="32">
        <v>0.5</v>
      </c>
      <c r="E12" s="18"/>
      <c r="F12" s="13"/>
      <c r="G12" s="3"/>
      <c r="H12" s="4"/>
      <c r="I12" s="4"/>
    </row>
    <row r="13" spans="1:12" ht="27.75" customHeight="1">
      <c r="A13" s="19" t="s">
        <v>76</v>
      </c>
      <c r="B13" s="17" t="s">
        <v>27</v>
      </c>
      <c r="C13" s="22" t="s">
        <v>28</v>
      </c>
      <c r="D13" s="32">
        <v>0.5</v>
      </c>
      <c r="E13" s="18"/>
      <c r="F13" s="13"/>
      <c r="G13" s="3"/>
      <c r="H13" s="4"/>
      <c r="I13" s="4"/>
    </row>
    <row r="14" spans="1:12" ht="29.25" customHeight="1">
      <c r="A14" s="19" t="s">
        <v>46</v>
      </c>
      <c r="B14" s="17" t="s">
        <v>58</v>
      </c>
      <c r="C14" s="22" t="s">
        <v>60</v>
      </c>
      <c r="D14" s="32">
        <v>0.2</v>
      </c>
      <c r="E14" s="18"/>
      <c r="F14" s="13"/>
      <c r="G14" s="3"/>
      <c r="H14" s="4"/>
      <c r="I14" s="4"/>
    </row>
    <row r="15" spans="1:12" ht="43.5" customHeight="1">
      <c r="A15" s="19" t="s">
        <v>47</v>
      </c>
      <c r="B15" s="17" t="s">
        <v>8</v>
      </c>
      <c r="C15" s="22" t="s">
        <v>73</v>
      </c>
      <c r="D15" s="32">
        <v>2</v>
      </c>
      <c r="E15" s="18"/>
      <c r="F15" s="13"/>
      <c r="G15" s="3"/>
      <c r="H15" s="4"/>
      <c r="I15" s="4"/>
    </row>
    <row r="16" spans="1:12" ht="64.5" customHeight="1">
      <c r="A16" s="19" t="s">
        <v>48</v>
      </c>
      <c r="B16" s="17" t="s">
        <v>18</v>
      </c>
      <c r="C16" s="22" t="s">
        <v>62</v>
      </c>
      <c r="D16" s="32">
        <v>1</v>
      </c>
      <c r="E16" s="18"/>
      <c r="F16" s="13"/>
      <c r="G16" s="3"/>
      <c r="H16" s="4"/>
      <c r="I16" s="4"/>
    </row>
    <row r="17" spans="1:9" ht="45.75" customHeight="1">
      <c r="A17" s="19" t="s">
        <v>49</v>
      </c>
      <c r="B17" s="17" t="s">
        <v>19</v>
      </c>
      <c r="C17" s="22" t="s">
        <v>63</v>
      </c>
      <c r="D17" s="32">
        <v>1</v>
      </c>
      <c r="E17" s="18"/>
      <c r="F17" s="13"/>
      <c r="G17" s="3"/>
      <c r="H17" s="4"/>
      <c r="I17" s="4"/>
    </row>
    <row r="18" spans="1:9" ht="35.25" customHeight="1">
      <c r="A18" s="19" t="s">
        <v>50</v>
      </c>
      <c r="B18" s="17" t="s">
        <v>24</v>
      </c>
      <c r="C18" s="22" t="s">
        <v>25</v>
      </c>
      <c r="D18" s="32">
        <v>2</v>
      </c>
      <c r="E18" s="18"/>
      <c r="F18" s="13"/>
      <c r="G18" s="3"/>
      <c r="H18" s="4"/>
      <c r="I18" s="4"/>
    </row>
    <row r="19" spans="1:9" ht="37.5" customHeight="1">
      <c r="A19" s="19" t="s">
        <v>51</v>
      </c>
      <c r="B19" s="17" t="s">
        <v>20</v>
      </c>
      <c r="C19" s="22" t="s">
        <v>69</v>
      </c>
      <c r="D19" s="32">
        <v>0.5</v>
      </c>
      <c r="E19" s="18"/>
      <c r="F19" s="13"/>
      <c r="G19" s="3"/>
      <c r="H19" s="4"/>
      <c r="I19" s="4"/>
    </row>
    <row r="20" spans="1:9" ht="37.5" customHeight="1">
      <c r="A20" s="19" t="s">
        <v>52</v>
      </c>
      <c r="B20" s="17" t="s">
        <v>39</v>
      </c>
      <c r="C20" s="22" t="s">
        <v>70</v>
      </c>
      <c r="D20" s="32">
        <v>0.1</v>
      </c>
      <c r="E20" s="18"/>
      <c r="F20" s="13"/>
      <c r="G20" s="3"/>
      <c r="H20" s="4"/>
      <c r="I20" s="4"/>
    </row>
    <row r="21" spans="1:9" ht="32.25" customHeight="1">
      <c r="A21" s="19" t="s">
        <v>77</v>
      </c>
      <c r="B21" s="17" t="s">
        <v>30</v>
      </c>
      <c r="C21" s="22" t="s">
        <v>64</v>
      </c>
      <c r="D21" s="32">
        <v>0.1</v>
      </c>
      <c r="E21" s="18"/>
      <c r="F21" s="13"/>
      <c r="G21" s="3"/>
      <c r="H21" s="4"/>
      <c r="I21" s="4"/>
    </row>
    <row r="22" spans="1:9" ht="28.5" customHeight="1">
      <c r="A22" s="19" t="s">
        <v>53</v>
      </c>
      <c r="B22" s="17" t="s">
        <v>9</v>
      </c>
      <c r="C22" s="22" t="s">
        <v>10</v>
      </c>
      <c r="D22" s="32">
        <v>0.2</v>
      </c>
      <c r="E22" s="18"/>
      <c r="F22" s="13"/>
      <c r="G22" s="3"/>
      <c r="H22" s="4"/>
      <c r="I22" s="4"/>
    </row>
    <row r="23" spans="1:9" ht="26.25" customHeight="1">
      <c r="A23" s="19" t="s">
        <v>54</v>
      </c>
      <c r="B23" s="17" t="s">
        <v>11</v>
      </c>
      <c r="C23" s="22" t="s">
        <v>12</v>
      </c>
      <c r="D23" s="32">
        <v>0.2</v>
      </c>
      <c r="E23" s="18"/>
      <c r="F23" s="13"/>
      <c r="G23" s="3"/>
      <c r="H23" s="4"/>
      <c r="I23" s="4"/>
    </row>
    <row r="24" spans="1:9" ht="24" customHeight="1">
      <c r="A24" s="19" t="s">
        <v>55</v>
      </c>
      <c r="B24" s="17" t="s">
        <v>21</v>
      </c>
      <c r="C24" s="24" t="s">
        <v>66</v>
      </c>
      <c r="D24" s="32">
        <v>1</v>
      </c>
      <c r="E24" s="18"/>
      <c r="F24" s="13"/>
      <c r="G24" s="3"/>
      <c r="H24" s="4"/>
      <c r="I24" s="4"/>
    </row>
    <row r="25" spans="1:9" ht="21.75" customHeight="1">
      <c r="A25" s="19" t="s">
        <v>56</v>
      </c>
      <c r="B25" s="17" t="s">
        <v>65</v>
      </c>
      <c r="C25" s="24" t="s">
        <v>67</v>
      </c>
      <c r="D25" s="32">
        <v>0.1</v>
      </c>
      <c r="E25" s="18"/>
      <c r="F25" s="13"/>
      <c r="G25" s="3"/>
      <c r="H25" s="4"/>
      <c r="I25" s="4"/>
    </row>
    <row r="26" spans="1:9" ht="24.75" customHeight="1">
      <c r="A26" s="19" t="s">
        <v>72</v>
      </c>
      <c r="B26" s="25" t="s">
        <v>15</v>
      </c>
      <c r="C26" s="26" t="s">
        <v>16</v>
      </c>
      <c r="D26" s="32">
        <v>1</v>
      </c>
      <c r="E26" s="18"/>
      <c r="F26" s="13"/>
      <c r="G26" s="3"/>
      <c r="H26" s="4"/>
      <c r="I26" s="4"/>
    </row>
    <row r="27" spans="1:9" ht="26.25" customHeight="1">
      <c r="A27" s="19" t="s">
        <v>81</v>
      </c>
      <c r="B27" s="17" t="s">
        <v>85</v>
      </c>
      <c r="C27" s="22" t="s">
        <v>86</v>
      </c>
      <c r="D27" s="32">
        <v>2</v>
      </c>
      <c r="E27" s="18"/>
      <c r="F27" s="13"/>
      <c r="G27" s="3"/>
      <c r="H27" s="4"/>
      <c r="I27" s="4"/>
    </row>
    <row r="28" spans="1:9" ht="28.5" customHeight="1">
      <c r="A28" s="19" t="s">
        <v>78</v>
      </c>
      <c r="B28" s="25" t="s">
        <v>22</v>
      </c>
      <c r="C28" s="26" t="s">
        <v>23</v>
      </c>
      <c r="D28" s="32">
        <v>10</v>
      </c>
      <c r="E28" s="18"/>
      <c r="F28" s="13"/>
      <c r="G28" s="3"/>
      <c r="H28" s="4"/>
      <c r="I28" s="4"/>
    </row>
    <row r="29" spans="1:9" ht="28.5" customHeight="1">
      <c r="A29" s="19" t="s">
        <v>79</v>
      </c>
      <c r="B29" s="17" t="s">
        <v>13</v>
      </c>
      <c r="C29" s="24" t="s">
        <v>14</v>
      </c>
      <c r="D29" s="32">
        <v>8</v>
      </c>
      <c r="E29" s="18"/>
      <c r="F29" s="13"/>
      <c r="G29" s="3"/>
      <c r="H29" s="4"/>
      <c r="I29" s="4"/>
    </row>
    <row r="30" spans="1:9" ht="28.5" customHeight="1">
      <c r="A30" s="19" t="s">
        <v>68</v>
      </c>
      <c r="B30" s="25" t="s">
        <v>40</v>
      </c>
      <c r="C30" s="26" t="s">
        <v>31</v>
      </c>
      <c r="D30" s="32">
        <v>0.1</v>
      </c>
      <c r="E30" s="18"/>
      <c r="F30" s="13"/>
      <c r="G30" s="3"/>
      <c r="H30" s="4"/>
      <c r="I30" s="4"/>
    </row>
    <row r="31" spans="1:9" ht="28.5" customHeight="1">
      <c r="A31" s="19" t="s">
        <v>80</v>
      </c>
      <c r="B31" s="17" t="s">
        <v>83</v>
      </c>
      <c r="C31" s="24" t="s">
        <v>84</v>
      </c>
      <c r="D31" s="32">
        <v>0.2</v>
      </c>
      <c r="E31" s="18"/>
      <c r="F31" s="13"/>
      <c r="G31" s="3"/>
      <c r="H31" s="4"/>
      <c r="I31" s="4"/>
    </row>
    <row r="32" spans="1:9" ht="28.5" customHeight="1">
      <c r="A32" s="19" t="s">
        <v>82</v>
      </c>
      <c r="B32" s="17" t="s">
        <v>91</v>
      </c>
      <c r="C32" s="24" t="s">
        <v>93</v>
      </c>
      <c r="D32" s="32">
        <v>0.1</v>
      </c>
      <c r="E32" s="18"/>
      <c r="F32" s="13"/>
      <c r="G32" s="3"/>
      <c r="H32" s="4"/>
      <c r="I32" s="4"/>
    </row>
    <row r="33" spans="1:15" ht="28.5" customHeight="1">
      <c r="A33" s="19" t="s">
        <v>87</v>
      </c>
      <c r="B33" s="17" t="s">
        <v>92</v>
      </c>
      <c r="C33" s="24" t="s">
        <v>94</v>
      </c>
      <c r="D33" s="32">
        <v>2</v>
      </c>
      <c r="E33" s="18"/>
      <c r="F33" s="13"/>
      <c r="G33" s="3"/>
      <c r="H33" s="4"/>
      <c r="I33" s="4"/>
    </row>
    <row r="34" spans="1:15" ht="28.5" customHeight="1">
      <c r="A34" s="19" t="s">
        <v>95</v>
      </c>
      <c r="B34" s="17" t="s">
        <v>99</v>
      </c>
      <c r="C34" s="24" t="s">
        <v>100</v>
      </c>
      <c r="D34" s="32">
        <v>1</v>
      </c>
      <c r="E34" s="18"/>
      <c r="F34" s="13"/>
      <c r="G34" s="3"/>
      <c r="H34" s="4"/>
      <c r="I34" s="4"/>
    </row>
    <row r="35" spans="1:15" ht="28.5" customHeight="1">
      <c r="A35" s="19" t="s">
        <v>96</v>
      </c>
      <c r="B35" s="17" t="s">
        <v>101</v>
      </c>
      <c r="C35" s="24" t="s">
        <v>102</v>
      </c>
      <c r="D35" s="32">
        <v>0.1</v>
      </c>
      <c r="E35" s="18"/>
      <c r="F35" s="13"/>
      <c r="G35" s="3"/>
      <c r="H35" s="4"/>
      <c r="I35" s="4"/>
    </row>
    <row r="36" spans="1:15" ht="28.5" customHeight="1">
      <c r="A36" s="19" t="s">
        <v>97</v>
      </c>
      <c r="B36" s="17" t="s">
        <v>103</v>
      </c>
      <c r="C36" s="24" t="s">
        <v>104</v>
      </c>
      <c r="D36" s="32">
        <v>0.1</v>
      </c>
      <c r="E36" s="18"/>
      <c r="F36" s="13"/>
      <c r="G36" s="3"/>
      <c r="H36" s="4"/>
      <c r="I36" s="4"/>
    </row>
    <row r="37" spans="1:15" ht="28.5" customHeight="1">
      <c r="A37" s="19" t="s">
        <v>98</v>
      </c>
      <c r="B37" s="17" t="s">
        <v>88</v>
      </c>
      <c r="C37" s="24" t="s">
        <v>89</v>
      </c>
      <c r="D37" s="32">
        <v>0.2</v>
      </c>
      <c r="E37" s="28"/>
      <c r="F37" s="29"/>
      <c r="G37" s="30"/>
      <c r="H37" s="4"/>
      <c r="I37" s="4"/>
    </row>
    <row r="38" spans="1:15" ht="16.5" customHeight="1">
      <c r="A38" s="27" t="s">
        <v>17</v>
      </c>
      <c r="B38" s="41"/>
      <c r="C38" s="42"/>
      <c r="D38" s="43"/>
      <c r="E38" s="43"/>
      <c r="F38" s="43"/>
      <c r="G38" s="44"/>
      <c r="H38" s="1">
        <f>SUM(H8:H31)</f>
        <v>0</v>
      </c>
      <c r="I38" s="14">
        <f t="shared" ref="I38" si="0">H38*1.08</f>
        <v>0</v>
      </c>
      <c r="L38" s="2"/>
      <c r="M38" s="2"/>
      <c r="N38" s="2"/>
      <c r="O38" s="2"/>
    </row>
    <row r="39" spans="1:15" ht="33.75" customHeight="1">
      <c r="A39" s="34" t="s">
        <v>33</v>
      </c>
      <c r="B39" s="34"/>
      <c r="C39" s="34"/>
      <c r="D39" s="34"/>
      <c r="E39" s="34"/>
      <c r="F39" s="34"/>
      <c r="G39" s="34"/>
      <c r="H39" s="34"/>
      <c r="I39" s="34"/>
    </row>
    <row r="40" spans="1:15" ht="26.25" customHeight="1">
      <c r="A40" s="45" t="s">
        <v>34</v>
      </c>
      <c r="B40" s="45"/>
      <c r="C40" s="45"/>
      <c r="D40" s="45"/>
      <c r="E40" s="45"/>
      <c r="F40" s="45"/>
      <c r="G40" s="45"/>
      <c r="H40" s="45"/>
      <c r="I40" s="45"/>
    </row>
    <row r="41" spans="1:15" ht="31.5" customHeight="1">
      <c r="A41" s="45" t="s">
        <v>35</v>
      </c>
      <c r="B41" s="45"/>
      <c r="C41" s="45"/>
      <c r="D41" s="45"/>
      <c r="E41" s="45"/>
      <c r="F41" s="45"/>
      <c r="G41" s="45"/>
      <c r="H41" s="45"/>
      <c r="I41" s="45"/>
    </row>
    <row r="42" spans="1:15" ht="32.25" customHeight="1">
      <c r="A42" s="45" t="s">
        <v>36</v>
      </c>
      <c r="B42" s="45"/>
      <c r="C42" s="45"/>
      <c r="D42" s="45"/>
      <c r="E42" s="45"/>
      <c r="F42" s="45"/>
      <c r="G42" s="45"/>
      <c r="H42" s="45"/>
      <c r="I42" s="45"/>
    </row>
    <row r="43" spans="1:15" ht="12.75" customHeight="1">
      <c r="A43" s="46" t="s">
        <v>37</v>
      </c>
      <c r="B43" s="46"/>
      <c r="C43" s="46"/>
      <c r="D43" s="46"/>
      <c r="E43" s="46"/>
      <c r="F43" s="46"/>
      <c r="G43" s="46"/>
      <c r="H43" s="46"/>
      <c r="I43" s="46"/>
    </row>
    <row r="44" spans="1:15">
      <c r="E44" s="47" t="s">
        <v>106</v>
      </c>
      <c r="F44" s="47"/>
      <c r="G44" s="48"/>
      <c r="H44" s="48"/>
      <c r="I44" s="48"/>
    </row>
    <row r="45" spans="1:15" ht="6" customHeight="1">
      <c r="E45" s="48"/>
      <c r="F45" s="48"/>
      <c r="G45" s="48"/>
      <c r="H45" s="48"/>
      <c r="I45" s="48"/>
    </row>
    <row r="46" spans="1:15" ht="36" customHeight="1">
      <c r="E46" s="48"/>
      <c r="F46" s="48"/>
      <c r="G46" s="48"/>
      <c r="H46" s="48"/>
      <c r="I46" s="48"/>
    </row>
    <row r="47" spans="1:15">
      <c r="I47" s="5"/>
    </row>
    <row r="48" spans="1:15">
      <c r="I48" s="5"/>
    </row>
    <row r="50" spans="9:9">
      <c r="I50" s="5"/>
    </row>
  </sheetData>
  <autoFilter ref="A6:I38" xr:uid="{00000000-0009-0000-0000-000000000000}"/>
  <mergeCells count="11">
    <mergeCell ref="A40:I40"/>
    <mergeCell ref="A41:I41"/>
    <mergeCell ref="A42:I42"/>
    <mergeCell ref="A43:I43"/>
    <mergeCell ref="E44:I46"/>
    <mergeCell ref="A39:I39"/>
    <mergeCell ref="H1:I1"/>
    <mergeCell ref="A3:I3"/>
    <mergeCell ref="A4:B4"/>
    <mergeCell ref="A5:I5"/>
    <mergeCell ref="B38:G38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A4C3847-9B3B-48ED-8135-471E7C90A11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Formularz ofertowy</vt:lpstr>
      <vt:lpstr>Arkusz1</vt:lpstr>
      <vt:lpstr>'Formularz ofertowy'!Obszar_wydruku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PIASECKA-BULWAN Anna</dc:creator>
  <cp:lastModifiedBy>Swaczyna Marek</cp:lastModifiedBy>
  <cp:lastPrinted>2026-04-07T07:38:40Z</cp:lastPrinted>
  <dcterms:created xsi:type="dcterms:W3CDTF">2015-11-16T12:33:31Z</dcterms:created>
  <dcterms:modified xsi:type="dcterms:W3CDTF">2026-04-23T11:06:43Z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94916d06-0961-404e-b3df-ef370db5f27e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ClsUserRVM">
    <vt:lpwstr>[]</vt:lpwstr>
  </property>
  <property fmtid="{D5CDD505-2E9C-101B-9397-08002B2CF9AE}" pid="6" name="bjSaver">
    <vt:lpwstr>TjYwU52g8nfDKWX2X8TWtsS6zQhzRPca</vt:lpwstr>
  </property>
  <property fmtid="{D5CDD505-2E9C-101B-9397-08002B2CF9AE}" pid="7" name="s5636:Creator type=author">
    <vt:lpwstr>PIASECKA-BULWAN Anna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10.11.194.229</vt:lpwstr>
  </property>
  <property fmtid="{D5CDD505-2E9C-101B-9397-08002B2CF9AE}" pid="12" name="bjpmDocIH">
    <vt:lpwstr>zYQ4Zgx1H4HRbx8DlUxUA4HQBx7nR7Ss</vt:lpwstr>
  </property>
</Properties>
</file>