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zp\0. POSTĘPOWANIA PZP\2026\14-ZP-2026 Części zuzywalne\3. SWZ\"/>
    </mc:Choice>
  </mc:AlternateContent>
  <xr:revisionPtr revIDLastSave="0" documentId="13_ncr:1_{167A4F3A-1B75-457E-A5F1-4B0911C104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" sheetId="6" r:id="rId1"/>
  </sheets>
  <definedNames>
    <definedName name="_Hlk117855196" localSheetId="0">Formularz!$C$305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567" i="6" l="1"/>
  <c r="L498" i="6"/>
  <c r="M381" i="6"/>
  <c r="L381" i="6"/>
  <c r="J381" i="6"/>
  <c r="M365" i="6"/>
  <c r="L365" i="6"/>
  <c r="J365" i="6"/>
  <c r="M346" i="6"/>
  <c r="L346" i="6"/>
  <c r="J346" i="6"/>
  <c r="M329" i="6"/>
  <c r="L329" i="6"/>
  <c r="J329" i="6"/>
  <c r="L321" i="6"/>
  <c r="M321" i="6" s="1"/>
  <c r="L322" i="6"/>
  <c r="M322" i="6" s="1"/>
  <c r="L323" i="6"/>
  <c r="M323" i="6"/>
  <c r="L324" i="6"/>
  <c r="M324" i="6"/>
  <c r="L325" i="6"/>
  <c r="M325" i="6"/>
  <c r="L326" i="6"/>
  <c r="M326" i="6"/>
  <c r="L327" i="6"/>
  <c r="M327" i="6"/>
  <c r="L328" i="6"/>
  <c r="M328" i="6"/>
  <c r="J275" i="6"/>
  <c r="L275" i="6" s="1"/>
  <c r="J276" i="6"/>
  <c r="L276" i="6"/>
  <c r="M276" i="6" s="1"/>
  <c r="J277" i="6"/>
  <c r="L277" i="6"/>
  <c r="M277" i="6"/>
  <c r="J278" i="6"/>
  <c r="L278" i="6"/>
  <c r="M278" i="6"/>
  <c r="J279" i="6"/>
  <c r="L279" i="6"/>
  <c r="M279" i="6"/>
  <c r="J280" i="6"/>
  <c r="L280" i="6"/>
  <c r="M280" i="6"/>
  <c r="J281" i="6"/>
  <c r="L281" i="6"/>
  <c r="M281" i="6"/>
  <c r="J282" i="6"/>
  <c r="L282" i="6"/>
  <c r="M282" i="6"/>
  <c r="J283" i="6"/>
  <c r="L283" i="6"/>
  <c r="M283" i="6"/>
  <c r="J284" i="6"/>
  <c r="L284" i="6" s="1"/>
  <c r="J285" i="6"/>
  <c r="L285" i="6"/>
  <c r="M285" i="6"/>
  <c r="J286" i="6"/>
  <c r="L286" i="6"/>
  <c r="M286" i="6"/>
  <c r="J287" i="6"/>
  <c r="L287" i="6"/>
  <c r="M287" i="6"/>
  <c r="J288" i="6"/>
  <c r="L288" i="6"/>
  <c r="M288" i="6"/>
  <c r="J289" i="6"/>
  <c r="L289" i="6"/>
  <c r="M289" i="6"/>
  <c r="J290" i="6"/>
  <c r="L290" i="6"/>
  <c r="M290" i="6"/>
  <c r="J291" i="6"/>
  <c r="L291" i="6"/>
  <c r="M291" i="6"/>
  <c r="J292" i="6"/>
  <c r="L292" i="6"/>
  <c r="M292" i="6"/>
  <c r="J293" i="6"/>
  <c r="M293" i="6" s="1"/>
  <c r="L293" i="6"/>
  <c r="J294" i="6"/>
  <c r="L294" i="6" s="1"/>
  <c r="M294" i="6" s="1"/>
  <c r="J295" i="6"/>
  <c r="L295" i="6"/>
  <c r="M295" i="6"/>
  <c r="J296" i="6"/>
  <c r="L296" i="6"/>
  <c r="M296" i="6"/>
  <c r="M274" i="6"/>
  <c r="L274" i="6"/>
  <c r="J274" i="6"/>
  <c r="J264" i="6"/>
  <c r="L264" i="6"/>
  <c r="M264" i="6"/>
  <c r="M252" i="6"/>
  <c r="J252" i="6"/>
  <c r="L252" i="6"/>
  <c r="M275" i="6" l="1"/>
  <c r="M284" i="6"/>
  <c r="J579" i="6"/>
  <c r="J578" i="6"/>
  <c r="J561" i="6"/>
  <c r="J558" i="6"/>
  <c r="J565" i="6"/>
  <c r="J559" i="6"/>
  <c r="L559" i="6" s="1"/>
  <c r="M559" i="6" s="1"/>
  <c r="J560" i="6"/>
  <c r="J557" i="6"/>
  <c r="J566" i="6"/>
  <c r="J563" i="6"/>
  <c r="J564" i="6"/>
  <c r="J556" i="6"/>
  <c r="J562" i="6"/>
  <c r="J544" i="6"/>
  <c r="L544" i="6" s="1"/>
  <c r="M544" i="6" s="1"/>
  <c r="J545" i="6"/>
  <c r="L545" i="6" s="1"/>
  <c r="J526" i="6"/>
  <c r="L526" i="6" s="1"/>
  <c r="M526" i="6" s="1"/>
  <c r="J527" i="6"/>
  <c r="L527" i="6" s="1"/>
  <c r="M527" i="6" s="1"/>
  <c r="J528" i="6"/>
  <c r="L528" i="6" s="1"/>
  <c r="M528" i="6" s="1"/>
  <c r="J529" i="6"/>
  <c r="L529" i="6"/>
  <c r="M529" i="6" s="1"/>
  <c r="J530" i="6"/>
  <c r="L530" i="6"/>
  <c r="M530" i="6" s="1"/>
  <c r="J531" i="6"/>
  <c r="L531" i="6"/>
  <c r="M531" i="6" s="1"/>
  <c r="J532" i="6"/>
  <c r="J533" i="6"/>
  <c r="L533" i="6" s="1"/>
  <c r="M533" i="6" s="1"/>
  <c r="J534" i="6"/>
  <c r="L534" i="6" s="1"/>
  <c r="M534" i="6" s="1"/>
  <c r="J535" i="6"/>
  <c r="L535" i="6" s="1"/>
  <c r="J536" i="6"/>
  <c r="L536" i="6" s="1"/>
  <c r="M536" i="6" s="1"/>
  <c r="J546" i="6"/>
  <c r="L546" i="6" s="1"/>
  <c r="J543" i="6"/>
  <c r="J542" i="6"/>
  <c r="J541" i="6"/>
  <c r="J540" i="6"/>
  <c r="J539" i="6"/>
  <c r="J538" i="6"/>
  <c r="J537" i="6"/>
  <c r="L537" i="6" s="1"/>
  <c r="M537" i="6" s="1"/>
  <c r="J525" i="6"/>
  <c r="J524" i="6"/>
  <c r="J523" i="6"/>
  <c r="J522" i="6"/>
  <c r="J339" i="6"/>
  <c r="L339" i="6" s="1"/>
  <c r="M339" i="6" s="1"/>
  <c r="J512" i="6"/>
  <c r="J511" i="6"/>
  <c r="J510" i="6"/>
  <c r="J509" i="6"/>
  <c r="J508" i="6"/>
  <c r="J513" i="6" s="1"/>
  <c r="J580" i="6" l="1"/>
  <c r="L578" i="6"/>
  <c r="M578" i="6" s="1"/>
  <c r="L579" i="6"/>
  <c r="M579" i="6" s="1"/>
  <c r="J567" i="6"/>
  <c r="L562" i="6"/>
  <c r="M562" i="6" s="1"/>
  <c r="L561" i="6"/>
  <c r="M561" i="6" s="1"/>
  <c r="L556" i="6"/>
  <c r="M556" i="6" s="1"/>
  <c r="L564" i="6"/>
  <c r="M564" i="6" s="1"/>
  <c r="L563" i="6"/>
  <c r="M563" i="6" s="1"/>
  <c r="L566" i="6"/>
  <c r="M566" i="6" s="1"/>
  <c r="L557" i="6"/>
  <c r="M557" i="6" s="1"/>
  <c r="L565" i="6"/>
  <c r="M565" i="6" s="1"/>
  <c r="L558" i="6"/>
  <c r="M558" i="6" s="1"/>
  <c r="L560" i="6"/>
  <c r="M560" i="6" s="1"/>
  <c r="M545" i="6"/>
  <c r="L532" i="6"/>
  <c r="M532" i="6" s="1"/>
  <c r="M535" i="6"/>
  <c r="J547" i="6"/>
  <c r="M546" i="6"/>
  <c r="L538" i="6"/>
  <c r="M538" i="6" s="1"/>
  <c r="L539" i="6"/>
  <c r="M539" i="6" s="1"/>
  <c r="L540" i="6"/>
  <c r="M540" i="6" s="1"/>
  <c r="L522" i="6"/>
  <c r="M522" i="6"/>
  <c r="L541" i="6"/>
  <c r="M541" i="6" s="1"/>
  <c r="L523" i="6"/>
  <c r="M523" i="6" s="1"/>
  <c r="L542" i="6"/>
  <c r="M542" i="6" s="1"/>
  <c r="L524" i="6"/>
  <c r="M524" i="6" s="1"/>
  <c r="L543" i="6"/>
  <c r="M543" i="6" s="1"/>
  <c r="L525" i="6"/>
  <c r="M525" i="6" s="1"/>
  <c r="L508" i="6"/>
  <c r="M508" i="6" s="1"/>
  <c r="L509" i="6"/>
  <c r="M509" i="6" s="1"/>
  <c r="L510" i="6"/>
  <c r="M510" i="6" s="1"/>
  <c r="L511" i="6"/>
  <c r="M511" i="6" s="1"/>
  <c r="L512" i="6"/>
  <c r="M512" i="6" s="1"/>
  <c r="J497" i="6"/>
  <c r="J496" i="6"/>
  <c r="J495" i="6"/>
  <c r="J494" i="6"/>
  <c r="J493" i="6"/>
  <c r="L493" i="6" s="1"/>
  <c r="J492" i="6"/>
  <c r="J498" i="6" s="1"/>
  <c r="J423" i="6"/>
  <c r="L423" i="6" s="1"/>
  <c r="J422" i="6"/>
  <c r="L422" i="6" s="1"/>
  <c r="M422" i="6" s="1"/>
  <c r="J482" i="6"/>
  <c r="J481" i="6"/>
  <c r="J471" i="6"/>
  <c r="L471" i="6" s="1"/>
  <c r="M471" i="6" s="1"/>
  <c r="J470" i="6"/>
  <c r="J469" i="6"/>
  <c r="J468" i="6"/>
  <c r="J467" i="6"/>
  <c r="J466" i="6"/>
  <c r="J465" i="6"/>
  <c r="J464" i="6"/>
  <c r="J463" i="6"/>
  <c r="L463" i="6" s="1"/>
  <c r="M463" i="6" s="1"/>
  <c r="J462" i="6"/>
  <c r="J461" i="6"/>
  <c r="J460" i="6"/>
  <c r="J459" i="6"/>
  <c r="J458" i="6"/>
  <c r="J447" i="6"/>
  <c r="J446" i="6"/>
  <c r="L446" i="6" s="1"/>
  <c r="M446" i="6" s="1"/>
  <c r="J445" i="6"/>
  <c r="J444" i="6"/>
  <c r="J443" i="6"/>
  <c r="J442" i="6"/>
  <c r="J441" i="6"/>
  <c r="J418" i="6"/>
  <c r="L418" i="6" s="1"/>
  <c r="M418" i="6" s="1"/>
  <c r="J419" i="6"/>
  <c r="L419" i="6" s="1"/>
  <c r="M419" i="6" s="1"/>
  <c r="J420" i="6"/>
  <c r="L420" i="6" s="1"/>
  <c r="J421" i="6"/>
  <c r="L421" i="6" s="1"/>
  <c r="J424" i="6"/>
  <c r="L424" i="6" s="1"/>
  <c r="J425" i="6"/>
  <c r="L425" i="6" s="1"/>
  <c r="M425" i="6" s="1"/>
  <c r="J426" i="6"/>
  <c r="L426" i="6" s="1"/>
  <c r="M426" i="6" s="1"/>
  <c r="J427" i="6"/>
  <c r="L427" i="6"/>
  <c r="M427" i="6"/>
  <c r="J428" i="6"/>
  <c r="L428" i="6" s="1"/>
  <c r="M428" i="6" s="1"/>
  <c r="J429" i="6"/>
  <c r="L429" i="6" s="1"/>
  <c r="J430" i="6"/>
  <c r="L430" i="6"/>
  <c r="J431" i="6"/>
  <c r="L431" i="6" s="1"/>
  <c r="M431" i="6" s="1"/>
  <c r="J417" i="6"/>
  <c r="J416" i="6"/>
  <c r="L416" i="6" s="1"/>
  <c r="J407" i="6"/>
  <c r="J406" i="6"/>
  <c r="J405" i="6"/>
  <c r="J404" i="6"/>
  <c r="J403" i="6"/>
  <c r="J393" i="6"/>
  <c r="J392" i="6"/>
  <c r="J391" i="6"/>
  <c r="J390" i="6"/>
  <c r="J394" i="6" s="1"/>
  <c r="J380" i="6"/>
  <c r="J379" i="6"/>
  <c r="J378" i="6"/>
  <c r="J377" i="6"/>
  <c r="J376" i="6"/>
  <c r="J375" i="6"/>
  <c r="J374" i="6"/>
  <c r="L374" i="6" s="1"/>
  <c r="J357" i="6"/>
  <c r="L357" i="6" s="1"/>
  <c r="M357" i="6" s="1"/>
  <c r="J358" i="6"/>
  <c r="L358" i="6" s="1"/>
  <c r="M358" i="6" s="1"/>
  <c r="J359" i="6"/>
  <c r="L359" i="6" s="1"/>
  <c r="M359" i="6" s="1"/>
  <c r="J360" i="6"/>
  <c r="L360" i="6" s="1"/>
  <c r="M360" i="6" s="1"/>
  <c r="J361" i="6"/>
  <c r="L361" i="6" s="1"/>
  <c r="J362" i="6"/>
  <c r="L362" i="6" s="1"/>
  <c r="M362" i="6" s="1"/>
  <c r="J363" i="6"/>
  <c r="L363" i="6" s="1"/>
  <c r="M363" i="6" s="1"/>
  <c r="J364" i="6"/>
  <c r="L364" i="6" s="1"/>
  <c r="J356" i="6"/>
  <c r="J324" i="6"/>
  <c r="J325" i="6"/>
  <c r="J328" i="6"/>
  <c r="J327" i="6"/>
  <c r="M580" i="6" l="1"/>
  <c r="L580" i="6"/>
  <c r="L567" i="6"/>
  <c r="J483" i="6"/>
  <c r="M423" i="6"/>
  <c r="M430" i="6"/>
  <c r="M547" i="6"/>
  <c r="L547" i="6"/>
  <c r="M513" i="6"/>
  <c r="L513" i="6"/>
  <c r="M493" i="6"/>
  <c r="L494" i="6"/>
  <c r="M494" i="6" s="1"/>
  <c r="L497" i="6"/>
  <c r="M497" i="6" s="1"/>
  <c r="L495" i="6"/>
  <c r="M495" i="6" s="1"/>
  <c r="L496" i="6"/>
  <c r="M496" i="6" s="1"/>
  <c r="L492" i="6"/>
  <c r="M420" i="6"/>
  <c r="M424" i="6"/>
  <c r="M421" i="6"/>
  <c r="L481" i="6"/>
  <c r="M481" i="6" s="1"/>
  <c r="L482" i="6"/>
  <c r="M482" i="6" s="1"/>
  <c r="J472" i="6"/>
  <c r="L464" i="6"/>
  <c r="M464" i="6" s="1"/>
  <c r="L465" i="6"/>
  <c r="M465" i="6" s="1"/>
  <c r="L466" i="6"/>
  <c r="M466" i="6" s="1"/>
  <c r="L467" i="6"/>
  <c r="M467" i="6" s="1"/>
  <c r="L458" i="6"/>
  <c r="M458" i="6" s="1"/>
  <c r="L468" i="6"/>
  <c r="M468" i="6" s="1"/>
  <c r="L459" i="6"/>
  <c r="M459" i="6" s="1"/>
  <c r="L469" i="6"/>
  <c r="M469" i="6" s="1"/>
  <c r="L460" i="6"/>
  <c r="M460" i="6" s="1"/>
  <c r="L470" i="6"/>
  <c r="M470" i="6" s="1"/>
  <c r="L461" i="6"/>
  <c r="M461" i="6" s="1"/>
  <c r="L462" i="6"/>
  <c r="M462" i="6" s="1"/>
  <c r="J432" i="6"/>
  <c r="J448" i="6"/>
  <c r="L447" i="6"/>
  <c r="M447" i="6" s="1"/>
  <c r="L441" i="6"/>
  <c r="L442" i="6"/>
  <c r="M442" i="6" s="1"/>
  <c r="L443" i="6"/>
  <c r="M443" i="6" s="1"/>
  <c r="L444" i="6"/>
  <c r="M444" i="6" s="1"/>
  <c r="L445" i="6"/>
  <c r="M445" i="6" s="1"/>
  <c r="M429" i="6"/>
  <c r="M416" i="6"/>
  <c r="L417" i="6"/>
  <c r="M417" i="6" s="1"/>
  <c r="L403" i="6"/>
  <c r="M403" i="6" s="1"/>
  <c r="J408" i="6"/>
  <c r="L404" i="6"/>
  <c r="M404" i="6" s="1"/>
  <c r="L405" i="6"/>
  <c r="M405" i="6" s="1"/>
  <c r="L406" i="6"/>
  <c r="M406" i="6" s="1"/>
  <c r="L407" i="6"/>
  <c r="M407" i="6" s="1"/>
  <c r="L390" i="6"/>
  <c r="M390" i="6"/>
  <c r="L391" i="6"/>
  <c r="M391" i="6" s="1"/>
  <c r="L392" i="6"/>
  <c r="M392" i="6" s="1"/>
  <c r="L393" i="6"/>
  <c r="M393" i="6" s="1"/>
  <c r="M374" i="6"/>
  <c r="L375" i="6"/>
  <c r="M375" i="6" s="1"/>
  <c r="L376" i="6"/>
  <c r="M376" i="6" s="1"/>
  <c r="L377" i="6"/>
  <c r="M377" i="6" s="1"/>
  <c r="L378" i="6"/>
  <c r="M378" i="6" s="1"/>
  <c r="L379" i="6"/>
  <c r="M379" i="6" s="1"/>
  <c r="L380" i="6"/>
  <c r="M380" i="6" s="1"/>
  <c r="M361" i="6"/>
  <c r="M364" i="6"/>
  <c r="L356" i="6"/>
  <c r="J342" i="6"/>
  <c r="L342" i="6" s="1"/>
  <c r="M342" i="6" s="1"/>
  <c r="J344" i="6"/>
  <c r="L344" i="6" s="1"/>
  <c r="M344" i="6" s="1"/>
  <c r="J338" i="6"/>
  <c r="L338" i="6" s="1"/>
  <c r="J340" i="6"/>
  <c r="L340" i="6" s="1"/>
  <c r="M340" i="6" s="1"/>
  <c r="J341" i="6"/>
  <c r="L341" i="6" s="1"/>
  <c r="M341" i="6" s="1"/>
  <c r="J345" i="6"/>
  <c r="L345" i="6" s="1"/>
  <c r="M345" i="6" s="1"/>
  <c r="J343" i="6"/>
  <c r="J322" i="6"/>
  <c r="J320" i="6"/>
  <c r="J323" i="6"/>
  <c r="J326" i="6"/>
  <c r="J321" i="6"/>
  <c r="J310" i="6"/>
  <c r="J309" i="6"/>
  <c r="J308" i="6"/>
  <c r="L394" i="6" l="1"/>
  <c r="M394" i="6"/>
  <c r="M356" i="6"/>
  <c r="J311" i="6"/>
  <c r="M492" i="6"/>
  <c r="M498" i="6" s="1"/>
  <c r="M483" i="6"/>
  <c r="L483" i="6"/>
  <c r="L472" i="6"/>
  <c r="M472" i="6"/>
  <c r="L448" i="6"/>
  <c r="M441" i="6"/>
  <c r="M448" i="6" s="1"/>
  <c r="L432" i="6"/>
  <c r="M432" i="6"/>
  <c r="L408" i="6"/>
  <c r="M408" i="6"/>
  <c r="M338" i="6"/>
  <c r="L320" i="6"/>
  <c r="M320" i="6" s="1"/>
  <c r="L343" i="6"/>
  <c r="M343" i="6" s="1"/>
  <c r="L308" i="6"/>
  <c r="L309" i="6"/>
  <c r="M309" i="6" s="1"/>
  <c r="L310" i="6"/>
  <c r="M310" i="6" s="1"/>
  <c r="J237" i="6"/>
  <c r="L237" i="6" s="1"/>
  <c r="J238" i="6"/>
  <c r="L238" i="6" s="1"/>
  <c r="J239" i="6"/>
  <c r="L239" i="6" s="1"/>
  <c r="J240" i="6"/>
  <c r="L240" i="6" s="1"/>
  <c r="M240" i="6" s="1"/>
  <c r="J241" i="6"/>
  <c r="L241" i="6" s="1"/>
  <c r="J242" i="6"/>
  <c r="L242" i="6" s="1"/>
  <c r="M242" i="6" s="1"/>
  <c r="J243" i="6"/>
  <c r="L243" i="6" s="1"/>
  <c r="J244" i="6"/>
  <c r="L244" i="6" s="1"/>
  <c r="J245" i="6"/>
  <c r="J246" i="6"/>
  <c r="L246" i="6" s="1"/>
  <c r="J247" i="6"/>
  <c r="L247" i="6" s="1"/>
  <c r="J248" i="6"/>
  <c r="L248" i="6" s="1"/>
  <c r="J249" i="6"/>
  <c r="L249" i="6" s="1"/>
  <c r="J250" i="6"/>
  <c r="L250" i="6" s="1"/>
  <c r="J251" i="6"/>
  <c r="J175" i="6"/>
  <c r="L175" i="6" s="1"/>
  <c r="J174" i="6"/>
  <c r="L174" i="6" s="1"/>
  <c r="J173" i="6"/>
  <c r="L173" i="6" s="1"/>
  <c r="J172" i="6"/>
  <c r="L172" i="6" s="1"/>
  <c r="J171" i="6"/>
  <c r="L171" i="6" s="1"/>
  <c r="J64" i="6"/>
  <c r="J201" i="6"/>
  <c r="L201" i="6" s="1"/>
  <c r="M201" i="6" s="1"/>
  <c r="J202" i="6"/>
  <c r="L202" i="6" s="1"/>
  <c r="M202" i="6" s="1"/>
  <c r="J203" i="6"/>
  <c r="L203" i="6" s="1"/>
  <c r="M203" i="6" s="1"/>
  <c r="J204" i="6"/>
  <c r="L204" i="6" s="1"/>
  <c r="M204" i="6" s="1"/>
  <c r="J205" i="6"/>
  <c r="L205" i="6" s="1"/>
  <c r="M205" i="6" s="1"/>
  <c r="J206" i="6"/>
  <c r="J207" i="6"/>
  <c r="J208" i="6"/>
  <c r="J209" i="6"/>
  <c r="J210" i="6"/>
  <c r="J211" i="6"/>
  <c r="J212" i="6"/>
  <c r="J213" i="6"/>
  <c r="L213" i="6" s="1"/>
  <c r="M213" i="6" s="1"/>
  <c r="J214" i="6"/>
  <c r="J215" i="6"/>
  <c r="J216" i="6"/>
  <c r="L216" i="6" s="1"/>
  <c r="M216" i="6" s="1"/>
  <c r="J217" i="6"/>
  <c r="L217" i="6" s="1"/>
  <c r="M217" i="6" s="1"/>
  <c r="J218" i="6"/>
  <c r="L218" i="6" s="1"/>
  <c r="M218" i="6" s="1"/>
  <c r="J219" i="6"/>
  <c r="L219" i="6" s="1"/>
  <c r="M219" i="6" s="1"/>
  <c r="J220" i="6"/>
  <c r="J221" i="6"/>
  <c r="J222" i="6"/>
  <c r="J223" i="6"/>
  <c r="J224" i="6"/>
  <c r="J225" i="6"/>
  <c r="J226" i="6"/>
  <c r="L226" i="6" s="1"/>
  <c r="M226" i="6" s="1"/>
  <c r="J227" i="6"/>
  <c r="J228" i="6"/>
  <c r="J229" i="6"/>
  <c r="J230" i="6"/>
  <c r="J231" i="6"/>
  <c r="J232" i="6"/>
  <c r="J233" i="6"/>
  <c r="J234" i="6"/>
  <c r="J235" i="6"/>
  <c r="J236" i="6"/>
  <c r="L236" i="6" s="1"/>
  <c r="M236" i="6" s="1"/>
  <c r="J177" i="6"/>
  <c r="L177" i="6" s="1"/>
  <c r="M177" i="6" s="1"/>
  <c r="M308" i="6" l="1"/>
  <c r="M311" i="6" s="1"/>
  <c r="L311" i="6"/>
  <c r="M244" i="6"/>
  <c r="M243" i="6"/>
  <c r="L245" i="6"/>
  <c r="M245" i="6" s="1"/>
  <c r="M249" i="6"/>
  <c r="M250" i="6"/>
  <c r="M248" i="6"/>
  <c r="M247" i="6"/>
  <c r="M246" i="6"/>
  <c r="M237" i="6"/>
  <c r="L251" i="6"/>
  <c r="M251" i="6" s="1"/>
  <c r="M241" i="6"/>
  <c r="M239" i="6"/>
  <c r="M238" i="6"/>
  <c r="L64" i="6"/>
  <c r="M64" i="6" s="1"/>
  <c r="M175" i="6"/>
  <c r="M173" i="6"/>
  <c r="M174" i="6"/>
  <c r="M171" i="6"/>
  <c r="M172" i="6"/>
  <c r="L227" i="6"/>
  <c r="M227" i="6" s="1"/>
  <c r="L206" i="6"/>
  <c r="M206" i="6" s="1"/>
  <c r="L228" i="6"/>
  <c r="M228" i="6" s="1"/>
  <c r="L207" i="6"/>
  <c r="M207" i="6" s="1"/>
  <c r="L229" i="6"/>
  <c r="M229" i="6" s="1"/>
  <c r="L220" i="6"/>
  <c r="M220" i="6" s="1"/>
  <c r="L208" i="6"/>
  <c r="M208" i="6" s="1"/>
  <c r="L230" i="6"/>
  <c r="M230" i="6" s="1"/>
  <c r="L209" i="6"/>
  <c r="M209" i="6" s="1"/>
  <c r="L231" i="6"/>
  <c r="M231" i="6" s="1"/>
  <c r="L210" i="6"/>
  <c r="M210" i="6" s="1"/>
  <c r="L232" i="6"/>
  <c r="M232" i="6" s="1"/>
  <c r="L221" i="6"/>
  <c r="M221" i="6" s="1"/>
  <c r="L211" i="6"/>
  <c r="M211" i="6" s="1"/>
  <c r="L233" i="6"/>
  <c r="M233" i="6" s="1"/>
  <c r="L222" i="6"/>
  <c r="M222" i="6" s="1"/>
  <c r="L214" i="6"/>
  <c r="M214" i="6" s="1"/>
  <c r="L234" i="6"/>
  <c r="M234" i="6" s="1"/>
  <c r="L223" i="6"/>
  <c r="M223" i="6" s="1"/>
  <c r="L215" i="6"/>
  <c r="M215" i="6" s="1"/>
  <c r="L212" i="6"/>
  <c r="M212" i="6" s="1"/>
  <c r="L235" i="6"/>
  <c r="M235" i="6" s="1"/>
  <c r="L224" i="6"/>
  <c r="M224" i="6" s="1"/>
  <c r="L225" i="6"/>
  <c r="M225" i="6" s="1"/>
  <c r="J259" i="6"/>
  <c r="J260" i="6"/>
  <c r="L260" i="6" s="1"/>
  <c r="J261" i="6"/>
  <c r="L261" i="6" s="1"/>
  <c r="J262" i="6"/>
  <c r="L262" i="6" s="1"/>
  <c r="J263" i="6"/>
  <c r="J258" i="6"/>
  <c r="J9" i="6"/>
  <c r="L9" i="6" s="1"/>
  <c r="M9" i="6" s="1"/>
  <c r="J10" i="6"/>
  <c r="J11" i="6"/>
  <c r="L11" i="6" s="1"/>
  <c r="M11" i="6" s="1"/>
  <c r="J12" i="6"/>
  <c r="L12" i="6" s="1"/>
  <c r="M12" i="6" s="1"/>
  <c r="J13" i="6"/>
  <c r="L13" i="6" s="1"/>
  <c r="J14" i="6"/>
  <c r="L14" i="6" s="1"/>
  <c r="J15" i="6"/>
  <c r="L15" i="6" s="1"/>
  <c r="M15" i="6" s="1"/>
  <c r="J16" i="6"/>
  <c r="J17" i="6"/>
  <c r="L17" i="6" s="1"/>
  <c r="M17" i="6" s="1"/>
  <c r="J18" i="6"/>
  <c r="L18" i="6" s="1"/>
  <c r="J19" i="6"/>
  <c r="J20" i="6"/>
  <c r="L20" i="6" s="1"/>
  <c r="J21" i="6"/>
  <c r="L21" i="6" s="1"/>
  <c r="M21" i="6" s="1"/>
  <c r="J22" i="6"/>
  <c r="L22" i="6" s="1"/>
  <c r="J23" i="6"/>
  <c r="J24" i="6"/>
  <c r="L24" i="6" s="1"/>
  <c r="J25" i="6"/>
  <c r="L25" i="6" s="1"/>
  <c r="M25" i="6" s="1"/>
  <c r="J26" i="6"/>
  <c r="L26" i="6" s="1"/>
  <c r="J27" i="6"/>
  <c r="L27" i="6" s="1"/>
  <c r="J28" i="6"/>
  <c r="L28" i="6" s="1"/>
  <c r="M28" i="6" s="1"/>
  <c r="J29" i="6"/>
  <c r="L29" i="6" s="1"/>
  <c r="J30" i="6"/>
  <c r="J31" i="6"/>
  <c r="L31" i="6" s="1"/>
  <c r="J32" i="6"/>
  <c r="L32" i="6" s="1"/>
  <c r="M32" i="6" s="1"/>
  <c r="J33" i="6"/>
  <c r="L33" i="6" s="1"/>
  <c r="J34" i="6"/>
  <c r="L34" i="6" s="1"/>
  <c r="J35" i="6"/>
  <c r="L35" i="6" s="1"/>
  <c r="J36" i="6"/>
  <c r="L36" i="6" s="1"/>
  <c r="M36" i="6" s="1"/>
  <c r="J37" i="6"/>
  <c r="L37" i="6" s="1"/>
  <c r="M37" i="6" s="1"/>
  <c r="J38" i="6"/>
  <c r="L38" i="6" s="1"/>
  <c r="J39" i="6"/>
  <c r="L39" i="6" s="1"/>
  <c r="J40" i="6"/>
  <c r="J41" i="6"/>
  <c r="L41" i="6" s="1"/>
  <c r="M41" i="6" s="1"/>
  <c r="J42" i="6"/>
  <c r="L42" i="6" s="1"/>
  <c r="J43" i="6"/>
  <c r="L43" i="6" s="1"/>
  <c r="J44" i="6"/>
  <c r="J45" i="6"/>
  <c r="L45" i="6" s="1"/>
  <c r="M45" i="6" s="1"/>
  <c r="J46" i="6"/>
  <c r="L46" i="6" s="1"/>
  <c r="J47" i="6"/>
  <c r="L47" i="6" s="1"/>
  <c r="J48" i="6"/>
  <c r="J49" i="6"/>
  <c r="L49" i="6" s="1"/>
  <c r="M49" i="6" s="1"/>
  <c r="J50" i="6"/>
  <c r="L50" i="6" s="1"/>
  <c r="J51" i="6"/>
  <c r="J52" i="6"/>
  <c r="J53" i="6"/>
  <c r="L53" i="6" s="1"/>
  <c r="M53" i="6" s="1"/>
  <c r="J54" i="6"/>
  <c r="L54" i="6" s="1"/>
  <c r="J55" i="6"/>
  <c r="L55" i="6" s="1"/>
  <c r="J56" i="6"/>
  <c r="J57" i="6"/>
  <c r="L57" i="6" s="1"/>
  <c r="M57" i="6" s="1"/>
  <c r="J58" i="6"/>
  <c r="L58" i="6" s="1"/>
  <c r="J59" i="6"/>
  <c r="J60" i="6"/>
  <c r="J61" i="6"/>
  <c r="L61" i="6" s="1"/>
  <c r="M61" i="6" s="1"/>
  <c r="J62" i="6"/>
  <c r="L62" i="6" s="1"/>
  <c r="J63" i="6"/>
  <c r="J65" i="6"/>
  <c r="J66" i="6"/>
  <c r="L66" i="6" s="1"/>
  <c r="M66" i="6" s="1"/>
  <c r="J67" i="6"/>
  <c r="L67" i="6" s="1"/>
  <c r="J68" i="6"/>
  <c r="L68" i="6" s="1"/>
  <c r="J69" i="6"/>
  <c r="J70" i="6"/>
  <c r="L70" i="6" s="1"/>
  <c r="M70" i="6" s="1"/>
  <c r="J71" i="6"/>
  <c r="L71" i="6" s="1"/>
  <c r="J72" i="6"/>
  <c r="J73" i="6"/>
  <c r="L73" i="6" s="1"/>
  <c r="M73" i="6" s="1"/>
  <c r="J74" i="6"/>
  <c r="L74" i="6" s="1"/>
  <c r="J75" i="6"/>
  <c r="L75" i="6" s="1"/>
  <c r="M75" i="6" s="1"/>
  <c r="J76" i="6"/>
  <c r="J77" i="6"/>
  <c r="L77" i="6" s="1"/>
  <c r="M77" i="6" s="1"/>
  <c r="J78" i="6"/>
  <c r="L78" i="6" s="1"/>
  <c r="J79" i="6"/>
  <c r="L79" i="6" s="1"/>
  <c r="M79" i="6" s="1"/>
  <c r="J80" i="6"/>
  <c r="L80" i="6" s="1"/>
  <c r="J81" i="6"/>
  <c r="J82" i="6"/>
  <c r="L82" i="6" s="1"/>
  <c r="M82" i="6" s="1"/>
  <c r="J83" i="6"/>
  <c r="J84" i="6"/>
  <c r="L84" i="6" s="1"/>
  <c r="J85" i="6"/>
  <c r="J86" i="6"/>
  <c r="L86" i="6" s="1"/>
  <c r="M86" i="6" s="1"/>
  <c r="J87" i="6"/>
  <c r="J88" i="6"/>
  <c r="L88" i="6" s="1"/>
  <c r="J89" i="6"/>
  <c r="J90" i="6"/>
  <c r="J91" i="6"/>
  <c r="J92" i="6"/>
  <c r="J93" i="6"/>
  <c r="L93" i="6" s="1"/>
  <c r="M93" i="6" s="1"/>
  <c r="J94" i="6"/>
  <c r="J95" i="6"/>
  <c r="J96" i="6"/>
  <c r="J97" i="6"/>
  <c r="L97" i="6" s="1"/>
  <c r="M97" i="6" s="1"/>
  <c r="J98" i="6"/>
  <c r="J99" i="6"/>
  <c r="J100" i="6"/>
  <c r="L100" i="6" s="1"/>
  <c r="M100" i="6" s="1"/>
  <c r="J101" i="6"/>
  <c r="J102" i="6"/>
  <c r="J103" i="6"/>
  <c r="J104" i="6"/>
  <c r="L104" i="6" s="1"/>
  <c r="M104" i="6" s="1"/>
  <c r="J105" i="6"/>
  <c r="J106" i="6"/>
  <c r="J107" i="6"/>
  <c r="J108" i="6"/>
  <c r="L108" i="6" s="1"/>
  <c r="M108" i="6" s="1"/>
  <c r="J109" i="6"/>
  <c r="J110" i="6"/>
  <c r="L110" i="6" s="1"/>
  <c r="J111" i="6"/>
  <c r="J112" i="6"/>
  <c r="L112" i="6" s="1"/>
  <c r="M112" i="6" s="1"/>
  <c r="J113" i="6"/>
  <c r="J114" i="6"/>
  <c r="L114" i="6" s="1"/>
  <c r="M114" i="6" s="1"/>
  <c r="J115" i="6"/>
  <c r="J116" i="6"/>
  <c r="J117" i="6"/>
  <c r="J118" i="6"/>
  <c r="J119" i="6"/>
  <c r="J120" i="6"/>
  <c r="J121" i="6"/>
  <c r="L121" i="6" s="1"/>
  <c r="J122" i="6"/>
  <c r="L122" i="6" s="1"/>
  <c r="M122" i="6" s="1"/>
  <c r="J123" i="6"/>
  <c r="L123" i="6" s="1"/>
  <c r="J124" i="6"/>
  <c r="L124" i="6" s="1"/>
  <c r="J125" i="6"/>
  <c r="L125" i="6" s="1"/>
  <c r="J126" i="6"/>
  <c r="L126" i="6" s="1"/>
  <c r="M126" i="6" s="1"/>
  <c r="J127" i="6"/>
  <c r="J128" i="6"/>
  <c r="L128" i="6" s="1"/>
  <c r="J129" i="6"/>
  <c r="L129" i="6" s="1"/>
  <c r="M129" i="6" s="1"/>
  <c r="J130" i="6"/>
  <c r="L130" i="6" s="1"/>
  <c r="J131" i="6"/>
  <c r="L131" i="6" s="1"/>
  <c r="J132" i="6"/>
  <c r="L132" i="6" s="1"/>
  <c r="M132" i="6" s="1"/>
  <c r="J133" i="6"/>
  <c r="L133" i="6" s="1"/>
  <c r="J134" i="6"/>
  <c r="J135" i="6"/>
  <c r="L135" i="6" s="1"/>
  <c r="J136" i="6"/>
  <c r="L136" i="6" s="1"/>
  <c r="M136" i="6" s="1"/>
  <c r="J137" i="6"/>
  <c r="L137" i="6" s="1"/>
  <c r="J138" i="6"/>
  <c r="J139" i="6"/>
  <c r="L139" i="6" s="1"/>
  <c r="M139" i="6" s="1"/>
  <c r="J140" i="6"/>
  <c r="L140" i="6" s="1"/>
  <c r="J141" i="6"/>
  <c r="J142" i="6"/>
  <c r="L142" i="6" s="1"/>
  <c r="J143" i="6"/>
  <c r="L143" i="6" s="1"/>
  <c r="M143" i="6" s="1"/>
  <c r="J144" i="6"/>
  <c r="L144" i="6" s="1"/>
  <c r="J145" i="6"/>
  <c r="J146" i="6"/>
  <c r="L146" i="6" s="1"/>
  <c r="J147" i="6"/>
  <c r="L147" i="6" s="1"/>
  <c r="M147" i="6" s="1"/>
  <c r="J148" i="6"/>
  <c r="L148" i="6" s="1"/>
  <c r="J149" i="6"/>
  <c r="J150" i="6"/>
  <c r="L150" i="6" s="1"/>
  <c r="J151" i="6"/>
  <c r="L151" i="6" s="1"/>
  <c r="M151" i="6" s="1"/>
  <c r="J152" i="6"/>
  <c r="L152" i="6" s="1"/>
  <c r="J153" i="6"/>
  <c r="J154" i="6"/>
  <c r="L154" i="6" s="1"/>
  <c r="J155" i="6"/>
  <c r="L155" i="6" s="1"/>
  <c r="M155" i="6" s="1"/>
  <c r="J156" i="6"/>
  <c r="J157" i="6"/>
  <c r="L157" i="6" s="1"/>
  <c r="M157" i="6" s="1"/>
  <c r="J158" i="6"/>
  <c r="L158" i="6" s="1"/>
  <c r="J159" i="6"/>
  <c r="J160" i="6"/>
  <c r="L160" i="6" s="1"/>
  <c r="J161" i="6"/>
  <c r="L161" i="6" s="1"/>
  <c r="M161" i="6" s="1"/>
  <c r="J162" i="6"/>
  <c r="L162" i="6" s="1"/>
  <c r="J163" i="6"/>
  <c r="J164" i="6"/>
  <c r="L164" i="6" s="1"/>
  <c r="J165" i="6"/>
  <c r="L165" i="6" s="1"/>
  <c r="M165" i="6" s="1"/>
  <c r="J166" i="6"/>
  <c r="L166" i="6" s="1"/>
  <c r="J167" i="6"/>
  <c r="J168" i="6"/>
  <c r="L168" i="6" s="1"/>
  <c r="J169" i="6"/>
  <c r="L169" i="6" s="1"/>
  <c r="J170" i="6"/>
  <c r="J176" i="6"/>
  <c r="L176" i="6" s="1"/>
  <c r="M176" i="6" s="1"/>
  <c r="J178" i="6"/>
  <c r="J179" i="6"/>
  <c r="L179" i="6" s="1"/>
  <c r="J180" i="6"/>
  <c r="L180" i="6" s="1"/>
  <c r="M180" i="6" s="1"/>
  <c r="J181" i="6"/>
  <c r="L181" i="6" s="1"/>
  <c r="J182" i="6"/>
  <c r="J183" i="6"/>
  <c r="L183" i="6" s="1"/>
  <c r="J184" i="6"/>
  <c r="L184" i="6" s="1"/>
  <c r="M184" i="6" s="1"/>
  <c r="J185" i="6"/>
  <c r="L185" i="6" s="1"/>
  <c r="J186" i="6"/>
  <c r="J187" i="6"/>
  <c r="L187" i="6" s="1"/>
  <c r="J188" i="6"/>
  <c r="L188" i="6" s="1"/>
  <c r="M188" i="6" s="1"/>
  <c r="J189" i="6"/>
  <c r="L189" i="6" s="1"/>
  <c r="M189" i="6" s="1"/>
  <c r="J190" i="6"/>
  <c r="J191" i="6"/>
  <c r="L191" i="6" s="1"/>
  <c r="J192" i="6"/>
  <c r="L192" i="6" s="1"/>
  <c r="M192" i="6" s="1"/>
  <c r="J193" i="6"/>
  <c r="L193" i="6" s="1"/>
  <c r="J194" i="6"/>
  <c r="J195" i="6"/>
  <c r="L195" i="6" s="1"/>
  <c r="J196" i="6"/>
  <c r="L196" i="6" s="1"/>
  <c r="M196" i="6" s="1"/>
  <c r="J197" i="6"/>
  <c r="L197" i="6" s="1"/>
  <c r="J198" i="6"/>
  <c r="J199" i="6"/>
  <c r="L199" i="6" s="1"/>
  <c r="J200" i="6"/>
  <c r="L200" i="6" s="1"/>
  <c r="M200" i="6" s="1"/>
  <c r="J8" i="6"/>
  <c r="L8" i="6" s="1"/>
  <c r="J297" i="6" l="1"/>
  <c r="M8" i="6"/>
  <c r="M297" i="6"/>
  <c r="L263" i="6"/>
  <c r="M263" i="6" s="1"/>
  <c r="M261" i="6"/>
  <c r="L259" i="6"/>
  <c r="M259" i="6" s="1"/>
  <c r="M185" i="6"/>
  <c r="L194" i="6"/>
  <c r="M194" i="6" s="1"/>
  <c r="L186" i="6"/>
  <c r="M186" i="6" s="1"/>
  <c r="M195" i="6"/>
  <c r="M187" i="6"/>
  <c r="M181" i="6"/>
  <c r="M197" i="6"/>
  <c r="L182" i="6"/>
  <c r="M182" i="6" s="1"/>
  <c r="L198" i="6"/>
  <c r="M198" i="6" s="1"/>
  <c r="L190" i="6"/>
  <c r="M190" i="6" s="1"/>
  <c r="M183" i="6"/>
  <c r="M199" i="6"/>
  <c r="M191" i="6"/>
  <c r="M166" i="6"/>
  <c r="L159" i="6"/>
  <c r="M159" i="6" s="1"/>
  <c r="M152" i="6"/>
  <c r="L178" i="6"/>
  <c r="M178" i="6" s="1"/>
  <c r="L145" i="6"/>
  <c r="M145" i="6" s="1"/>
  <c r="L138" i="6"/>
  <c r="M138" i="6" s="1"/>
  <c r="L167" i="6"/>
  <c r="M167" i="6" s="1"/>
  <c r="L153" i="6"/>
  <c r="M153" i="6" s="1"/>
  <c r="M160" i="6"/>
  <c r="M146" i="6"/>
  <c r="M179" i="6"/>
  <c r="M168" i="6"/>
  <c r="M154" i="6"/>
  <c r="M162" i="6"/>
  <c r="M148" i="6"/>
  <c r="M140" i="6"/>
  <c r="L170" i="6"/>
  <c r="M170" i="6" s="1"/>
  <c r="L163" i="6"/>
  <c r="M163" i="6" s="1"/>
  <c r="L156" i="6"/>
  <c r="M156" i="6" s="1"/>
  <c r="L149" i="6"/>
  <c r="M149" i="6" s="1"/>
  <c r="L141" i="6"/>
  <c r="M141" i="6" s="1"/>
  <c r="M164" i="6"/>
  <c r="M150" i="6"/>
  <c r="M123" i="6"/>
  <c r="M124" i="6"/>
  <c r="L102" i="6"/>
  <c r="M102" i="6" s="1"/>
  <c r="L127" i="6"/>
  <c r="M127" i="6" s="1"/>
  <c r="L106" i="6"/>
  <c r="M106" i="6" s="1"/>
  <c r="L134" i="6"/>
  <c r="M134" i="6" s="1"/>
  <c r="M137" i="6"/>
  <c r="M131" i="6"/>
  <c r="M133" i="6"/>
  <c r="L116" i="6"/>
  <c r="M116" i="6" s="1"/>
  <c r="M128" i="6"/>
  <c r="M135" i="6"/>
  <c r="L119" i="6"/>
  <c r="M119" i="6" s="1"/>
  <c r="M125" i="6"/>
  <c r="M121" i="6"/>
  <c r="M110" i="6"/>
  <c r="M88" i="6"/>
  <c r="L95" i="6"/>
  <c r="M95" i="6" s="1"/>
  <c r="L91" i="6"/>
  <c r="M91" i="6" s="1"/>
  <c r="L63" i="6"/>
  <c r="M63" i="6" s="1"/>
  <c r="M68" i="6"/>
  <c r="L51" i="6"/>
  <c r="M51" i="6" s="1"/>
  <c r="M34" i="6"/>
  <c r="M43" i="6"/>
  <c r="M47" i="6"/>
  <c r="L59" i="6"/>
  <c r="M59" i="6" s="1"/>
  <c r="L19" i="6"/>
  <c r="M19" i="6" s="1"/>
  <c r="L30" i="6"/>
  <c r="M30" i="6" s="1"/>
  <c r="L23" i="6"/>
  <c r="M23" i="6" s="1"/>
  <c r="L16" i="6"/>
  <c r="M16" i="6" s="1"/>
  <c r="L258" i="6"/>
  <c r="M258" i="6" s="1"/>
  <c r="M84" i="6"/>
  <c r="M55" i="6"/>
  <c r="M39" i="6"/>
  <c r="M26" i="6"/>
  <c r="M13" i="6"/>
  <c r="L10" i="6"/>
  <c r="M142" i="6"/>
  <c r="M262" i="6"/>
  <c r="M260" i="6"/>
  <c r="L99" i="6"/>
  <c r="M99" i="6" s="1"/>
  <c r="L56" i="6"/>
  <c r="M56" i="6" s="1"/>
  <c r="L117" i="6"/>
  <c r="M117" i="6" s="1"/>
  <c r="L87" i="6"/>
  <c r="M87" i="6" s="1"/>
  <c r="L76" i="6"/>
  <c r="M76" i="6" s="1"/>
  <c r="L92" i="6"/>
  <c r="M92" i="6" s="1"/>
  <c r="L69" i="6"/>
  <c r="M69" i="6" s="1"/>
  <c r="L111" i="6"/>
  <c r="M111" i="6" s="1"/>
  <c r="L40" i="6"/>
  <c r="M40" i="6" s="1"/>
  <c r="L85" i="6"/>
  <c r="M85" i="6" s="1"/>
  <c r="L115" i="6"/>
  <c r="M115" i="6" s="1"/>
  <c r="L103" i="6"/>
  <c r="M103" i="6" s="1"/>
  <c r="L60" i="6"/>
  <c r="M60" i="6" s="1"/>
  <c r="L105" i="6"/>
  <c r="M105" i="6" s="1"/>
  <c r="L120" i="6"/>
  <c r="M120" i="6" s="1"/>
  <c r="L90" i="6"/>
  <c r="M90" i="6" s="1"/>
  <c r="L98" i="6"/>
  <c r="M98" i="6" s="1"/>
  <c r="L109" i="6"/>
  <c r="M109" i="6" s="1"/>
  <c r="L96" i="6"/>
  <c r="M96" i="6" s="1"/>
  <c r="L52" i="6"/>
  <c r="M52" i="6" s="1"/>
  <c r="M169" i="6"/>
  <c r="L113" i="6"/>
  <c r="M113" i="6" s="1"/>
  <c r="L83" i="6"/>
  <c r="M83" i="6" s="1"/>
  <c r="L72" i="6"/>
  <c r="M72" i="6" s="1"/>
  <c r="L48" i="6"/>
  <c r="M48" i="6" s="1"/>
  <c r="L101" i="6"/>
  <c r="M101" i="6" s="1"/>
  <c r="L89" i="6"/>
  <c r="M89" i="6" s="1"/>
  <c r="L44" i="6"/>
  <c r="M44" i="6" s="1"/>
  <c r="L107" i="6"/>
  <c r="M107" i="6" s="1"/>
  <c r="L65" i="6"/>
  <c r="M65" i="6" s="1"/>
  <c r="L118" i="6"/>
  <c r="M118" i="6" s="1"/>
  <c r="M193" i="6"/>
  <c r="M158" i="6"/>
  <c r="M144" i="6"/>
  <c r="M130" i="6"/>
  <c r="L94" i="6"/>
  <c r="M94" i="6" s="1"/>
  <c r="L81" i="6"/>
  <c r="M81" i="6" s="1"/>
  <c r="M35" i="6"/>
  <c r="M31" i="6"/>
  <c r="M27" i="6"/>
  <c r="M24" i="6"/>
  <c r="M20" i="6"/>
  <c r="M14" i="6"/>
  <c r="M80" i="6"/>
  <c r="M78" i="6"/>
  <c r="M74" i="6"/>
  <c r="M71" i="6"/>
  <c r="M67" i="6"/>
  <c r="M62" i="6"/>
  <c r="M58" i="6"/>
  <c r="M54" i="6"/>
  <c r="M50" i="6"/>
  <c r="M46" i="6"/>
  <c r="M42" i="6"/>
  <c r="M38" i="6"/>
  <c r="M33" i="6"/>
  <c r="M29" i="6"/>
  <c r="M22" i="6"/>
  <c r="M18" i="6"/>
  <c r="L297" i="6" l="1"/>
  <c r="M10" i="6"/>
</calcChain>
</file>

<file path=xl/sharedStrings.xml><?xml version="1.0" encoding="utf-8"?>
<sst xmlns="http://schemas.openxmlformats.org/spreadsheetml/2006/main" count="1946" uniqueCount="893">
  <si>
    <t>Lp.</t>
  </si>
  <si>
    <t>szt.</t>
  </si>
  <si>
    <t>op.</t>
  </si>
  <si>
    <t xml:space="preserve">Ilość </t>
  </si>
  <si>
    <t>Razem pakiet nr 1</t>
  </si>
  <si>
    <t>Razem pakiet nr 2</t>
  </si>
  <si>
    <t>Stawka VAT [%]</t>
  </si>
  <si>
    <t>Charakterystyka produktu</t>
  </si>
  <si>
    <t>Przykładowy produkt spełniajacy wymagania</t>
  </si>
  <si>
    <t>Numer katalogowy</t>
  </si>
  <si>
    <t>Wartość podatku VAT [PLN] 
(kol. 10 x kol. 11)</t>
  </si>
  <si>
    <t>Wartość brutto [PLN] 
(kol. 10 + kol. 12)</t>
  </si>
  <si>
    <t>X</t>
  </si>
  <si>
    <t>Wartość netto [PLN] 
(kol. 8 x kol. 9)</t>
  </si>
  <si>
    <t>Jednostka miary</t>
  </si>
  <si>
    <t>122-3832</t>
  </si>
  <si>
    <t>Agilent Technologies</t>
  </si>
  <si>
    <t>122-5532</t>
  </si>
  <si>
    <t>160-2255-30</t>
  </si>
  <si>
    <t>5181-3323</t>
  </si>
  <si>
    <t>op. 
(10 szt.)</t>
  </si>
  <si>
    <t>5183-4757</t>
  </si>
  <si>
    <t>op. 
(50 szt.)</t>
  </si>
  <si>
    <t>5188-5367</t>
  </si>
  <si>
    <t>5188-6495</t>
  </si>
  <si>
    <t>5190-3167</t>
  </si>
  <si>
    <t>op.
(25 szt.)</t>
  </si>
  <si>
    <t>G1099-20133</t>
  </si>
  <si>
    <t>G2855-20555</t>
  </si>
  <si>
    <t>G3170-80103</t>
  </si>
  <si>
    <t>G3182-61580</t>
  </si>
  <si>
    <t>G3188-27501</t>
  </si>
  <si>
    <t>G7005-60061</t>
  </si>
  <si>
    <t>RMSH-2</t>
  </si>
  <si>
    <t>1535-4970</t>
  </si>
  <si>
    <t>G1946-20213</t>
  </si>
  <si>
    <t>122-7032UI</t>
  </si>
  <si>
    <t>011444-001-00</t>
  </si>
  <si>
    <t>Gerstel</t>
  </si>
  <si>
    <t>op.
(10 szt.)</t>
  </si>
  <si>
    <t>Parker</t>
  </si>
  <si>
    <t>5191-5851</t>
  </si>
  <si>
    <t>op. 
(1 litr)</t>
  </si>
  <si>
    <t>5067-4728</t>
  </si>
  <si>
    <t>01018-22707</t>
  </si>
  <si>
    <t>op.
(5 szt.)</t>
  </si>
  <si>
    <t>5063-6589</t>
  </si>
  <si>
    <t>op.
(2 szt.)</t>
  </si>
  <si>
    <t>5001-3743</t>
  </si>
  <si>
    <t>0905-1175</t>
  </si>
  <si>
    <t>G1969-85000</t>
  </si>
  <si>
    <t>op. 
(100 ml)</t>
  </si>
  <si>
    <t>G7604-60000</t>
  </si>
  <si>
    <t>0905-1014</t>
  </si>
  <si>
    <t>G1946-20274</t>
  </si>
  <si>
    <t>G1960-20032</t>
  </si>
  <si>
    <t>0100-1855</t>
  </si>
  <si>
    <t>RMSN-2</t>
  </si>
  <si>
    <t>RMSN-4</t>
  </si>
  <si>
    <t>op.
(4 szt.)</t>
  </si>
  <si>
    <t>05971-80103</t>
  </si>
  <si>
    <t>G7002-80103</t>
  </si>
  <si>
    <t>G3870-60301</t>
  </si>
  <si>
    <t>8660-0791</t>
  </si>
  <si>
    <t>05980-60051</t>
  </si>
  <si>
    <t>op. 
(15 szt.)</t>
  </si>
  <si>
    <t>8660-0852</t>
  </si>
  <si>
    <t>5080-5400</t>
  </si>
  <si>
    <t>op.
(100 szt.)</t>
  </si>
  <si>
    <t>8650-0030</t>
  </si>
  <si>
    <t>op. 
(1 para)</t>
  </si>
  <si>
    <t>8660-0827</t>
  </si>
  <si>
    <t>G1367-87017</t>
  </si>
  <si>
    <t>G1367-87202</t>
  </si>
  <si>
    <t>0101-1416</t>
  </si>
  <si>
    <t>G4226-87201</t>
  </si>
  <si>
    <t>G1367-87012</t>
  </si>
  <si>
    <t>5041-2168</t>
  </si>
  <si>
    <t>5062-8517</t>
  </si>
  <si>
    <t>5042-8517</t>
  </si>
  <si>
    <t>0100-1259</t>
  </si>
  <si>
    <t>5067-6189</t>
  </si>
  <si>
    <t>5023-0271</t>
  </si>
  <si>
    <t>G1316-87303</t>
  </si>
  <si>
    <t>959764-902</t>
  </si>
  <si>
    <t>821725-901</t>
  </si>
  <si>
    <t>699775-901</t>
  </si>
  <si>
    <t>959758-901</t>
  </si>
  <si>
    <t>G4513-80220</t>
  </si>
  <si>
    <t>G4513-80210</t>
  </si>
  <si>
    <t>op. 
(6 szt.)</t>
  </si>
  <si>
    <t>160-7625-5</t>
  </si>
  <si>
    <t>5062-3508</t>
  </si>
  <si>
    <t>5181-3354</t>
  </si>
  <si>
    <t>G1315-87311</t>
  </si>
  <si>
    <t>G1312-60020</t>
  </si>
  <si>
    <t>5042-1303</t>
  </si>
  <si>
    <t>5063-6586</t>
  </si>
  <si>
    <t>G1312-87305</t>
  </si>
  <si>
    <t>G1312-87306</t>
  </si>
  <si>
    <t>G1312-60003</t>
  </si>
  <si>
    <t>G1958-60137</t>
  </si>
  <si>
    <t>0890-1915</t>
  </si>
  <si>
    <t>0101-1409</t>
  </si>
  <si>
    <t>9301-6524</t>
  </si>
  <si>
    <t>9301-6526</t>
  </si>
  <si>
    <t>5043-1193</t>
  </si>
  <si>
    <t>8710-1931</t>
  </si>
  <si>
    <t>op. 
(5 szt.)</t>
  </si>
  <si>
    <t>G1316-87300</t>
  </si>
  <si>
    <t>699975-302</t>
  </si>
  <si>
    <t>927975-902</t>
  </si>
  <si>
    <t>5043-1221</t>
  </si>
  <si>
    <t>G1960-67100</t>
  </si>
  <si>
    <t>G1969-20014</t>
  </si>
  <si>
    <t>G1960-20031</t>
  </si>
  <si>
    <t>G1946-20275</t>
  </si>
  <si>
    <t>5183-4695</t>
  </si>
  <si>
    <t>873700-902</t>
  </si>
  <si>
    <t>820555-901</t>
  </si>
  <si>
    <t>685975-302</t>
  </si>
  <si>
    <t>RDT-1020</t>
  </si>
  <si>
    <t>RDT-1023</t>
  </si>
  <si>
    <t>05971-60571</t>
  </si>
  <si>
    <t>G2855-20530</t>
  </si>
  <si>
    <t>G3186-60581</t>
  </si>
  <si>
    <t>5067-6595</t>
  </si>
  <si>
    <t>G1312-60067</t>
  </si>
  <si>
    <t>5062-2484</t>
  </si>
  <si>
    <t>5065-9978</t>
  </si>
  <si>
    <t xml:space="preserve"> szt.</t>
  </si>
  <si>
    <t>G7167-68730</t>
  </si>
  <si>
    <t>G2589-20044</t>
  </si>
  <si>
    <t>G4267-87201</t>
  </si>
  <si>
    <t>G4267-87012</t>
  </si>
  <si>
    <t>5068-0209</t>
  </si>
  <si>
    <t>993967-902</t>
  </si>
  <si>
    <t>695675-901</t>
  </si>
  <si>
    <t>858700-902</t>
  </si>
  <si>
    <t>858700-914</t>
  </si>
  <si>
    <t>699675-902</t>
  </si>
  <si>
    <t>959941-902</t>
  </si>
  <si>
    <t>G1312-67302</t>
  </si>
  <si>
    <t>G1960-80039</t>
  </si>
  <si>
    <t>6040-1444</t>
  </si>
  <si>
    <t>0515-0380</t>
  </si>
  <si>
    <t>0515-1103</t>
  </si>
  <si>
    <t>G1969-20148</t>
  </si>
  <si>
    <t>G1946-20194</t>
  </si>
  <si>
    <t>5500-1191</t>
  </si>
  <si>
    <t>G7116-60051</t>
  </si>
  <si>
    <t>G1311-60001</t>
  </si>
  <si>
    <t>5022-2159</t>
  </si>
  <si>
    <t>5061-3356</t>
  </si>
  <si>
    <t>G1312-87300</t>
  </si>
  <si>
    <t>0100-1516</t>
  </si>
  <si>
    <t>0890-1763</t>
  </si>
  <si>
    <t>G7000-60827</t>
  </si>
  <si>
    <t>9301-6525</t>
  </si>
  <si>
    <t>G1312-23201</t>
  </si>
  <si>
    <t>G3870-67720</t>
  </si>
  <si>
    <t>G7000-65710</t>
  </si>
  <si>
    <t>01018-60025</t>
  </si>
  <si>
    <t>9300-2576</t>
  </si>
  <si>
    <t>G7129-87200</t>
  </si>
  <si>
    <t>G7129-87017</t>
  </si>
  <si>
    <t>G1312-60025</t>
  </si>
  <si>
    <t>G7111-60061</t>
  </si>
  <si>
    <t>G1312-60071</t>
  </si>
  <si>
    <t>5065-4445</t>
  </si>
  <si>
    <t>5042-8507</t>
  </si>
  <si>
    <t>G1312-87301</t>
  </si>
  <si>
    <t>G1353-68750</t>
  </si>
  <si>
    <t>5067-1540</t>
  </si>
  <si>
    <t>5042-8952</t>
  </si>
  <si>
    <t>G1313-87301</t>
  </si>
  <si>
    <t>G4226-60301</t>
  </si>
  <si>
    <t>G1312-68711</t>
  </si>
  <si>
    <t>G1311-60002</t>
  </si>
  <si>
    <t>G1311-25200</t>
  </si>
  <si>
    <t>5181-8836</t>
  </si>
  <si>
    <t>G3440-81013</t>
  </si>
  <si>
    <t>G3440-81011</t>
  </si>
  <si>
    <t>5065-4454</t>
  </si>
  <si>
    <t>0905-1420</t>
  </si>
  <si>
    <t>G4267-60500</t>
  </si>
  <si>
    <t>G2571-67477</t>
  </si>
  <si>
    <t>G1958-60135</t>
  </si>
  <si>
    <t>G1958-68000</t>
  </si>
  <si>
    <t>G1958-00001</t>
  </si>
  <si>
    <t>G1958-00040</t>
  </si>
  <si>
    <t>G1958-20006</t>
  </si>
  <si>
    <t>G1958-20041</t>
  </si>
  <si>
    <t>G1958-20051</t>
  </si>
  <si>
    <t>G1958-20052</t>
  </si>
  <si>
    <t>G1958-20053</t>
  </si>
  <si>
    <t>G1958-20055</t>
  </si>
  <si>
    <t>G1958-20054</t>
  </si>
  <si>
    <t>G1958-60010</t>
  </si>
  <si>
    <t>G1958-60020</t>
  </si>
  <si>
    <t>1460-2937</t>
  </si>
  <si>
    <t>G1316-60019</t>
  </si>
  <si>
    <t>9300-2575</t>
  </si>
  <si>
    <t>G6301-20342</t>
  </si>
  <si>
    <t>G1329-87017</t>
  </si>
  <si>
    <t>G1313-87201</t>
  </si>
  <si>
    <t>01078-87302</t>
  </si>
  <si>
    <t>0101-1417</t>
  </si>
  <si>
    <t>Oferowany podukt przez Wykonawcę</t>
  </si>
  <si>
    <t>35005-102130</t>
  </si>
  <si>
    <t>Thermo Scientific</t>
  </si>
  <si>
    <t>35005-012101</t>
  </si>
  <si>
    <t>35003-102146</t>
  </si>
  <si>
    <t>10046-748</t>
  </si>
  <si>
    <t>SPR0LSIA1</t>
  </si>
  <si>
    <t>MERCK</t>
  </si>
  <si>
    <t>MPGL04001</t>
  </si>
  <si>
    <t>SYN185UV1</t>
  </si>
  <si>
    <t>Kolumna do metody QuPP z porowatym węglem grafitowym 100 x 2.1 mm, 5µm, do chromatografu cieczowego LC/MS/MS firmy Agilent Technologies (w posiadaniu Zamawiającego) lub równoważny.</t>
  </si>
  <si>
    <t>Kolumna do metody QuPP z porowatym weglem grafitowym 5µm 10 x 2.1mm do chromatografu cieczowego LC/MS/MS firmy Agilent Technologies (w posiadaniu Zamawiającego) lub równoważny.</t>
  </si>
  <si>
    <t>Kolumna do metody QuPP z porowatym węglem grafitowym100 x 2.1 mm, 3µm do chromatografu cieczowego LC/MS/MS firmy Agilent technologies (w posiadaniu Zamawiającego) lub równoważny.</t>
  </si>
  <si>
    <t>Bezpośrednia złączka do kolumny z porowatym węglem grafitowym - metoda QuPP, for 2.0 - 3.0 mm1-Ø, do chromatografu cieczowego LC/MS/MS firmy Agilent Technologies (w posiadaniu Zamawiającego) lub równoważny.</t>
  </si>
  <si>
    <t>Kolumna do chromatografu cieczowego P1, 2.1 x 100mm (Column Dionex/P1, 2.1 x 100mm (3um) do chromatografu cieczowego LC/MS/MS firmy Agilent Technologies (w posiadaniu Zamawiającego) lub równoważny.</t>
  </si>
  <si>
    <t>Przedkolumna chromatograficzna  P1, 2.1 x 10mm, 3um (Pre-column P1) do chromatografu cieczowego LC/MS/MS firmy Agilent Technologies (w posiadaniu Zamawiającego) lub równoważny.</t>
  </si>
  <si>
    <t>Nazwa producenta</t>
  </si>
  <si>
    <t>Uszczelnienia do kolumn kapilarnych do chromatografów gazowych firmy Agilent Technologies, modele GC 6890 N, wykonane z 85% Vespel, 15% grafit, dedykowane do kolumn o średnicy wewnętrznej z zakresu 0,1-0,25 mm oraz średnicy zewnętrznej 0,4 mm, wysokość 3,0 mm, limit temperaturowy max 350°C, prekondycjonowane, pakowane pojedynczo.</t>
  </si>
  <si>
    <t>Uszczelnienie do portu nastrzykowego typu split /splitless do chromatografów gazowych firmy Agilent Technologies, model GC 6890 N, dedykowane do detektora MS, średnica 11 mm, pakowane w blistrach (każda septa oddzielnie zapakowana), temperatura max do 400°C, modyfikowane plazmą (nieprzywierające do portu nastrzykowego), pasujące do inletu split/splitless, 50 sztuk w opakowaniu.</t>
  </si>
  <si>
    <t xml:space="preserve">Zestaw konserwacyjny do wewnętrznego filtra odpowietrznika do dozownika split/splitless oraz PTV, zawierający wkład węglowy i dwie uszczelki do chromatografu gazowego GC/MS/MS firmy Agilent Technologies, </t>
  </si>
  <si>
    <t>Wkładka szklana do dozownika MMI do nastrzyku bez podziału, dezaktywowana w technologii Ultra Inert, pojedyńczo zwężana z watą szklaną o średnicy wewnętrznej 4mm, pojemności 900ul z oringiem, w opakowaniu umożliwiającym bezdotykową instalację, co eliminuje ewentualne zakłamania w wynikach analiz śladowych, do chromatografu gazowego GC/MS/MS firmy Agilent Technologies, 25 sztuk w opakowaniu</t>
  </si>
  <si>
    <t>Zestaw mieszadełek do ekstrakcji pestycydów w wodzie; PDMS Twister, grubość 0,5 mm, długość 20 mm, do chromatografu gazowego GC/MS /MS firmy Agilent Technologies, 10 sztuk w opakowaniu</t>
  </si>
  <si>
    <t>Nasadka uszczelniająca do zaworu upustowego pompy G1313A, G1329A/B, G1367A/B/C, G1367Agilent Technologies, do chromatografu cieczowego LC/MS/MS , 1 sztuka</t>
  </si>
  <si>
    <t>op</t>
  </si>
  <si>
    <t>5500-1243</t>
  </si>
  <si>
    <t>19091S-433UI</t>
  </si>
  <si>
    <t>op. (3 szt.)</t>
  </si>
  <si>
    <t>op. (5 szt.)</t>
  </si>
  <si>
    <t>op. (0,5 ml)</t>
  </si>
  <si>
    <t>G1312-60066</t>
  </si>
  <si>
    <t>op. (6 szt.)</t>
  </si>
  <si>
    <t>693975-302</t>
  </si>
  <si>
    <t>G3911-30000</t>
  </si>
  <si>
    <t>G7000-20026</t>
  </si>
  <si>
    <t>5067-5966</t>
  </si>
  <si>
    <t>5067-4650</t>
  </si>
  <si>
    <t>5500-1190</t>
  </si>
  <si>
    <t>5500-1189</t>
  </si>
  <si>
    <t>5043-0924</t>
  </si>
  <si>
    <t>5067-4651</t>
  </si>
  <si>
    <t>5067-4647</t>
  </si>
  <si>
    <t>5067-4648</t>
  </si>
  <si>
    <t>5067-4652</t>
  </si>
  <si>
    <t>5067-4649</t>
  </si>
  <si>
    <t>5500-1188</t>
  </si>
  <si>
    <t>5183-4647</t>
  </si>
  <si>
    <t>G1964-80112</t>
  </si>
  <si>
    <t xml:space="preserve"> G2571-67001</t>
  </si>
  <si>
    <t>X3702-68201</t>
  </si>
  <si>
    <t>0100-1919</t>
  </si>
  <si>
    <t>0905-1717</t>
  </si>
  <si>
    <t xml:space="preserve">5068-0198 </t>
  </si>
  <si>
    <t>G7167-60020</t>
  </si>
  <si>
    <t>G2255-68700</t>
  </si>
  <si>
    <t>0905-1503</t>
  </si>
  <si>
    <t>G7129-60500</t>
  </si>
  <si>
    <t>Drawer-Kit 100 x 2 mL Vials Classic - Zestaw szuflad 100 x 2 mL fiolki</t>
  </si>
  <si>
    <t>G7129-68210</t>
  </si>
  <si>
    <t>G4220-60022</t>
  </si>
  <si>
    <t>5068-0201</t>
  </si>
  <si>
    <t>01090-87308</t>
  </si>
  <si>
    <t>5067-4655</t>
  </si>
  <si>
    <t>5067-4124</t>
  </si>
  <si>
    <t>G4220-60028</t>
  </si>
  <si>
    <t>G4220-81012</t>
  </si>
  <si>
    <t>0905-1719</t>
  </si>
  <si>
    <t>5043-1190</t>
  </si>
  <si>
    <t>G7111-67701</t>
  </si>
  <si>
    <t xml:space="preserve">G4204-60022 </t>
  </si>
  <si>
    <t>5067-5716</t>
  </si>
  <si>
    <t>5068-0202</t>
  </si>
  <si>
    <t>G4220-20020</t>
  </si>
  <si>
    <t xml:space="preserve">G4220-81013 </t>
  </si>
  <si>
    <t>5068-0207</t>
  </si>
  <si>
    <t>LCPAK00A1</t>
  </si>
  <si>
    <t>IQ700XPKIT</t>
  </si>
  <si>
    <t>EDSKIT001</t>
  </si>
  <si>
    <t>ASMUVLPA1</t>
  </si>
  <si>
    <t>ZFA10UVA1</t>
  </si>
  <si>
    <t>ZIXUVLPA1</t>
  </si>
  <si>
    <t>ZIQUVLPA1</t>
  </si>
  <si>
    <t>LC-Pak polisher  Filtr końcowy do montowania w punkcie poboru wody ultraczystej do systemu oczyszczania wody Mili Q3 - będący w posiadaniu zamawiającego</t>
  </si>
  <si>
    <t>SMARTPAK DQ3 LT-Wkład filtracyjny stosowany w systemie oczyszczania wody DirectQ3. Wkład stwożony jest z 2 kolumn z twożywa sztucznego z których jedna zawiera węgiel aktywowany i membranę odwróconej osmozy, a druda mieszane złoża żywic jonowymiennych  do systemu oczyszczania wody Mili Q3 - będący w posiadaniu zamawiającego</t>
  </si>
  <si>
    <t>UV LAMP 185NM-6W Rtęciowa lampa UV stosowana w systemieoczyszczania wody typu DirctQ3UV  do systemu oczyszczania wody Mili Q3 - będący w posiadaniu zamawiającego</t>
  </si>
  <si>
    <t>Zestaw wkładów oczyszczania (Ipak Gard, Ipak Quanta, filtr oddechowy do
zbiornika  do systemu oczyszczania wody Mili Q3 - będący w posiadaniu zamawiającego</t>
  </si>
  <si>
    <t>Adapter do instalacji filtrów końcowych  do systemu oczyszczania wody Mili Q Iq 7003 - będący w posiadaniu zamawiającego</t>
  </si>
  <si>
    <t>Lampa ech2o ASM do zbiornika do systemu oczyszczania wody Mili Q Iq 7003 - będący w posiadaniu zamawiającego</t>
  </si>
  <si>
    <t>Lampa ech2o A10 do analizatora TOC do systemu oczyszczania wody Mili Q Iq 7003 - będący w posiadaniu zamawiającego</t>
  </si>
  <si>
    <t>Lampa ech2o bakteriobójcza do systemu oczyszczania wody Mili Q Iq 7003 - będący w posiadaniu zamawiającego</t>
  </si>
  <si>
    <t>Lampa ech2o oksydacyjna do systemu oczyszczania wody Mili Q Iq 7003 - będący w posiadaniu zamawiającego</t>
  </si>
  <si>
    <t>DB-35MS kolumna kapilarna do chromatografii gazowej z detekcją MS, dezaktywowana z ograniczonym wypływem fazy, kolumna średnio polarna o długości 30 m, średnicy 0.25 mm z fazą wirtualnie ekwiwalentną do (35%-fenylo)-metylopolisiloksanu o grubości 0.25 μm, faza chemicznie zabezpieczona i usieciowana,  pracująca w zakresie temperatur od 50 do 340/360°C,  dopuszczalne płukanie rozpuszczalnikami, do chromatografów gazowych GC/MS firmy Agilent Technologies, będących w posiadaniu zamawiającego, lub równoważny.</t>
  </si>
  <si>
    <t>DB-5MS kolumna kapilarna do chromatografii gazowej z detekcją MS, dezaktywowana, z ograniczonym wypływem fazy, kolumna niepolarna o długości 30 m, średnicy 0.25 mm z fazą: polimer fenylowo-arylenowy, ekwiwalent fazy 
(5%-fenylo)metylopolisiloksanowej o grubości 0.25 μm, chemicznie powlekana, zabezpieczona chemicznie i usieciowana faza, odporna na płukanie, kolumna pracuje w zakresie temperatur od 
-60 do 325/350°C,  do chromatografów gazowych GC/MS firmy Agilent Technologies, będących w posiadaniu zamawiającego, lub równoważny.</t>
  </si>
  <si>
    <t>Uszczelki złote do inletu do chromatografów gazowych modele GC/MS i GC 6890 N, profilowane, powlekane złotem, wraz z podkładkami w komplecie, do inletu split/splitless, zastosowanie do pracy przy całkowitych przepływach gazu do 200 ml/min., wytwarzana w technologii metal injection molding (MIM), muszą posiadać ścięte boki.  do chromatografów gazowych GC/MS firmy Agilent Technologies, będących w posiadaniu zamawiającego, lub równoważny.</t>
  </si>
  <si>
    <t>Izolator biały przy źródle jonizacji elektronowej w detektorze mas producenta Agilent Technologies, modele 5977/5975/5973, do chromatografów gazowych GC/MS i GC/MS/MS firmy Agilent Technologies, 1 sztuka  do chromatografów gazowych GC/MS firmy Agilent Technologies, będących w posiadaniu zamawiającego, lub równoważny.</t>
  </si>
  <si>
    <t xml:space="preserve"> Nakrętka ze stali do mocowania kolumn kapilarnych kompatybilna z detektorem MS producenta Agilent Technologies i elastycznymi uszczelnieniami kolumn, do chromatografu gazowego GC/MS/MS firmy Agilent Technologies, 1 sztuka  do chromatografów gazowych GC/MS firmy Agilent Technologies, będących w posiadaniu zamawiającego, lub równoważny.</t>
  </si>
  <si>
    <t xml:space="preserve">op. </t>
  </si>
  <si>
    <t>Fotopowielacz MSMS - Powielacz elektronów dedykowany do żródła jonów typu TRIPLE AXIS w detektorach masowych Agilent Technologies,  do chromatografów gazowych GC/MS firmy Agilent Technologies, będących w posiadaniu zamawiającego, lub równoważny.</t>
  </si>
  <si>
    <t>Złączka metalowa dezaktywowana do kapilar krzemionkowych, nie wymagająca precyzyjnego ich przycinania i redukująca do minimum objętość martwą,  do chromatografów gazowych GC/MS firmy Agilent Technologies, będących w posiadaniu zamawiającego, lub równoważny.</t>
  </si>
  <si>
    <t>Żarnik do żródła jonizacji EI detektorów mazowych producenta Agilent Technologies, do modeli 5977, 7000C oraz 5975,  do chromatografów gazowych GC/MS firmy Agilent Technologies, będących w posiadaniu zamawiającego, lub równoważny.</t>
  </si>
  <si>
    <t>Filtr mgły olejowej do pompy próżniowej EDWARDS E2M 28, do chromatografów gazowych GC/MS firmy Agilent Technologies, będących w posiadaniu zamawiającego, lub równoważny.</t>
  </si>
  <si>
    <t>Uszczelnienia do igły rozpylacza, wykonane z poliimidu pokrytego grafitem, 0.3mm, do do chromatografów gazowych GC/MS firmy Agilent Technologies, będących w posiadaniu zamawiającego, lub równoważny.</t>
  </si>
  <si>
    <t xml:space="preserve"> Kolumna kapilarna do chromatografi gazowej o długości 30m, średnicy wewnętrznej 0,25mm i wypełnieniu o grubości 0,25um, dezaktywowana w technologii ultra inert, zakres temperatur 20 – 250/260 °C, do analizy związków o wysokiej polarności, do chromatografów gazowych GC/MS firmy Agilent Technologies, będących w posiadaniu zamawiającego, lub równoważny.</t>
  </si>
  <si>
    <t>Linia transferowa - kompatybilna z detektorem gazowym 7000D GC/MS Triple Quad Agilent Technologies,do chromatografów gazowych GC/MS firmy Agilent Technologies, będących w posiadaniu zamawiającego, lub równoważny.</t>
  </si>
  <si>
    <t>Alumina powder – proszek do
polerowania stożków i soczewek ICPMS do chromatografów gazowych GC/MS firmy Agilent Technologies, będących w posiadaniu zamawiającego, lub równoważny.</t>
  </si>
  <si>
    <t>Ściereczki bezkłaczkowe do konserwacji źródła jonów, do chromatografów gazowych GC/MS firmy Agilent Technologies, będących w posiadaniu zamawiającego, lub równoważny.</t>
  </si>
  <si>
    <t>Patyczki bawełniane do czyszczenia źródła jonów do chromatografów gazowych GC/MS firmy Agilent Technologies, będących w posiadaniu zamawiającego, lub równoważny.</t>
  </si>
  <si>
    <t>HP-5MS Ultra Inert 30m, 0.25mm, 0.25um; kolumna niepolarna o szerokim zakresie zastosowania do chromatografii gazowej z detekcją masową, dodatkowo dezaktywowana (UltraInert) o długości 30 metrów, średnicy 0,25 mm, faza  stacjonarna (5%-fenylo)-metylopolisiloksan o gróbości 0,25 um, faza powierzchniowo związana i usieciowana, pracująca w zakresie temperatur od -60 do 325/350 st.Celcjusza, identyczna selektywność do kolumny HP-5MS, dopuszczalne płukanie rozpuszczalnikami; Agilent Technologies nr katalogowy 19091S-433UI, do chromatografów gazowych GC/MS firmy Agilent Technologies, będących w posiadaniu zamawiającego, lub równoważny.</t>
  </si>
  <si>
    <t>Pułapka wylotowa z przyłączem 1/16 cala wraz z trzema wymiennymi wkładami węglowymi, do chromatografów gazowych GC/MS firmy Agilent Technologies, będących w posiadaniu zamawiającego, lub równoważny.</t>
  </si>
  <si>
    <t>Wkłady węglowe do filtra wylotowego, do chromatografu gazowego GC/MS/MS firmy Agilent Technologies3 sztukido chromatografów gazowych GC/MS firmy Agilent Technologies, będących w posiadaniu zamawiającego, lub równoważny.</t>
  </si>
  <si>
    <t>Repeller do detektora masowego, do modeli 5977,7000C oraz 5975, źródło jonów EI, do odpychania nośników ładunków w próżni, do chromatografów gazowych GC/MS firmy Agilent Technologies, będących w posiadaniu zamawiającego, lub równoważny.</t>
  </si>
  <si>
    <t>Ceramiczny nóz do cięcia kolumnkapikarnych stosowanych w chromatografii gazowej do chromatografów gazowych GC/MS firmy Agilent Technologies, będących w posiadaniu zamawiającego, lub równoważny.</t>
  </si>
  <si>
    <t>Nakrętka motylek do chromatografi gazowej do montarzu przy komorze nastrzykowej do chromatografów gazowych GC/MS firmy Agilent Technologies, będących w posiadaniu zamawiającego, lub równoważny.</t>
  </si>
  <si>
    <t>Nakrętka motylek do chromatografi gazowej do montarzu przy lini transferowej do chromatografów gazowych GC/MS firmy Agilent Technologies, będących w posiadaniu zamawiającego, lub równoważny.</t>
  </si>
  <si>
    <t>Element źródła  do chromatografów gazowych GC/MS firmy Agilent Technologies, będących w posiadaniu zamawiającego, lub równoważny.</t>
  </si>
  <si>
    <t>823750-901</t>
  </si>
  <si>
    <t xml:space="preserve">op.
</t>
  </si>
  <si>
    <t>Uszczelnienia do montażu kolumny kapilarnej do chromatografów gazowych producenta Agilent Technologies, modele GC 5890/6890, elastyczne do kolumn z zakresu średnic 0.1-0.25mm ze stopu SillTite dezaktywowane w procesie Ultra Inert, w opakowaniu umożliwiającym bezdotykowy montaż, 10 sztuk w opakowaniu  do chromatografów gazowych GC/MS firmy Agilent Technologies, będących w posiadaniu zamawiającego, lub równoważny.</t>
  </si>
  <si>
    <t>Pułapka - Big Universal Trap, 1/8 cala, pułapka uniwersalna na linie helu usuwająca węglowodory (20 g), tlen (1.07 L), wodę (46 g) i dwutlenek węgla do poziomu 100ppb, dopuszczalny przepływ 8L/min, z zakończeniami 1/8 cala, stalowymi typu Swagelok, z filtrem wstępnym 40 μm, max .ciśnienie 500 psi, do chromatografów gazowych GC/MS firmy Agilent Technologies, będących w posiadaniu zamawiającego, lub równoważny.</t>
  </si>
  <si>
    <t>Filtry wentylujący do zaworu upustowego kompatybilny z pompami producenta Agilent Technologies modele: G1310A/B, G1311A/B/C, G1312A/B/C, G1376A, G2226A, G7111A/B, G7112B; wykonane z politetrfluoroetylenu, do chromatografów cieczowych LC/MS firmy Agilent Technologies, będących w posiadaniu zamawiającego, lub równoważny.</t>
  </si>
  <si>
    <t>Uszczelnienie tłoka wykonane z PTFE, kompatybilne z pompami producenta Agilent technologies modele: G1310A/B/C, G1311A/B/C, G1312A/B/C, G7112B, G1376A, G2226A, 1120/1220, do chromatografów cieczowych LC/MS firmy Agilent Technologies, będących w posiadaniu zamawiającego, lub równoważny.</t>
  </si>
  <si>
    <t>Uszczelniacz do opcji przemywania, kompatybilny z pompami w chromatografach z serii 1050 oraz 1100/1200/1200 RRLC i 1120, do chromatografów cieczowych LC/MS firmy Agilent Technologies, będących w posiadaniu zamawiającego, lub równoważny.</t>
  </si>
  <si>
    <t>Uszczelka do zaworu przemywania do pomp Agilent Technologies z serii 1100/1200/1200 RRLC, 1120 i 1260/1220 Infinity LC, wykonana z teflonu do chromatografów cieczowych LC/MS firmy Agilent Technologies, będących w posiadaniu zamawiającego, lub równoważny.</t>
  </si>
  <si>
    <t>Mieszanina wzorcująca ESI-TOF, do chromatografów cieczowych LC/MS firmy Agilent Technologies, będących w posiadaniu zamawiającego, lub równoważny.</t>
  </si>
  <si>
    <t>Kapilara szklana dielektryczna z platynowymi zakończeniami, o średnicy wewnętrznej 0.6mm, dedykowana do detektora MS producenta Agilent Technologies do chromatografów cieczowych LC/MS firmy Agilent Technologies, będących w posiadaniu zamawiającego, lub równoważny.</t>
  </si>
  <si>
    <t>Uszczelka, rozmiar 2-010, wykonana z fluorowęgla kompatybilna z detektorami MS producenta Agilent Technologies z serii 5973, 5975, 5977 oraz 7000, do chromatografów cieczowych LC/MS firmy Agilent Technologies, będących w posiadaniu zamawiającego, lub równoważny.</t>
  </si>
  <si>
    <t>Uszczelka rotora wykonana z materiału Vespel, 2 position/6 port, 400 bar, do termostatu kolumn Agilent Technologies G1316A/B, pracująca w pH od 0 do 10, do chromatografów cieczowych LC/MS firmy Agilent Technologies, będących w posiadaniu zamawiającego, lub równoważny.</t>
  </si>
  <si>
    <t>Pułapka uniwersalna na linie azotu usuwająca węglowodory (20 g), tlen (1.07 L), wodę (46 g) i dwutlenek węgla do poziomu 100ppb, dopuszczalny przepływ 8L/min, z zakończeniami 1/8 cala, stalowymi typu Swagelok, z filtrem wstępnym 40 μm, max. ciśnienie 500 psi, do chromatografów cieczowych LC/MS firmy Agilent Technologies, będących w posiadaniu zamawiającego, lub równoważny.</t>
  </si>
  <si>
    <t>Pułapka uniwersalna na linie azotu usuwająca węglowodory (20 g), tlen (1.07 L), wodę (46 g) i dwutlenek węgla do poziomu 100ppb, dopuszczalny przepływ 8L/min, z zakończeniami 1/4 cala, stalowymi typu Swagelok, z filtrem wstępnym 
40 μm, max. ciśnienie 500 psi, do chromatografów cieczowych LC/MS firmy Agilent Technologies, będących w posiadaniu zamawiającego, lub równoważny.</t>
  </si>
  <si>
    <t>Sprężynka do detektora masowowego Agilent Technologies serii 6100, 6200 oraz 6400, do chromatografów cieczowych LC/MS firmy Agilent Technologies, będących w posiadaniu zamawiającego, lub równoważny.</t>
  </si>
  <si>
    <t>Rożek fotopowielacza do detektora masowowego Agilent Technologies serii 6100, 6200 oraz 6400 do chromatografów cieczowych LC/MS firmy Agilent Technologies, będących w posiadaniu zamawiającego, lub równoważny.</t>
  </si>
  <si>
    <t>Fotopowielacz - kompatybilny z detektorem gazowym 7000D GC/MS Triple Quad Agilent Technologies do chromatografów cieczowych LC/MS firmy Agilent Technologies, będących w posiadaniu zamawiającego, lub równoważny.</t>
  </si>
  <si>
    <t>Papier czyszczący, 8000 grit  do detektora masowowego Agilent Technologies serii 6100, 6200 oraz 6400 do chromatografów cieczowych LC/MS firmy Agilent Technologies, będących w posiadaniu zamawiającego, lub równoważny.</t>
  </si>
  <si>
    <t>Nylonowe rękawiczki w rozmiarze L, M i S do konserwacji źródła jonów do chromatografów cieczowych LC/MS firmy Agilent Technologies, będących w posiadaniu zamawiającego, lub równoważny.</t>
  </si>
  <si>
    <t>Papier czyszczący,  ziarnistość 4000, do chromatografów cieczowych LC/MS firmy Agilent Technologies, będących w posiadaniu zamawiającego, lub równoważny.</t>
  </si>
  <si>
    <t>Siedzisko igły do autosemplera do automatycznego podajnika próbek modele: G1367C SL oraz G1367D SL Plus w chromatografie cieczowym producenta Agilent Technologies, wykonane ze stali nierdzewnej wraz z kapilarą łączącą o średnicy wewnetrznej 0,17mm, zewnętrznej 0,8mm oraz długości 100mm,do chromatografów cieczowych LC/MS firmy Agilent Technologies, będących w posiadaniu zamawiającego, lub równoważny.</t>
  </si>
  <si>
    <t>Zestaw igły do autosamplera G1367C do chromatografów cieczowych LC/MS firmy Agilent Technologies, będących w posiadaniu zamawiającego, lub równoważny.</t>
  </si>
  <si>
    <t>Uszczelka do rotora dwupozycyjnego, wykonana z PEEK używana w autosamplerach G1329B, G1367CSL, G1367D SL Plus, G1367E,1220 Infinity LC, do chromatografów cieczowych LC/MS firmy Agilent Technologies, będących w posiadaniu zamawiającego, lub równoważny.</t>
  </si>
  <si>
    <t>Igła do automatycznego podajnika próbek do chromatografów cieczowych LC/MS firmy Agilent Technologies, będących w posiadaniu zamawiającego, lub równoważny.</t>
  </si>
  <si>
    <t>Siedzisko igły do autosemplera do automatycznego podajnika próbek modele: G1367C SL oraz G1367D SL Plus w chromatografie cieczowym producenta Agilent Technologies, wykonane ze stali nierdzewnej wraz z kapilarą łączącą o średnicy wewnetrznej 0,12mm, zewnętrznej 0,8mm oraz długości 100mm, do chromatografów cieczowych LC/MS firmy Agilent Technologies, będących w posiadaniu zamawiającego, lub równoważny.</t>
  </si>
  <si>
    <t>Filtry wstępne do fazy ruchomej, szklane ze spiekiem kwarcowym, o porach o średnicy 20 µm, do wężyków o średnicy 3.2mm,do chromatografów cieczowych LC/MS firmy Agilent Technologies, będących w posiadaniu zamawiającego, lub równoważny.</t>
  </si>
  <si>
    <t>Przejściówki do filtrów szklanych do fazy ruchomej, teflonowe (PTFE), o średnicy 3mm do chromatografów cieczowych LC/MS firmy Agilent Technologies, będących w posiadaniu zamawiającego, lub równoważny.</t>
  </si>
  <si>
    <t>Złączka żeńsko/żeńska, 10-32 do 1/4-28 wykonana z materiału PEK, do chromatografów cieczowych LC/MS firmy Agilent Technologies, będących w posiadaniu zamawiającego, lub równoważny.</t>
  </si>
  <si>
    <t>Zaślepka z tworzywa sztucznego 1/16 cala, do chromatografów cieczowych LC/MS firmy Agilent Technologies, będących w posiadaniu zamawiającego, lub równoważny.</t>
  </si>
  <si>
    <t>Filtr przepływowy wykonany ze stali nierdzewnej, dedykowany do pracy z wysokociśnieniowymi chromatografami cieczowymi (1200bar), składający się z obydowy, wymiennych wkładów filtrójących o średnicy 2mm i porami o średnicy 0.3µm, oraz z przyłączeniowych kapilar stalowych z przyłączem męskim 1/16 cala, do chromatografów cieczowych LC/MS firmy Agilent Technologies, będących w posiadaniu zamawiającego, lub równoważny.</t>
  </si>
  <si>
    <t>Wkładka szklana do dozownika pojedynczo zwężana, 4mm, V=900ul,  dezaktywowana, dedykowany do chromatografówgazowych GC/MS firmy Agilent Technologies, będących w posiadaniu zamawiającego, lub równoważny.u</t>
  </si>
  <si>
    <t>Wkłady wymienne do wykokociśnieniowego filtra przepływu (1200bar) o średnicy 2.0mm i porowatości 0.3µm, do chromatografów cieczowych LC/MS firmy Agilent Technologies, będących w posiadaniu zamawiającego, lub równoważny.</t>
  </si>
  <si>
    <t>Kapilara  do chromatografów cieczowych firmy Agilent Technologies, modele HPLC 1100, 1200, 1260,  kapilara o średnicy wewnętrznej: 0,12 mm i długości: 70 mm, wykonana ze stali nierdzewnej, kolor kodu: czerwony, z zakończeniami typu męskiego (SWAGELOK), 1/16 cala; do chromatografów cieczowych LC/MS firmy Agilent Technologies, będących w posiadaniu zamawiającego, lub równoważny.</t>
  </si>
  <si>
    <t>Kolumna chromatograficzna z wypełnieniem oktadecylosilan-C18, o wymiarach 2.1x100 mm, wielkość ziarna 1,8 μm, wielkośc porów 95Å, powierzchnia 160 m2/g, zakres pH 2.0-9.0, podwójnie zabezpieczone grupy silanowe (grupami dimetylowymi), pokrycie węglem 9%, maksymalna temperatura pracy 60°C, maksymalne cisnienie 600 bar, do chromatografów cieczowych LC/MS firmy Agilent Technologies, będących w posiadaniu zamawiającego, lub równoważny.</t>
  </si>
  <si>
    <t>Przedkolumny ochronne do kolumny chromatograficznej z wypełnieniem oktadecylosilan-C18, o wymiarach 2.1x100 mm, wielkość ziarna 1,8 μm, wielkośc porów 95Å, powierzchnia 160 m2/g, zakres pH 2.0-9.0, podwójnie zabezpieczone grupy silanowe (grupami dimetylowymi), pokrycie węglem 9%, maksymalna temperatura pracy 60°C,  1200 bar, przedkolumny mają mieć rozmiar 2.1 x 5 mm, uziarnienie 1.8µm i charakteryzować się stabilnośći proacy do 1200bar, do chromatografów cieczowych LC/MS firmy Agilent Technologies, będących w posiadaniu zamawiającego, lub równoważny.</t>
  </si>
  <si>
    <t>Przedkolumny ochronne do kolumny chromatograficznej z wypełnieniem oktadecylosilan-C18, o wymiarach 3,0 x150 mm, wielkość ziarna 1,8 μm, wielkośc porów 95Å, powierzchnia 160 m2/g, zakres pH 2.0-9.0, podwójnie zabezpieczone grupy silanowe (grupami dimetylowymi), pokrycie węglem 9%, maksymalna temperatura pracy 60°C,  1200 bar, przedkolumny mają mieć rozmiar 3,0 x 5 mm, uziarnienie 1.8µm i charakteryzować się stabilnośći proacy do 1200bar,  do chromatografów cieczowych LC/MS firmy Agilent Technologies, będących w posiadaniu zamawiającego, lub równoważny.</t>
  </si>
  <si>
    <t>Kolumna do chromatografu cieczowego Poroshell 120 HILIC  2.1x50mm,2.7µm Kolumna do chromatografii cieczowej typu HILIC o wymiarach 2.1x50mm, ziarno typu core shell o średnicy 2.7um, wielkość porów 120Å, powierzchnia aktywna 130m2/g, grupy silanowe niezabezpieczone, limit temperaturowy maksymalnie 60°C, stabilność w zakresie pH 0.0-8.0  do chromatografów cieczowych LC/MS firmy Agilent Technologies, będących w posiadaniu zamawiającego, lub równoważny.</t>
  </si>
  <si>
    <t xml:space="preserve"> Kolumna do chromatografu cieczowego typu HILIC Plus o wymiarach 2.1mm średnicy i 100mm długości, uziarnienie 1.8µm, wielkość porów 95Å, powierzchnia aktywna 160m2/g, grupy silanowe niezabezpieczone, limit temperaturowy maksymalnie 60°C, stabilność w zakresie pH 0.0-8.0,  do chromatografów cieczowych LC/MS firmy Agilent Technologies, będących w posiadaniu zamawiającego, lub równoważny.</t>
  </si>
  <si>
    <t>Strzykawka do automatycznego podajnika próbek GC Agilent o pojemności 10ul, z igłą o identycznej srednicy na całej długosci o parametrach 23/42/HP montowaną na stałe, tłoczek wymienny z zakończeniem teflonowym, skala werykalna, niebieska obudowa,  do chromatografów cieczowych LC/MS firmy Agilent Technologies, będących w posiadaniu zamawiającego, lub równoważny.</t>
  </si>
  <si>
    <t>Kapilara retencyjna dezaktywowana grupami fenylowo-metylowymi o średnicy wewnętrznej 0,15mm, zewnętrznej 0,36mm i długości 5 metrów;  do chromatografów cieczowych LC/MS firmy Agilent Technologies, będących w posiadaniu zamawiającego, lub równoważny.</t>
  </si>
  <si>
    <t>Uszczelnienia długie do montażu kolumny kapilarnej do chromatografów gazowych, kompatybilne z detektorem MS producenta Agilent Technologies, skład: 85% Vespel 15% grafit dedykowane do kolumn o średnicy wewnętrznej   0,25mm, 10 sztuk w opakowaniu.  do chromatografów cieczowych LC/MS firmy Agilent Technologies, będących w posiadaniu zamawiającego, lub równoważny.</t>
  </si>
  <si>
    <t>Strzykawka do automatycznego podajnika próbek GC Agilent o pojemności 10ul, z przewężaną igłą 23-26s/42/HP montowaną na stałe, tłoczek wymienny z zakończeniem teflonowym, skala horyzontalnaalna, złota obudowa,  do chromatografów gazowych GC/MS firmy Agilent Technologies, będących w posiadaniu zamawiającego, lub równoważny.</t>
  </si>
  <si>
    <t>Strzykawka do automatycznego podajnika próbek GC Agilent o pojemności 10ul, z igłą o identycznej srednicy na całej długosci o parametrach 23/42/HP montowaną na stałe, tłoczek wymienny z zakończeniem teflonowym, skala werykalna, niebieska obudowa,Syringe, 10ul FN PTFE tip 23/42/HP,do chromatografów cieczowych LC/MS firmy Agilent Technologies, będących w posiadaniu zamawiającego, lub równoważny.</t>
  </si>
  <si>
    <t>Kapilara łącząca kolumnę z detektorem DAD (do chromatografów cieczowych firmy Agilent Technologies, modele HPLC 1100, 1200,  1260, kapilara o średnicy wewnętrznej: 0,17 mm i długości: 380 mm, wykonana ze stali nierdzewnej, kolor kodu: zielony, powlekana, z zakończeniami typu męskiego (SWAGELOK) do chromatografów cieczowych LC/MS firmy Agilent Technologies, będących w posiadaniu zamawiającego, lub równoważny.</t>
  </si>
  <si>
    <t xml:space="preserve"> Wkład wymienny do aktywnego zaworu wlotowego, dedykowany do pracy pod ciśnieniem nie przekraczającym 600bar, kompatybilny z pompami producenta Agilent Technologies modele: G1310B, G1311B, G1312B,G7111A/B, G7112B,do chromatografów cieczowych LC/MS firmy Agilent Technologies, będących w posiadaniu zamawiającego, lub równoważny.</t>
  </si>
  <si>
    <t>Zakrętka do pompy Agilent Technologies z serii 1100/1200, do chromatografów cieczowych LC/MS firmy Agilent Technologies, będących w posiadaniu zamawiającego, lub równoważny.</t>
  </si>
  <si>
    <t>Tłok szafirowy 100µl kompatybilny z G1313A, G1329A/B, G1367A/B/C, G1367, do chromatografów cieczowych LC/MS firmy Agilent Technologies, będących w posiadaniu zamawiającego, lub równoważny.</t>
  </si>
  <si>
    <t>Kapilara ze stali nierdzewnej, tłumik- czujnik ciśnienia - o średnicy wewnętrznej 0.17mm i długości 150mm,  150x0,17mm,m/m,ps/ps, Swagelok 1/16 cala, do chromatografów cieczowych LC/MS firmy Agilent Technologies, będących w posiadaniu zamawiającego, lub równoważny.</t>
  </si>
  <si>
    <t>Kapilara ze stali nierdzewnej, tłumik - mikser lub mikser - zawór wylotowy - o średnicy wewnętrznej 0.17mm i długości 105mm, m/m,ps/ps, Swagelok 1/16 cala, do chromatografów cieczowych LC/MS firmy Agilent Technologies, będących w posiadaniu zamawiającego, lub równoważny.</t>
  </si>
  <si>
    <t>Kapilara łącząca zawór wyboru rozpuszczalnika z aktywnym zaworem wlotu w chromatografie cieczowym producenta Agilent Technologies do chromatografów cieczowych LC/MS firmy Agilent Technologies, będących w posiadaniu zamawiającego, lub równoważny.</t>
  </si>
  <si>
    <t>Zestaw igły, uchwytu i ferruli nebulizera do detektora masowego producenta Agilent Technologies, do chromatografów cieczowych LC/MS firmy Agilent Technologies, będących w posiadaniu zamawiającego, lub równoważny.</t>
  </si>
  <si>
    <t>Kapilara z tworzywa PEEK, 1/16 cala 0 średnicy wewnetrznej 0.13mm i długości 1.5m, czerwona, do chromatografów cieczowych LC/MS firmy Agilent Technologies, będących w posiadaniu zamawiającego, lub równoważny.</t>
  </si>
  <si>
    <t>Butla do solwentów, szkło jasne, pojemnośc 1 litr gwint typu GL 45, do chromatografów cieczowych LC/MS firmy Agilent Technologies, będących w posiadaniu zamawiającego, lub równoważny.</t>
  </si>
  <si>
    <t>Butla do solwentów, szkło bursztynowe, pojemnośc 1 litr gwint typu GL 45, do chromatografów cieczowych LC/MS firmy Agilent Technologies, będących w posiadaniu zamawiającego, lub równoważny.</t>
  </si>
  <si>
    <t>Filtr węglowy do nakretek na solweny o masie 58g z wskaźnikiem zużycia, do chromatografów cieczowych LC/MS firmy Agilent Technologies, będących w posiadaniu zamawiającego, lub równoważny.</t>
  </si>
  <si>
    <t>Ostrza zamienne do urządzenia do precyzyjnego cięcia kapilar z tworzywa sztucznego, do chromatografów cieczowych LC/MS firmy Agilent Technologies, będących w posiadaniu zamawiającego, lub równoważny.</t>
  </si>
  <si>
    <t>Elastyczna kapilara ze stali nierdzewnej do uchwytu na spieki prekolumnowe o średnicy wewnętrznej 0,12 mm i długości 50 mm, do chromatografów cieczowych LC/MS firmy Agilent Technologies, będących w posiadaniu zamawiającego, lub równoważny.</t>
  </si>
  <si>
    <t>Kapilara łącząca termostat i kolumnę chromatograficzną do chromatografów cieczowych firmy Agilent Technologies, modele HPLC 1100, 1200, 1260,  kapilara o Ø: 0,17 mm i długości: 90 mm, wykonana ze stali nierdzewnej, kolor kodu: zielony, z zakończeniami typu S/S SWAGELOK, do chromatografów cieczowych LC/MS firmy Agilent Technologies, będących w posiadaniu zamawiającego, lub równoważny.</t>
  </si>
  <si>
    <t>Kolumna  120,EC-C18, 3.0 x 50 mm, 2.7 um Kolumna do chromatografii cieczowej z wypełnieniem octadecylowym - C18 o średnicy 3.0mm i  długości 50mm, ziarno typu core shell o średnicy 2,7um, wielkośc porów 120Å, powierzchnia 130m2/g, zakres pH 2.0-8.0, podwójnie zabezpieczone grupy silanowe (grupami dimetylowymi), pokrycie węglem 10%, maksymalna temperatura pracy 60°C, maksymalne cisnienie 600 bar do chromatografów cieczowych LC/MS firmy Agilent Technologies, będących w posiadaniu zamawiającego, lub równoważny.</t>
  </si>
  <si>
    <t>Kolumna do chromatografii cieczowej z wypełnieniem octadecylowym - C18 o wymiarach 4.6x50 mm, wielkość ziarna 1,8 μm, wielkośc porów 80Å, powierzchnia 180 m2/g, zakres pH 2.0-9.0, podwójnie zabezpieczone grupy silanowe (grupami dimetylowymi), pokrycie węglem 10%, maksymalna temperatura pracy 60°C, maksymalne cisnienie 600 bar,do chromatografów cieczowych LC/MS firmy Agilent Technologies, będących w posiadaniu zamawiającego, lub równoważny.</t>
  </si>
  <si>
    <t>Zbiornik na eluat, zestaw o pojemności 6 litrów w zestawie z nakrętka o gwincie GL45, czteroportową do przyłączeń 2 x 3.2 mm, 1 x 2.3 mm, 1 x 1.6 mm i z czujnikiem przecieku, do chromatografów cieczowych LC/MS firmy Agilent Technologies, będących w posiadaniu zamawiającego, lub równoważny.</t>
  </si>
  <si>
    <t>Uszczelnienie rozpylacza 30GA, dedykowane do detektora MS producenta Agilent Technologies z serii 61XX, do chromatografów cieczowych LC/MS firmy Agilent Technologies, będących w posiadaniu zamawiającego, lub równoważny.</t>
  </si>
  <si>
    <t>Igła ESI rozpylacza wraz z mocowaniem i uszcelnieniem 30GA, dedykowane do detektora MS producenta Agilent Technologies z serii 61XX, do chromatografów cieczowych LC/MS firmy Agilent Technologies, będących w posiadaniu zamawiającego, lub równoważny.</t>
  </si>
  <si>
    <t>Uchwyt igły z kołnierzem, 8mm, do chromatografów cieczowych LC/MS firmy Agilent Technologies, będących w posiadaniu zamawiającego, lub równoważny.</t>
  </si>
  <si>
    <t>Igła nebulizera dla źródła G1948D-6410A ESI, do chromatografów cieczowych LC/MS firmy Agilent Technologies, będących w posiadaniu zamawiającego, lub równoważny.</t>
  </si>
  <si>
    <t>Uchwyt igły z kołnierzem dla źródła G1948D-6410A,do chromatografów cieczowych LC/MS firmy Agilent Technologies, będących w posiadaniu zamawiającego, lub równoważny.</t>
  </si>
  <si>
    <t>Kolumna do chromatografii cieczowej z wypełnieniem octadecylowym - C18 o wymiarach 2.1x30 mm, wielkość ziarna 3.5 μm, wielkośc porów 80Å, powierzchnia 180 m2/g, zakres pH 2.0-9.0, grypy silanowe niezabezpieczone, pokrycie węglem 10%, maksymalna temperatura pracy 60°C, maksymalne cisnienie 600 bar do chromatografów cieczowych LC/MS firmy Agilent Technologies, będących w posiadaniu zamawiającego, lub równoważny.</t>
  </si>
  <si>
    <t>Obudowa ze stali nierdzewnej do montażu wysokosprawnych chromatograficznych kolumn kardridżowych o średnicy 4.6mm, trzyelementowa (korpus + dwa zakończenia), do chromatografów cieczowych LC/MS firmy Agilent Technologies, będących w posiadaniu zamawiającego, lub równoważny.</t>
  </si>
  <si>
    <t>Kolumna do chromatografi cieczowej Poroshell 120 SB-C18 2,7µm 3,0x100mm, do chromatografów cieczowych LC/MS firmy Agilent Technologies, będących w posiadaniu zamawiającego, lub równoważny.</t>
  </si>
  <si>
    <t>Uniwersalny filtr wlotowy z elastyczną kapilarą ze stali nierdzewnej o długości 105mm oraz z kapilarą SS o parametrach 130 x 0.12 mm, uszczelką i kapilarą do podłączenia kolumny o parametrach 150mm x 0.12mm, do chromatografów cieczowych LC/MS firmy Agilent Technologies, będących w posiadaniu zamawiającego, lub równoważny.</t>
  </si>
  <si>
    <t>Pasywny zawór wlotowy ze zintegrowaną uszczelką, 600 bar. do chromatografów cieczowych LC/MS firmy Agilent Technologies, będących w posiadaniu zamawiającego, lub równoważny.</t>
  </si>
  <si>
    <t>Uszczelka typu oring do zaworu wyjścia pompy gradientowej model G7112B producenta Agilent Technologies, 1260 PV O-ring FKM, do chromatografu cieczowego LC/MS/MS firmy Agilent Technologies, do chromatografów cieczowych LC/MS firmy Agilent Technologies, będących w posiadaniu zamawiającego, lub równoważny.</t>
  </si>
  <si>
    <t>Zawór wyjścia do pompy gradientowej model G7112B producenta Agilent technologies, 1100/1200/1260, do chromatografów cieczowych LC/MS firmy Agilent Technologies, będących w posiadaniu zamawiającego, lub równoważny.</t>
  </si>
  <si>
    <t>Podkładka, przemywane uszczelnienie (6szt) do pompy gradientowej model G7112B, do chromatografów cieczowych LC/MS firmy Agilent Technologies, będących w posiadaniu zamawiającego, lub równoważny.</t>
  </si>
  <si>
    <t>Silikonowa rurka o długości 5m, średnicy wewnętrznej 1mm i średnicy zewnętrznej 3mm , do chromatografów cieczowych LC/MS firmy Agilent Technologies, będących w posiadaniu zamawiającego, lub równoważny.</t>
  </si>
  <si>
    <t>Zestaw konserwacyjny do autosamplera model G7167A producenta Agilent Technologies, PM Kit 1260 infinity II Multisampler, do chromatografów cieczowych LC/MS firmy Agilent Technologies, będących w posiadaniu zamawiającego, lub równoważny.</t>
  </si>
  <si>
    <t>Roczny zestaw serwisowy do przeglądu generatora azotu model NM32L (NM18÷240L) producenta Peak Scientific, do chromatografów cieczowych LC/MS firmy Agilent Technologies, będących w posiadaniu zamawiającego, lub równoważny.</t>
  </si>
  <si>
    <t>Igła do multisamplera firmy Agilent do chromatografów cieczowych LC/MS firmy Agilent Technologies, będących w posiadaniu zamawiającego, lub równoważny.</t>
  </si>
  <si>
    <t>Siedzisko igły dedykowane do chromatografu cieczowego firmy Agilent do chromatografów cieczowych LC/MS firmy Agilent Technologies, będących w posiadaniu zamawiającego, lub równoważny.</t>
  </si>
  <si>
    <t>Uszczelka wirnika dedykowany do multisamplera 1260 firmy Agilent,  (G7167A), do chromatografów cieczowych LC/MS firmy Agilent Technologies, będących w posiadaniu zamawiającego, lub równoważny.</t>
  </si>
  <si>
    <t>Kolumna chromatograficzna z ligandami organosilanowymi i podwójnymi zakończeniami XDB 80Å C18, 4.6 x 150 mm, 5 µm HPLC do chromatografów cieczowych LC/MS firmy Agilent Technologies, będących w posiadaniu zamawiającego, lub równoważny.</t>
  </si>
  <si>
    <t>Kolumna chromatograficzna 120 HILIC, 2.1 x 100 mm, 1.9 µm, do chromatografów cieczowych LC/MS firmy Agilent Technologies, będących w posiadaniu zamawiającego, lub równoważny.</t>
  </si>
  <si>
    <t>Kolumna chromatograficzna 80Å C18, 2.1 x 100 mm, 1.8 µm, 1200 bar, do chromatografów cieczowych LC/MS firmy Agilent Technologies, będących w posiadaniu zamawiającego, lub równoważny.</t>
  </si>
  <si>
    <t>Kolumna chromnatograficzna C18, 1.8 µm, 2.1 x 100 mm, 1200 bar,do chromatografów cieczowych LC/MS firmy Agilent Technologies, będących w posiadaniu zamawiającego, lub równoważny.</t>
  </si>
  <si>
    <t>Kolumna chromatograficzna  120 EC-C18, 2.1 x 50 mm, 1.9 µm, do chromatografów cieczowych LC/MS firmy Agilent Technologies, będących w posiadaniu zamawiającego, lub równoważny.</t>
  </si>
  <si>
    <t>Kolumna chromatograficzna  95Å C18, 4.6 x 50 mm, 1.8 µm, 600 ciśnienie barowe, do chromatografów cieczowych LC/MS firmy Agilent Technologies, będących w posiadaniu zamawiającego, lub równoważny.</t>
  </si>
  <si>
    <t>Kolumna ogólnego przeznaczenia o zakresie pH (2,0–9,0), maks. temp. 60°C, idealna do różnych potrzeb chromatograficznych.do chromatografów cieczowych LC/MS firmy Agilent Technologies, będących w posiadaniu zamawiającego, lub równoważny.</t>
  </si>
  <si>
    <t xml:space="preserve"> Kapilara mieszająca kompletna, do pompy binarnej, wykonana ze stali nierdzewnej, średnica 0,25mm, długość 160mm, do chromatografów cieczowych LC/MS firmy Agilent Technologies, będących w posiadaniu zamawiającego, lub równoważny.</t>
  </si>
  <si>
    <t>Filtr oleju MS40+, do chromatografów cieczowych LC/MS firmy Agilent Technologies, będących w posiadaniu zamawiającego, lub równoważny.</t>
  </si>
  <si>
    <t>Olej do pompy AFV 60 Gold,do chromatografów cieczowych LC/MS firmy Agilent Technologies, będących w posiadaniu zamawiającego, lub równoważny.</t>
  </si>
  <si>
    <t>Nakrętka do chromatografu M4 x 0,7 10MM-LG, do chromatografów cieczowych LC/MS firmy Agilent Technologies, będących w posiadaniu zamawiającego, lub równoważny.</t>
  </si>
  <si>
    <t>Nakrętka do chromatografu M3 x 0,5 10MM-LG,do chromatografów cieczowych LC/MS firmy Agilent Technologies, będących w posiadaniu zamawiającego, lub równoważny.</t>
  </si>
  <si>
    <t>Śruba płytki końcowej do chromatografów cieczowych LC/MS firmy Agilent Technologies, będących w posiadaniu zamawiającego, lub równoważny.</t>
  </si>
  <si>
    <t>Pręt mocujący końcowy do chromatografów cieczowych LC/MS firmy Agilent Technologies, będących w posiadaniu zamawiającego, lub równoważny.</t>
  </si>
  <si>
    <t>Kapilara stalowa do szybkozłączki Agilent 0,12 x 280mm, do chromatografów cieczowych LC/MS firmy Agilent Technologies, będących w posiadaniu zamawiającego, lub równoważny.</t>
  </si>
  <si>
    <t>Wymiennik ciepła -  G7116A/B, MCT, 3ul, 0,17mm,do chromatografów cieczowych LC/MS firmy Agilent Technologies, będących w posiadaniu zamawiającego, lub równoważny.</t>
  </si>
  <si>
    <t>Sterownik pompy Agilent 1100, do chromatografów cieczowych LC/MS firmy Agilent Technologies, będących w posiadaniu zamawiającego, lub równoważny.</t>
  </si>
  <si>
    <t>Kapilara restrykcyjna do QQ/PV wykonana ze stali nierdzewnej, 2m, średnica 0,12mm wraz z zakończeniami 1/16 cala , do chromatografów cieczowych LC/MS firmy Agilent Technologies, będących w posiadaniu zamawiającego, lub równoważny.</t>
  </si>
  <si>
    <t>Detektor wycieków do detektora Agilent, do chromatografów cieczowych LC/MS firmy Agilent Technologies, będących w posiadaniu zamawiającego, lub równoważny.</t>
  </si>
  <si>
    <t>Kapilara - Absorber, pojemność 500ul do pompy binarnej Agilent, do chromatografów cieczowych LC/MS firmy Agilent Technologies, będących w posiadaniu zamawiającego, lub równoważny.</t>
  </si>
  <si>
    <t>Zakończenie z materiału PEEK, bezowe, 1/16 cala, do chromatografów cieczowych LC/MS firmy Agilent Technologies, będących w posiadaniu zamawiającego, lub równoważny.</t>
  </si>
  <si>
    <t>Kapilara z materiału PEEK, elastyczna o długości 1.5m, 0,18mm 1/16 cala, czerwonado chromatografów cieczowych LC/MS firmy Agilent Technologies, będących w posiadaniu zamawiającego, lub równoważny.</t>
  </si>
  <si>
    <t>Butla do solwentów, szkło bursztynowe, pojemnośc 500 ml gwint typu GL 45,do chromatografów cieczowych LC/MS firmy Agilent Technologies, będących w posiadaniu zamawiającego, lub równoważny.</t>
  </si>
  <si>
    <t>Kapilara szybkiego przełączania 0,6mm średnica wewnętrzna do chromatografów cieczowych LC/MS firmy Agilent Technologies, będących w posiadaniu zamawiającego, lub równoważny.</t>
  </si>
  <si>
    <t>Adapter do pompy binarnej do chromatografów cieczowych LC/MS firmy Agilent Technologies, będących w posiadaniu zamawiającego, lub równoważny.</t>
  </si>
  <si>
    <t>Uszczelnienie wirnika, max. 600 bar, do komory kolumny termostatowanej, zaworu przełączającego 0101-0920 lub G1158A firmy Agilent Technologies do chromatografów cieczowych LC/MS firmy Agilent Technologies, będących w posiadaniu zamawiającego, lub równoważny.</t>
  </si>
  <si>
    <t>Filtr wlotowy do butelki z rozpuszczalnikiem, 12–14 µm, stal nierdzewna. do chromatografów cieczowych LC/MS firmy Agilent Technologies, będących w posiadaniu zamawiającego, lub równoważny.</t>
  </si>
  <si>
    <t>Butelka, 125 ml, przezroczysta, szkło borokrzemianowe do chromatografów cieczowych LC/MS firmy Agilent Technologies, będących w posiadaniu zamawiającego, lub równoważny.</t>
  </si>
  <si>
    <t>Zestaw montażowy igły do autosamplera 1260 Infinity II firmy Agilent Technologies do chromatografów cieczowych LC/MS firmy Agilent Technologies, będących w posiadaniu zamawiającego, lub równoważny.</t>
  </si>
  <si>
    <t>Siodełko do igły z kapilarą 0,17 mm do autosamplera 1290 Infinity II firmy Agilent Technologies do chromatografów cieczowych LC/MS firmy Agilent Technologies, będących w posiadaniu zamawiającego, lub równoważny.</t>
  </si>
  <si>
    <t>Aktywny zawór wlotowy, bez wkładu. Do pomp 1100, 1200, 1200 RRLC, 1260 Infinity LC firmy Agilent Technologies do chromatografów cieczowych LC/MS firmy Agilent Technologies, będących w posiadaniu zamawiającego, lub równoważny.</t>
  </si>
  <si>
    <t>Zawór upustowy do pompy, krótki, ze spiekiem PTFE, 600 bar do chromatografów cieczowych LC/MS firmy Agilent Technologies, będących w posiadaniu zamawiającego, lub równoważny.</t>
  </si>
  <si>
    <t>Zawór upustowy do pompy, długi, ze spiekiem PTFE, 600 bar do chromatografów cieczowych LC/MS firmy Agilent Technologies, będących w posiadaniu zamawiającego, lub równoważny.</t>
  </si>
  <si>
    <t>Pompa perystaltyczna z wężykami PharMed. Zawiera cewki sprężynowe i adaptery do rur. Do pomp 1100/1200, Infinity, Infinity II LC, autosamplerów z funkcją mycia igły firmy Agilent Technologies. do chromatografów cieczowych LC/MS firmy Agilent Technologies, będących w posiadaniu zamawiającego, lub równoważny.</t>
  </si>
  <si>
    <t>Pompa perystaltyczna z silikonowym wężykiem. Do pomp 1100/1200, Infinity, Infinity II LC firmy Agilent Technologies do chromatografów cieczowych LC/MS firmy Agilent Technologies, będących w posiadaniu zamawiającego, lub równoważny.</t>
  </si>
  <si>
    <t>Kapilara restrykcyjna (połączenie kapilary z czujnikiem ciśnienia) do chromatografów cieczowych LC/MS firmy Agilent Technologies, będących w posiadaniu zamawiającego, lub równoważny.</t>
  </si>
  <si>
    <t>Zestaw zaworów 2 poz/6 port, 600 bar do chromatografów cieczowych LC/MS firmy Agilent Technologies, będących w posiadaniu zamawiającego, lub równoważny.</t>
  </si>
  <si>
    <t>Nakrętka ze stali nierdzewnej i ferrula PEEK, 6 szt., dla kapilar 1/16 cala (1,6 mm) OD, gwint 10-32 do chromatografów cieczowych LC/MS firmy Agilent Technologies, będących w posiadaniu zamawiającego, lub równoważny.</t>
  </si>
  <si>
    <t>Kapilara ze stali nierdzewnej 0.25 x 160 mm S/SH ps/ps do chromatografów cieczowych LC/MS firmy Agilent Technologies, będących w posiadaniu zamawiającego, lub równoważny.</t>
  </si>
  <si>
    <t>Kapilara ze stali nierdzewnej 0.17 x 160 mm S/SL ps/ps do chromatografów cieczowych LC/MS firmy Agilent Technologies, będących w posiadaniu zamawiającego, lub równoważny.</t>
  </si>
  <si>
    <t>Active seal wash kit for 1100/1200 binary pump -Zestaw do mycia uszczelnień aktywnych do chromatografów cieczowych LC/MS firmy Agilent Technologies, będących w posiadaniu zamawiającego, lub równoważny.</t>
  </si>
  <si>
    <t>Obudowa tłoka do chromatografów cieczowych LC/MS firmy Agilent Technologies, będących w posiadaniu zamawiającego, lub równoważny.</t>
  </si>
  <si>
    <t>Pump chamber housing do chromatografów cieczowych LC/MS firmy Agilent Technologies, będących w posiadaniu zamawiającego, lub równoważny.</t>
  </si>
  <si>
    <t>Złączki ze stali nierdzewnej z dłógą śrubą do chromatografów cieczowych LC/MS firmy Agilent Technologies, będących w posiadaniu zamawiającego, lub równoważny.</t>
  </si>
  <si>
    <t>Złota uszczelka tłoka  do chromatografów cieczowych LC/MS firmy Agilent Technologies, będących w posiadaniu zamawiającego, lub równoważny.</t>
  </si>
  <si>
    <t>Zestaw pętli nastrzykowej do autosamplera G7167A do chromatografów cieczowych LC/MS firmy Agilent Technologies, będących w posiadaniu zamawiającego, lub równoważny.</t>
  </si>
  <si>
    <t>Sterownik kwadrupola MS1 dedykowany do detektora G6470A do chromatografów cieczowych LC/MS firmy Agilent Technologies, będących w posiadaniu zamawiającego, lub równoważny.</t>
  </si>
  <si>
    <t>G2571-40010</t>
  </si>
  <si>
    <t>G2571-67564</t>
  </si>
  <si>
    <t>5067-4279</t>
  </si>
  <si>
    <t>5067-6596</t>
  </si>
  <si>
    <t>5067-4300</t>
  </si>
  <si>
    <t>Left Cover, Top, Machined panel frontowy górny do detektora do chromatografów cieczowych LC/MS firmy Agilent Technologies, będących w posiadaniu zamawiającego, lub równoważny.</t>
  </si>
  <si>
    <t>New-QQQ 3K AMU Quad Driver MS1 (Support) sterownik kwadrupola pierwszego do chromatografów cieczowych LC/MS firmy Agilent Technologies, będących w posiadaniu zamawiającego, lub równoważny.</t>
  </si>
  <si>
    <t xml:space="preserve">4-Column Selector 800 bar 4 pozycyjny zawór wyboru kolumn do chromatografów cieczowych LC/MS firmy Agilent Technologies, będących w posiadaniu zamawiającego, lub równoważny.               </t>
  </si>
  <si>
    <t>Cap kit 0.12mm, 4-col, incl. QC-HE zestaw kapilar o średnicy wewnętrznej 0.12 mm do 4 pozycyjnego zaworu wyboru kolumn do chromatografów cieczowych LC/MS firmy Agilent Technologies, będących w posiadaniu zamawiającego, lub równoważny.</t>
  </si>
  <si>
    <t>Cap kit 0.17mm, 4-col, incl. QC-HE  zestaw kapilar o średnicy wewnętrznej 0.17 mm do 4 pozycyjnego zaworu wyboru kolumn do chromatografów cieczowych LC/MS firmy Agilent Technologies, będących w posiadaniu zamawiającego, lub równoważny.</t>
  </si>
  <si>
    <t>Heat Sink Assy, Positionable- Zbiornik podgrzewacza do chromatografów cieczowych LC/MS firmy Agilent Technologies, będących w posiadaniu zamawiającego, lub równoważny.</t>
  </si>
  <si>
    <t>Jet Stream Heater Replacement Kit-zestaw zawierający podgrzewacz, rękawiczki, klucz, grzałkę i instrukcję do chromatografów cieczowych LC/MS firmy Agilent Technologies, będących w posiadaniu zamawiającego, lub równoważny.</t>
  </si>
  <si>
    <t>HV Contact Ring-Uszczelka do chromatografów cieczowych LC/MS firmy Agilent Technologies, będących w posiadaniu zamawiającego, lub równoważny.</t>
  </si>
  <si>
    <t>Spring Flange-Podkładka do chromatografów cieczowych LC/MS firmy Agilent Technologies, będących w posiadaniu zamawiającego, lub równoważny.</t>
  </si>
  <si>
    <t>Insulating Disk-Podkładka izolacyjna do chromatografów cieczowych LC/MS firmy Agilent Technologies, będących w posiadaniu zamawiającego, lub równoważny.</t>
  </si>
  <si>
    <t>Ceramic Insulator-Izolator cerami8czny do chromatografów cieczowych LC/MS firmy Agilent Technologies, będących w posiadaniu zamawiającego, lub równoważny.</t>
  </si>
  <si>
    <t>Ceramic Nozzle Insulator-Ceramiczna dysza izolująca do chromatografów cieczowych LC/MS firmy Agilent Technologies, będących w posiadaniu zamawiającego, lub równoważny.</t>
  </si>
  <si>
    <t>Ceramic Insulator Spacer-Ceramiczna podkładka izolujaca do chromatografów cieczowych LC/MS firmy Agilent Technologies, będących w posiadaniu zamawiającego, lub równoważny.</t>
  </si>
  <si>
    <t>Insulator Coupler-Łącznik ceramiczny do chromatografów cieczowych LC/MS firmy Agilent Technologies, będących w posiadaniu zamawiającego, lub równoważny.</t>
  </si>
  <si>
    <t>Nozzle Shoulder Adapter-Adapter podkładki dyszy do chromatografów cieczowych LC/MS firmy Agilent Technologies, będących w posiadaniu zamawiającego, lub równoważny.</t>
  </si>
  <si>
    <t>Insulator Coupler Adapter-adapter łacznika izolatora do chromatografów cieczowych LC/MS firmy Agilent Technologies, będących w posiadaniu zamawiającego, lub równoważny.</t>
  </si>
  <si>
    <t>Parallel Nozzle Assembly-Nakrętka dyszy do chromatografów cieczowych LC/MS firmy Agilent Technologies, będących w posiadaniu zamawiającego, lub równoważny.</t>
  </si>
  <si>
    <t>Heater Weldment-Obudowa grzałki gazu osłonowego do chromatografów cieczowych LC/MS firmy Agilent Technologies, będących w posiadaniu zamawiającego, lub równoważny.</t>
  </si>
  <si>
    <t>Spring-Wave 0.749-in-OD SST-302 - Sprężyna do chromatografów cieczowych LC/MS firmy Agilent Technologies, będących w posiadaniu zamawiającego, lub równoważny.</t>
  </si>
  <si>
    <t>Heater modular L Assemly 1290 HP-Lewy wymiennik ciepła pieca na kolumny G1316B/C do chromatografów cieczowych LC/MS firmy Agilent Technologies, będących w posiadaniu zamawiającego, lub równoważny.</t>
  </si>
  <si>
    <t>Cap-Bottle Fluorocarbon 33.0-MMSize-Nakrętka na butelki 33mm do chromatografów cieczowych LC/MS firmy Agilent Technologies, będących w posiadaniu zamawiającego, lub równoważny.</t>
  </si>
  <si>
    <t>GASKET CDS CAP 125ML BOTTLE-Nakrętki do butelek 125ml do chromatografów cieczowych LC/MS firmy Agilent Technologies, będących w posiadaniu zamawiającego, lub równoważny.</t>
  </si>
  <si>
    <t>Seat assy 0.17mm ID Standard
Autosampler-Siodełko igły do chromatografów cieczowych LC/MS firmy Agilent Technologies, będących w posiadaniu zamawiającego, lub równoważny.</t>
  </si>
  <si>
    <t>Needle, G1313A Autosampler-Igła do podajnika próbek do chromatografów cieczowych LC/MS firmy Agilent Technologies, będących w posiadaniu zamawiającego, lub równoważny.</t>
  </si>
  <si>
    <t>Loop ST 0.5 100 L SI/SI-Pętla retencyjna do podajnika próbek do chromatografów cieczowych LC/MS firmy Agilent Technologies, będących w posiadaniu zamawiającego, lub równoważny.</t>
  </si>
  <si>
    <t>2-pozycyjny 6 rowkowy zawór do chromatografów cieczowych LC/MS firmy Agilent Technologies, będących w posiadaniu zamawiającego, lub równoważny.</t>
  </si>
  <si>
    <t>A-Line Quick Turn LC Fitting - Złączka Quick Turn do kolumn do chromatografów cieczowych LC/MS firmy Agilent Technologies, będących w posiadaniu zamawiającego, lub równoważny.</t>
  </si>
  <si>
    <t>Cappilary ST 0,12x150 - Kapilara ze stali nierdzewnej 0.12 x 150 mm do chromatografów cieczowych LC/MS firmy Agilent Technologies, będących w posiadaniu zamawiającego, lub równoważny.</t>
  </si>
  <si>
    <t>Quick Turn Capillary ST 0,12x200 - Kapilara Quick Turn ze stali nierdzewnej 0.12 x 200 mm do chromatografów cieczowych LC/MS firmy Agilent Technologies, będących w posiadaniu zamawiającego, lub równoważny.</t>
  </si>
  <si>
    <t>Quick Turn Capillary ST 0,12x150 - Kapilara Quick Turn ze stali nierdzewnej 0.12 x 150  do chromatografów cieczowych LC/MS firmy Agilent Technologies, będących w posiadaniu zamawiającego, lub równoważny.mm</t>
  </si>
  <si>
    <t>Front Ferule - Przednia tulejka zaciskowa, do złączy InfinityLab Quick Connect i Quick do chromatografów cieczowych LC/MS firmy Agilent Technologies, będących w posiadaniu zamawiającego, lub równoważny.Turn.</t>
  </si>
  <si>
    <t>Capillary ST 0,12x280 -Kapilara ze stali nierdzewnej 0.12 x 280 mm do chromatografów cieczowych LC/MS firmy Agilent Technologies, będących w posiadaniu zamawiającego, lub równoważny.</t>
  </si>
  <si>
    <t>Capillary ST 0,12x340 - Kapilara ze stali nierdzewnej 0.12 x 340 mm do chromatografów cieczowych LC/MS firmy Agilent Technologies, będących w posiadaniu zamawiającego, lub równoważny.</t>
  </si>
  <si>
    <t>Capllary ST 0,17x700 - Kapilara ze stali nierdzewnej 0.17 x 700 mm do chromatografów cieczowych LC/MS firmy Agilent Technologies, będących w posiadaniu zamawiającego, lub równoważny.</t>
  </si>
  <si>
    <t>SST cap 0,12mm ID 120mm - Kapilara ze stali nierdzewnej 0.12 x 120 mm do chromatografów cieczowych LC/MS firmy Agilent Technologies, będących w posiadaniu zamawiającego, lub równoważny.</t>
  </si>
  <si>
    <t>Capillary ST 0,12x90 - Kapilara ze stali nierdzewnej 0.12 x 90 mm do chromatografów cieczowych LC/MS firmy Agilent Technologies, będących w posiadaniu zamawiającego, lub równoważny.</t>
  </si>
  <si>
    <t>Quick Turn Capillary ST 0,12x105 - Kapilara Quick Turn ze stali nierdzewnej 0.12 x 105 mm do chromatografów cieczowych LC/MS firmy Agilent Technologies, będących w posiadaniu zamawiającego, lub równoważny.</t>
  </si>
  <si>
    <t>Inlet Liner - Wkładka wlotowa do chromatografów cieczowych LC/MS firmy Agilent Technologies, będących w posiadaniu zamawiającego, lub równoważny.</t>
  </si>
  <si>
    <t>Capillary, 1.2 mm ID x 90 mm [G6495D] - Injektor jonowy, 1,2 mm średnica wewnętrzna x 90 mm do chromatografów cieczowych LC/MS firmy Agilent Technologies, będących w posiadaniu zamawiającego, lub równoważny.</t>
  </si>
  <si>
    <t>Canted coil spring - Śruba spręzynowa do chromatografów cieczowych LC/MS firmy Agilent Technologies, będących w posiadaniu zamawiającego, lub równoważny.</t>
  </si>
  <si>
    <t>MS120 exhaust filter kit - Zestaw filtrów wylotowych MS120 do chromatografów cieczowych LC/MS firmy Agilent Technologies, będących w posiadaniu zamawiającego, lub równoważny.</t>
  </si>
  <si>
    <t>CDS PEEK tubing - Tulejka 1/8 cala, PEEK z pierścieniem blokującym ze stali nierdzewnej (SST) do chromatografów cieczowych LC/MS firmy Agilent Technologies, będących w posiadaniu zamawiającego, lub równoważny.</t>
  </si>
  <si>
    <t>Metering Seal, 40 µL - Uszczelka dozująca, 40 µL do chromatografów cieczowych LC/MS firmy Agilent Technologies, będących w posiadaniu zamawiającego, lub równoważny.</t>
  </si>
  <si>
    <t>Rotor seal (PEEK), 2 grooves, max. 1300 bar - Uszczelka rotora (PEEK), 2 rowki, maks. 1300 bar do chromatografów cieczowych LC/MS firmy Agilent Technologies, będących w posiadaniu zamawiającego, lub równoważny.</t>
  </si>
  <si>
    <t>Drawer 2H - Szuflada 2H do chromatografów cieczowych LC/MS firmy Agilent Technologies, będących w posiadaniu zamawiającego, lub równoważny.</t>
  </si>
  <si>
    <t>Vial plate, for 54 x 2 mL vials, 6/pk - Tacka na fiolki, na 54 fiolki 2 mL, 6 sztuk w opakowaniu do chromatografów cieczowych LC/MS firmy Agilent Technologies, będących w posiadaniu zamawiającego, lub równoważny.</t>
  </si>
  <si>
    <t>Metering Seal, 100 uL - Uszczelka dozująca, 100 µL do chromatografów cieczowych LC/MS firmy Agilent Technologies, będących w posiadaniu zamawiającego, lub równoważny.</t>
  </si>
  <si>
    <t>Sample loop, 100 uL - Pętla do próbek, 100 µL do chromatografów cieczowych LC/MS firmy Agilent Technologies, będących w posiadaniu zamawiającego, lub równoważny.</t>
  </si>
  <si>
    <t>Passive inlet valve Valve - Zawór wlotowy pasywny do chromatografów cieczowych LC/MS firmy Agilent Technologies, będących w posiadaniu zamawiającego, lub równoważny.</t>
  </si>
  <si>
    <t>Purge Valve Rotor Seal, polyimide, 1300 bar - Uszczelka rotora zaworu przepłukującego, z poliimidu, maksymalne ciśnienie 1300 bar do chromatografów cieczowych LC/MS firmy Agilent Technologies, będących w posiadaniu zamawiającego, lub równoważny.</t>
  </si>
  <si>
    <t>Capillary ST, 0.25 mm x 130 mm purge valve to pressure senso - Kapilara ze stali nierdzewnej  0.25 x 130 mm  do chromatografów cieczowych LC/MS firmy Agilent Technologies, będących w posiadaniu zamawiającego, lub równoważny.</t>
  </si>
  <si>
    <t>Capillary ST, 0.25 mm x 235 mm purge valve to pump head assemblies channel A and B - Kapilara ze stali nierdzewnej  0.25 x 235 mm do chromatografów cieczowych LC/MS firmy Agilent Technologies, będących w posiadaniu zamawiającego, lub równoważny.</t>
  </si>
  <si>
    <t xml:space="preserve"> Shutoff valve - Zawór odcinający do chromatografów cieczowych LC/MS firmy Agilent Technologies, będących w posiadaniu zamawiającego, lub równoważny.</t>
  </si>
  <si>
    <t>Heat Exchanger Channel B (secondary pump head only) - Wymiennik ciepła kanału B do chromatografów cieczowych LC/MS firmy Agilent Technologies, będących w posiadaniu zamawiającego, lub równoważny.</t>
  </si>
  <si>
    <t>InfinityLab Stay Safe venting valve with time strip. 1/4-28 UNF thread - Zawór wentylacyjny InfinityLab Stay Safe z paskiem czasowym, gwint 1/4-28 UNF do chromatografów cieczowych LC/MS firmy Agilent Technologies, będących w posiadaniu zamawiającego, lub równoważny.</t>
  </si>
  <si>
    <t>Four-Channel Gradient Valve (4CGV) - Zawór gradientowy czterokanałowy (4CGV) do chromatografów cieczowych LC/MS firmy Agilent Technologies, będących w posiadaniu zamawiającego, lub równoważny.</t>
  </si>
  <si>
    <t>Inlet Valve Quaternary Pump/Flexible Pump -  Zawór wejściowy pompy czwórnikowej/pompy elastycznej do chromatografów cieczowych LC/MS firmy Agilent Technologies, będących w posiadaniu zamawiającego, lub równoważny.</t>
  </si>
  <si>
    <t>Frit for pump outlet filter 2/pk - Fryty do filtra wylotu pompy 2/szt.do chromatografów cieczowych LC/MS firmy Agilent Technologies, będących w posiadaniu zamawiającego, lub równoważny.</t>
  </si>
  <si>
    <t>Rotor seal, Multipurpose Valve, PEEK, 1300 bar - Uszczelka rotora, zawór wielofunkcyjny, PEEK, 1300 bar do chromatografów cieczowych LC/MS firmy Agilent Technologies, będących w posiadaniu zamawiającego, lub równoważny.</t>
  </si>
  <si>
    <t>Outlet valve - Zawór wylotowy do chromatografów cieczowych LC/MS firmy Agilent Technologies, będących w posiadaniu zamawiającego, lub równoważny.</t>
  </si>
  <si>
    <t>Internal gold seal for Outlet Valve - Złota uszczelka wewnętrzna do zaworu wylotowego do chromatografów cieczowych LC/MS firmy Agilent Technologies, będących w posiadaniu zamawiającego, lub równoważny.</t>
  </si>
  <si>
    <t>Heat Exchanger Channel A - Wymiennik ciepła kanał A do chromatografów cieczowych LC/MS firmy Agilent Technologies, będących w posiadaniu zamawiającego, lub równoważny.</t>
  </si>
  <si>
    <t>PE Seal -Uszczelka tłoka z PE do chromatografów cieczowych LC/MS firmy Agilent Technologies, będących w posiadaniu zamawiającego, lub równoważny.</t>
  </si>
  <si>
    <t>Rotor seal 1300 bar (PEEK) - Uszczelka rotora z PEEK, 1300 bar do chromatografów cieczowych LC/MS firmy Agilent Technologies, będących w posiadaniu zamawiającego, lub równoważny.</t>
  </si>
  <si>
    <t xml:space="preserve"> Próbka do GC/MS perfluorotributylamine 0,5 ml, do chromatografu gazowego GC/MS/MS firmy Agilent Technologies do chromatografów gazowych GC/MS firmy Agilent Technologies, będących w posiadaniu zamawiającego, lub równoważny.</t>
  </si>
  <si>
    <t>Internal nut Nakretka metalowa do złączki dezaktywowanej kapilar krzemionkowych, do chromatografu gazowego GC/MS/MS firmy Agilent Technologies do chromatografów gazowych GC/MS firmy Agilent Technologies, będących w posiadaniu zamawiającego, lub równoważny.</t>
  </si>
  <si>
    <t>Złączka do systemu Backflush - do chromatografu gazowego GC/MS/MS  do chromatografów gazowych GC/MS firmy Agilent Technologies, będących w posiadaniu zamawiającego, lub równoważny.</t>
  </si>
  <si>
    <t>Przewód do soczewki ekstraktora dedykowany do źródła jonów detektora masowego producenta Agilent technologies do chromatografów gazowych GC/MS firmy Agilent Technologies, będących w posiadaniu zamawiającego, lub równoważny.</t>
  </si>
  <si>
    <t>Zestaw do źródła jonów EI 350, używany z systemami do chromatografii gazowej spektometrii mas serii 5977 i 7000B do chromatografów gazowych GC/MS firmy Agilent Technologies, będących w posiadaniu zamawiającego, lub równoważny.</t>
  </si>
  <si>
    <t>Inertny zestaw do źródła jonów, używany z systemami do chromatografii gazowej/ spektometrii mas serii 7000D, testowany, do chromatografów gazowych GC/MS firmy Agilent Technologies, będących w posiadaniu zamawiającego, lub równoważny.</t>
  </si>
  <si>
    <t>Seal keeper, ceramic, hipped - Uszczelka ceramiczna do chromatografów gazowych GC/MS firmy Agilent Technologies, będących w posiadaniu zamawiającego, lub równoważny.</t>
  </si>
  <si>
    <r>
      <t xml:space="preserve">Wymienny wkład węglowy do generatora azotu producenta Parker Hanifin, </t>
    </r>
    <r>
      <rPr>
        <b/>
        <sz val="11"/>
        <rFont val="Calibri"/>
        <family val="2"/>
        <charset val="238"/>
        <scheme val="minor"/>
      </rPr>
      <t>d</t>
    </r>
    <r>
      <rPr>
        <sz val="11"/>
        <rFont val="Calibri"/>
        <family val="2"/>
        <charset val="238"/>
        <scheme val="minor"/>
      </rPr>
      <t>o chromatografu gazowego GC/MS /MS firmy Agilent Technologies, 1 sztuka</t>
    </r>
  </si>
  <si>
    <t>MILIPAK -Niesterylny filtr końcowy do montowania w punkcie poboru wody ultraczystej  do systemu oczyszczania wody MiliQ IQ7000 - będący w posiadaniu zamawiającego</t>
  </si>
  <si>
    <t>MPGP002A1</t>
  </si>
  <si>
    <t>G7002-60001</t>
  </si>
  <si>
    <t>G7002-20064</t>
  </si>
  <si>
    <t>G3182-60581</t>
  </si>
  <si>
    <t>5181-3316</t>
  </si>
  <si>
    <t>5067-4661</t>
  </si>
  <si>
    <t>G7003-80303</t>
  </si>
  <si>
    <t>MILIPAK 40 -Niesterylny filtr końcowy do montowania w punkcie poboru wody ultraczystej  do systemu oczyszczania wody Mili Q3 - będący w posiadaniu zamawiającego</t>
  </si>
  <si>
    <t>Prekolumna - Kapilara krzemionkowa dezaktywowana grupami fenylo-metylowymi o długości 30 m, średnicy wewnętrznej 0.25 mm i średnicy zewnętrznej 0.35 mm,  do chromatografów gazowych GC/MS firmy Agilent Technologies, będących w posiadaniu zamawiającego, lub równoważny.</t>
  </si>
  <si>
    <t>Olej AVF 45 Platinum do pompy dyfuzyjnej; 1 litr, rekomendowany do spektrometrów masowych umożliwiający rozruch na zimno o niskiej temperaturze krzepniecia i wysokim wskaźniku lepkości wykazujacy niską prężność pary, odporność chemiczną i stabilność w wysokiej temperaturze do chromatografów gazowych GC/MS firmy Agilent Technologies, będących w posiadaniu zamawiającego, lub równoważny.</t>
  </si>
  <si>
    <t>G2571-67001</t>
  </si>
  <si>
    <t xml:space="preserve">.08-4429 </t>
  </si>
  <si>
    <t>Peak</t>
  </si>
  <si>
    <t>G7002-67057</t>
  </si>
  <si>
    <t>5181-8809</t>
  </si>
  <si>
    <t>5190-5111</t>
  </si>
  <si>
    <t>Hamilton</t>
  </si>
  <si>
    <t>op.
(6 szt.)</t>
  </si>
  <si>
    <t>G4513-80203</t>
  </si>
  <si>
    <t>5181-3354-HF</t>
  </si>
  <si>
    <t>5191-5912</t>
  </si>
  <si>
    <t>op. 
(1000 szt.)</t>
  </si>
  <si>
    <t xml:space="preserve">Nazwa producenta </t>
  </si>
  <si>
    <t xml:space="preserve">Cena netto [PLN] za szt./op. </t>
  </si>
  <si>
    <t>Pakiet nr 1 - produkty firm wskazanych lub równoważne</t>
  </si>
  <si>
    <t xml:space="preserve">Formularz asortymentowo-cenowy </t>
  </si>
  <si>
    <t xml:space="preserve">Załącznik nr 2 do SWZ </t>
  </si>
  <si>
    <t>nr postępowania 14/ZP/2026</t>
  </si>
  <si>
    <t>Pakiet nr 2- produkty firmy Thermo Scientific lub równoważne</t>
  </si>
  <si>
    <t>Filtr  do systemu oczyszczania wody Elix3 o nr seryjnym F8KM89371D  (w posiadaniu Zamawiającego) lub równoważne.</t>
  </si>
  <si>
    <t>PR0G00001</t>
  </si>
  <si>
    <t>Millipore</t>
  </si>
  <si>
    <t>Wkład oczyszczający, o średnicy porów 0.05 µm, do urządzenia Simplicity UV Millipore   w posiadaniu Zamawiającego</t>
  </si>
  <si>
    <t>SIPK0SIA1</t>
  </si>
  <si>
    <t>szt</t>
  </si>
  <si>
    <t>Filtr oddechowy do zbiornika do zestawu do oczyszczania wody Millipore ELIX 3 o nr seryjnym ZLXS5003Y  w posiadaniu Zamawiającego</t>
  </si>
  <si>
    <t>TANKMPK01</t>
  </si>
  <si>
    <t>Tabletki chlorowe do systemu oczyszczania wody Milipore Elix  3 (w posiadaniu Zamawiającego) lub równoważne.</t>
  </si>
  <si>
    <t>ZWCL01F50</t>
  </si>
  <si>
    <t>op. 
(45 szt.)</t>
  </si>
  <si>
    <t>Filtr Progard TS2 do systemu oczyszczania wody Millipore Elix Advantage 3 Synergy w posiadaniu Zamawiającego</t>
  </si>
  <si>
    <t>PR0G0T0S2</t>
  </si>
  <si>
    <t xml:space="preserve">szt. </t>
  </si>
  <si>
    <t>Filtr współpracujący z filtrem IPAK Quanta do stacji oczyszczania wody  MilliQ IQ 7000 będącego w posadaniu Zamawiającego</t>
  </si>
  <si>
    <t>IPAKMETA1</t>
  </si>
  <si>
    <t>Filtr - do stacji oczyszczania wody - MilliQ IQ 7000 będącego  w posiadaniu Zamawiającego</t>
  </si>
  <si>
    <t>IPAKQUAA1</t>
  </si>
  <si>
    <t>Filtr oddechowy o średnicy porów 0.22 µm do stacji oczyszczania wody  MilliQ IQ 7000 będącego w posadaniu Zamawiającego</t>
  </si>
  <si>
    <t>JAPLPK001</t>
  </si>
  <si>
    <t>ZLXUVLP01</t>
  </si>
  <si>
    <t>Filtr Progard TS2 do systemu oczyszczania wody Millipore Elix 3 Essential  o nr seryjnym F8BA24723 będący w posiadaniu Zamawiającego</t>
  </si>
  <si>
    <t>Wkład wstępny do filtracji wody wodociągowej, piankowy, 5 µm używany do stacji destylacji wody Millipore Elix 3 Essential  o nr seryjnym F8BA24723D będący w posiadaniu Zamawiającego</t>
  </si>
  <si>
    <t>Lampa bakteriologiczna UV do systemu oczyszczania wody Elix Essential 3  będący w posiadaniu Zamawiającego.</t>
  </si>
  <si>
    <t>UV LAMP 185 nm - 6W - do systemu oczyszczania wody Simplisity UV - o numerze serynym F8NA1200GE  będący w posiadaniu Zamawiającego.</t>
  </si>
  <si>
    <t>Razem pakiet nr 3</t>
  </si>
  <si>
    <t>Pakiet nr 4- produkty firm wskazanych  lub równoważne</t>
  </si>
  <si>
    <t>Kolumna SUPELCOSIL™ LC-NH2 HPLC Column,5 μm particle size, L × I.D. 25 cm × 4.6 mm do chromatografu cieczowego z  detektorem RID firmy Shimadzu (w posiadaniu zamawiającego)</t>
  </si>
  <si>
    <t>Supelco</t>
  </si>
  <si>
    <t>Kolumna analityczna SUPELCOSIL LC-18-T 5 µm 25 cm x 4.6 mm do oznaczeń zawartości kwasów organicznych i kwasu L-askorbinowego  do chromatografu cieczowego. Parametry:wymiary wewnętrzne: 25 cm x 4.6 mm, wielkość ziaren: 5 µm, wielkość porów 120 Å, powierzchnia ziaren 170 m2/g; pokrycie powierzchni: 3.1 μmol/m2, macierz: żel krzemionkowy (granule sferyczne); grupa aktywna macierzy: Faza C18 (oktadecylowa). DOstosowana do pracy przy temperaturze nie mniejszej niż 70 st C i ciśnieniu nie mniejszym niż 400 bar, do chromatografu w posiadaniu zamawiającego</t>
  </si>
  <si>
    <t>Kolumienki SPE, Supelclean™ LC-Si SPE Tube, 500 mg, vol. 3 ml do chromatografu w posiadaniu zamawiającego</t>
  </si>
  <si>
    <t>op.(54 szt.)</t>
  </si>
  <si>
    <t>Razem pakiet nr 4</t>
  </si>
  <si>
    <t>Razem pakiet nr 5</t>
  </si>
  <si>
    <t>EO-001-L</t>
  </si>
  <si>
    <t>HydroLab</t>
  </si>
  <si>
    <t>EW -001-L</t>
  </si>
  <si>
    <t>EJ-2000-0</t>
  </si>
  <si>
    <t>Hydrolab</t>
  </si>
  <si>
    <t>EM-SP-20</t>
  </si>
  <si>
    <t xml:space="preserve">Prefiltr osadowy 5μm do systemu oczyszczania wody HydroLab HLP-5, HLP-5s, HLP-10 oraz do urządzenia o numerze seryjnym 392-394-10 (w posiadaniu Zamawiającego) </t>
  </si>
  <si>
    <t>EO-005-10</t>
  </si>
  <si>
    <t>Pakiet nr 5- produkty firmy wskazanej  lub równoważne</t>
  </si>
  <si>
    <t>Pakiet nr 6- produkty firmy wskazanej  lub równoważne</t>
  </si>
  <si>
    <t>Phenomenex</t>
  </si>
  <si>
    <t>Prekolumna ochronna do Fusion-RP 4 x 3.0 mm ID, do chromataografu 1200 series, będącego w posiadaniu Zamawiającego.</t>
  </si>
  <si>
    <t>AJ0-7557</t>
  </si>
  <si>
    <t xml:space="preserve">Kolumna chromatograficzna Synergi 4 um Fusion-RP 80 A, 250mm x 4,6 mm, do związków fenolowych, do chromatografu cieczowego z  detektorem DAD firmy Shimadzu (w posiadaniu zamawiającego) </t>
  </si>
  <si>
    <t>00G-4424-E0</t>
  </si>
  <si>
    <t>Securityguard Hplc Guard Cartridge System, do kolumny Synergi 4µm Fusion -RP 80A (w posiadaniu zamawiającego)</t>
  </si>
  <si>
    <t xml:space="preserve"> KJ0-4282 </t>
  </si>
  <si>
    <t xml:space="preserve">Kolumienki Strata SI-1 Silica (55 µm, 70 Å) 1 g/ 6 ml, Tubes, 30/Pk, do Zestawu BAKER spe 12G, który jest używany do przygotowanie próbek z zastosowaniem kolumienek SPE(w posiadaniu Zamawiającego ) </t>
  </si>
  <si>
    <t>8B-S012-JCH</t>
  </si>
  <si>
    <t>00G-4252-E0</t>
  </si>
  <si>
    <t>Kolumna chromatograficzna Luna 5 µm C18(2) 100 Å, LC Column 250 x 4.6 mm, Ea, do HPLC, do oznaczania betakaretonoidów w posiadaniu Zamawiającego</t>
  </si>
  <si>
    <t>op. (30 szt.)</t>
  </si>
  <si>
    <t>Kolumna chromatograficzna Luna Polar Pesticides 3µm x 100 x 2.1mm Kolumna do separacji polarnych pestycydów aminowych i kationowych lub równoważny.</t>
  </si>
  <si>
    <t>00D-4798-AN</t>
  </si>
  <si>
    <t>AJ0-8789</t>
  </si>
  <si>
    <t>Razem pakiet nr 6</t>
  </si>
  <si>
    <t>Moduł A2 do systemu oczyszczania wody Hydrolab modele HLP- 5s i HLP- 5 (w posiadaniu Zamawiającego) lub równoważny.</t>
  </si>
  <si>
    <t>EO-MA-12</t>
  </si>
  <si>
    <t>Moduł jonowymienny H6 do systemu Hydrolab (HLP10UV) (w posiadaniu Zamawiającego) lub równoważny.</t>
  </si>
  <si>
    <t>EJ 5000-0</t>
  </si>
  <si>
    <t>Wkład osadowo-węglowy do systemu oczyszczania wody Hydrolab model BASIC 10 (w posiadaniu Zamawiającego); przeznaczony do obudowy 10” – usuwa cząstki mechaniczne (piasek, rdzę, muł), chlor oraz substancje chloropochodne, przygotowując wodę do kolejnych etapów oczyszczania lub równoważny.</t>
  </si>
  <si>
    <t>EOW-011-10</t>
  </si>
  <si>
    <t>Sznurkowy wkład osadowy do obudowu 10"  20 mikronów lub równoważny.</t>
  </si>
  <si>
    <t>EO-020-10</t>
  </si>
  <si>
    <t>Pakiet nr 7- produkty firmy wskazanej  lub równoważne</t>
  </si>
  <si>
    <t>Razem pakiet nr 7</t>
  </si>
  <si>
    <t>Filtr Genie AC Pack przeznaczony jest do wstępnego oczyszczania systemu wodnego Genie w celu usunięcia wolnego chloru z wody wodociągowej. Ciśnienie  ≥20 bar, przepływ ≥2L/min, φ90mm. Dedykowany systemowi Genie G10 TOC  Rephile w posiadaniu Zamawiającego</t>
  </si>
  <si>
    <t>RR700AC01</t>
  </si>
  <si>
    <t>Rephile</t>
  </si>
  <si>
    <t>Genie P Pack for harder water- przeznaczony  do usuwania cząstek, związków organicznych i wolnego chloru z wody kranowej. Ciśnienie  ≥20 bar, przepływ ≥2L/min, φ90mm. Dedykowany systemowi Genie G10 TOC  Rephile w posiadaniu Zamawiającego</t>
  </si>
  <si>
    <t>RR700CP02</t>
  </si>
  <si>
    <t>Zestaw wkładów prefiltra 1 kpl. Dedykowany systemowi Genie G10 TOC  Rephile w posiadaniu Zamawiającego</t>
  </si>
  <si>
    <t>LW-JAPLPKKIT</t>
  </si>
  <si>
    <t>RR700Q301</t>
  </si>
  <si>
    <t>Tank vent filter for Genie/NuZar - Filtr odpowietrzający zbiornika ze pochłaniaczem CO2. Dedykowany systemowi Genie G10 TOC  Rephile w posiadaniu Zamawiającego</t>
  </si>
  <si>
    <t>RATANKVN7</t>
  </si>
  <si>
    <t>Final filter for Genie / NuZar (0.2 μm PES)- Filtr kapsułkowy PES o średnicy 0,2 µm o wysokim strumieniu  przeznaczony do wody wolnej od cząstek stałych i bakterii w miejscu dozowani . Dedykowany systemowi Genie G10 TOC  Rephile w posiadaniu Zamawiającego</t>
  </si>
  <si>
    <t>RAFFC7250</t>
  </si>
  <si>
    <t>Czujnik ciśnienia  Dedykowany systemowi Genie G10 TOC  Rephile w posiadaniu Zamawiającego</t>
  </si>
  <si>
    <t>WRW940</t>
  </si>
  <si>
    <t>TOC Reduction Lamp. Dedykowany systemowi Genie G10 TOC  Rephile w posiadaniu Zamawiającego</t>
  </si>
  <si>
    <t>RAUV357B7</t>
  </si>
  <si>
    <t>Tank UV. Lampa. Dedykowany systemowi Genie G10 TOC  Rephile w posiadaniu Zamawiającego</t>
  </si>
  <si>
    <t>RAUV357A7</t>
  </si>
  <si>
    <t>Filtr Genie U Pack low TOC przeznaczony  do usuwania zanieczyszczeń jonowych i organicznych poniżej poziomu śladowego. Ciśnienie  ≥20 bar, przepływ ≥2L/min, φ90mm, pojemnośc dynamiczna ≥30 gNaCl. Dedykowany systemowi Genie G10 TOC  Rephile w posiadaniu Zamawiającego</t>
  </si>
  <si>
    <t>Pakiet nr 8- produkty firm wskazanych  lub równoważne</t>
  </si>
  <si>
    <t>Razem pakiet nr 8</t>
  </si>
  <si>
    <t xml:space="preserve">Kolumienki SPE BEKOlut C18,  500 mg/6 ml, PP-tubes,opak. 30 szt. do Zestawu BAKER spe 12G, który jest używany do przygotowanie próbek z zastosowaniem kolumienek SPE (w posiadaniu Zamawiającego ) </t>
  </si>
  <si>
    <t>BKL-B06-101-A050</t>
  </si>
  <si>
    <t>Shimpol</t>
  </si>
  <si>
    <t>SHI-227-36087-02</t>
  </si>
  <si>
    <t>Shimadzu / Shimpol</t>
  </si>
  <si>
    <t>SHI-227-31014-05</t>
  </si>
  <si>
    <t>SHI-227-31121-01</t>
  </si>
  <si>
    <t xml:space="preserve">Kolumienki SPE BEKOlut PFAS WAX,  200 mg/6 ml, PP-tubes,opak. 30 szt. do Zestawu BAKER spe 12G, który jest używany do przygotowanie próbek z zastosowaniem kolumienek SPE (w posiadaniu Zamawiającego ) </t>
  </si>
  <si>
    <t>B06-WPFAS-A020</t>
  </si>
  <si>
    <t>Bekolut / Shimpol</t>
  </si>
  <si>
    <t xml:space="preserve">Kolumienki SPE BEKOlut PFAS WAX/GCB,  200/50 mg/6 ml, PP-tubes,opak. 30 szt. do Zestawu BAKER spe 12G, który jest używany do przygotowanie próbek z zastosowaniem kolumienek SPE (w posiadaniu Zamawiającego ) </t>
  </si>
  <si>
    <t>B06-WAXG-A025</t>
  </si>
  <si>
    <t>Kolumna Dr.Maisch Reprospher 100 C18, 5 µm, 250 x 4.6 mm do analizy HMF, do chromatografu cieczowego z detektorem DAD firmy Shimadzu (w posiadaniu zamawiającego).</t>
  </si>
  <si>
    <t>rs15.9e</t>
  </si>
  <si>
    <t>Dr.Maisch / Shimpol</t>
  </si>
  <si>
    <t xml:space="preserve">Kolumna do chromatografii gazowej, Shimadzu SH-I-1HT; 0.25 mm ID; 0.10 µm df; 30 m (chromatograf w posiadaniu Zamawiającego ) </t>
  </si>
  <si>
    <t xml:space="preserve">Kolumna do UHPLC, Shimadzu Shim-pack Scepter C18-120, 3µm, 2,1x100 mm (chromatograf w posiadaniu Zamawiającego ) </t>
  </si>
  <si>
    <t xml:space="preserve">Pre-kolumna do UHPLC, Shimadzu Shim-pack Scepter C18-120, 3µm, 2,1x10 mm, 5 szt./op. (w posiadaniu Zamawiającego ) </t>
  </si>
  <si>
    <t>Pakiet nr 9- produkty firm wskazanych  lub równoważne</t>
  </si>
  <si>
    <t>Elektroda referencyjna do  do aparatu jonometru pH/ion, kompatybilna z jonometrem SevenCompact pH/Ion S220, będącego  w posiadaniu Zamawiającego. Firmy Mettler Toledo.</t>
  </si>
  <si>
    <t>P/N 51343191/51343190</t>
  </si>
  <si>
    <t>Mettler Toledo</t>
  </si>
  <si>
    <t>Elektroda jonoselektywna DX262, do oznaczania jonu azotanowego,  kompatybilna z jonometrem SevenCompact pH/Ion S220, będącego w posiadaniu Zamawiającego.</t>
  </si>
  <si>
    <t>P/N 51340800</t>
  </si>
  <si>
    <t xml:space="preserve">Elektroda jonoselektywna do oznaczania jonu NH4 (amonowego), DX218, kompatybilna z jonometrem SevenCompact pH/Ion S220, będącego w posiadaniu Zamawiającego. </t>
  </si>
  <si>
    <t>P/N 51340900</t>
  </si>
  <si>
    <t xml:space="preserve">Elektroda do oznaczania pH, ompatybilna z jonometrem SevenCompact pH/Ion S220, będącego w posiadaniu Zamawiającego. </t>
  </si>
  <si>
    <t>P/N 51343101</t>
  </si>
  <si>
    <t>Razem pakiet nr 9</t>
  </si>
  <si>
    <t>Pakiet nr 10- produkty firmy wskazanej  lub równoważne</t>
  </si>
  <si>
    <t>Razem pakiet nr 10</t>
  </si>
  <si>
    <t xml:space="preserve">Palnik EMT Duo kompletny  do spektrometru ICP - OES seria ICAP PRO w posiadaniu zamawiającego </t>
  </si>
  <si>
    <t>BRE0012328</t>
  </si>
  <si>
    <t xml:space="preserve">Spectro-Lab </t>
  </si>
  <si>
    <t xml:space="preserve">Rurka centralna  2 mm ID do spektrometru ICP - OES seria ICAP PRO w posiadaniu zamawiającego </t>
  </si>
  <si>
    <t>BRE0019895</t>
  </si>
  <si>
    <t xml:space="preserve">Rurki do pompy na próbki Orange-White - I.D. 0,64  (6 szt. w op. ) do spektrometru ICP - OES seria ICAP PRO w posiadaniu zamawiającego </t>
  </si>
  <si>
    <t xml:space="preserve">Rurki do pompy na ścieki (6 szt.w op.) White-White - I.D. 1,02   do spektrometru ICP - OES seria ICAP PRO w posiadaniu zamawiającego </t>
  </si>
  <si>
    <t xml:space="preserve">Concentric Nebuliser Rozpylacz koncentryczny do spektrometru ICP - OES seria ICAP PRO w posiadaniu zamawiającego </t>
  </si>
  <si>
    <t>Pakiet nr 11- produkty firmy wskazanej  lub równoważne</t>
  </si>
  <si>
    <t>Razem pakiet nr 11</t>
  </si>
  <si>
    <t>Kwarcowa rurka Centralna (Centre Tube 2.0) do aparatu iCAP 6500 DUO Series, będącego w posiadaniu Zamawiającego.</t>
  </si>
  <si>
    <t xml:space="preserve">Quartz (elementy szklane) pasujące do aparatu iCAP 6500 DUO Series, będącego w posiadaniu przez Zamawiającego. </t>
  </si>
  <si>
    <t>p/n 842312051591</t>
  </si>
  <si>
    <t xml:space="preserve">Nebulizer (element szklany) pasujący do aparatu iCAP 6500 DUO Series, będącego w posiadaniu przez Zamawiającego. </t>
  </si>
  <si>
    <t>p/n 842312051331</t>
  </si>
  <si>
    <t xml:space="preserve">Komplet o-ringów (elementy gumowe) pasujące do aparatu iCAP 6500 DUO Series, będącego w posiadaniu przez Zamawiającego. </t>
  </si>
  <si>
    <t>p/n 842312051401</t>
  </si>
  <si>
    <t xml:space="preserve">Palnik plazmowy (element szklany) pasujący do  aparatu iCAP 6500 DUO Series, będącego w posiadaniu przez Zamawiającego. </t>
  </si>
  <si>
    <t>p/n 842312051841</t>
  </si>
  <si>
    <r>
      <t>Duo Adaptor (element szklany) do aparatu ICP-OES iCap 6500, będącego w posiadaniu przez Zamawiającego.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</si>
  <si>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MS0.64OW</t>
  </si>
  <si>
    <t>Spectro-Lab</t>
  </si>
  <si>
    <t xml:space="preserve">Nebulizer (element szklany) pasujący do posiadanego przez Zamawiającego aparatu ICP-MS (0.4-2.0ml/min)/ lub 400uL/min </t>
  </si>
  <si>
    <t>4600356/BRE0009386</t>
  </si>
  <si>
    <t>Stożek niklowy: Ni skimmer Cone 0.5- Insert-Version,  ICP-MS iCAP RQ będącego w posiadaniu Zamawiającego</t>
  </si>
  <si>
    <t>Wężyki, Peristaltic Pump Tubing średnica 0.508 orage-yellow do aparatu ICP-MS iCAP RQ będącego w posiadaniu Zamawiającego</t>
  </si>
  <si>
    <t>Peristaltic Pump Tubing średnica 0.254 orage-blue  do aparatu ICP-MS iCAP RQ będącego w posiadaniu Zamawiającego</t>
  </si>
  <si>
    <t>Peristaltic Pump Tubing średnica 1.295 gray-gray  do aparatu ICP-MS iCAP RQ będącego w posiadaniu Zamawiającego</t>
  </si>
  <si>
    <t xml:space="preserve">Kolumna chromatograficzna AS9-HC anionowa, wymiary 4x250 mm, pojemność 190 μeq, grupa funkcyjna alkil/alkanol-amoniak czwartorzędowy, przeznaczona do oznaczania anionów według zwalidowanych metodyk w laboratorium akredytowanym. do aparatu Dionex 3000 będącego w posiadaniu Zamawiającego </t>
  </si>
  <si>
    <t>Dionex(Thermoscietific)</t>
  </si>
  <si>
    <t xml:space="preserve">Prekolumna chromatograficzna AG9-HC jonowymienna anionowa  do ochrony kolumny  AS9-HC, wymiary 4 x 50 mm, poj. 47,5 μeq, grupa funkcyjna alkil/alkanol amoniak czwartorzędowy, korpus z PEEK.  Przeznaczona do oznaczania anionów według zwalidowanych metodyk w laboratorium akredytowanym. do aparatu Dionex 3000 będącego w posiadaniu Zamawiającego </t>
  </si>
  <si>
    <t>Wężyki do podawania i odbierania próbki ICP-OES: MS0.64OW Orange/With do urządzenia w posiadaniu Zamawiającego</t>
  </si>
  <si>
    <t>Pakiet nr 12- produkty firmy wskazanej  lub równoważne</t>
  </si>
  <si>
    <t>Razem pakiet nr 12</t>
  </si>
  <si>
    <t xml:space="preserve">Polwater-pac SA 10-M3 AUXSA 10- do dejonizatorów systemu oczyszczania wody DL3-400S717RPT75UVE w posiadaniu zamawiającego </t>
  </si>
  <si>
    <t>xxx</t>
  </si>
  <si>
    <t>Polwater</t>
  </si>
  <si>
    <t xml:space="preserve">Polwater-pac OB10-M3 AUXOB10- do dejonizatorów  systemu oczyszczania wody DL3-400S717RPT75UVE w posiadaniu zamawiającego </t>
  </si>
  <si>
    <t xml:space="preserve">Polwater-pac R150-M4 gdy przekroczono przewodność RO MDRO150- do dejonizatorów  systemu oczyszczania wody DL3-400S717RPT75UVE w posiadaniu zamawiającego </t>
  </si>
  <si>
    <t xml:space="preserve">Polwater-pac IonS717 RE-M1 IONS717RE - do dejonizatorów  systemu oczyszczania wody DL3-400S717RPT75UVE w posiadaniu zamawiającego </t>
  </si>
  <si>
    <t xml:space="preserve">Polwater-pac UF  1RE-M6 MDVK14RE-do dejonizatorów  systemu oczyszczania wody DL3-400S717RPT75UVE w posiadaniu zamawiającego </t>
  </si>
  <si>
    <t xml:space="preserve">Polwater-pac UV1RE-M11 MDUV1RE-do dejonizatorów systemu oczyszczania wody DL3-400S717RPT75UVE w posiadaniu zamawiającego </t>
  </si>
  <si>
    <t>Polwater-pack Auxilpack™ UF1RE 75850525 (moduł M11) do dejonizatora systemu oczyszczania wody Polwater DL3 © Labopol 2017 w posiadaniu zamawiającego</t>
  </si>
  <si>
    <t>MDVK14RE</t>
  </si>
  <si>
    <t>Pakiet nr 13- produkty firmy wskazanej  lub równoważne</t>
  </si>
  <si>
    <t>Razem pakiet nr 13</t>
  </si>
  <si>
    <t>Tuba katalityczna, mamalgamator łącznik amalgamatora - kpl. części do analizatora rtęci AMA 254, będącego w posiadaniu Zamawiającego.</t>
  </si>
  <si>
    <t>USER_KIT/ EV 1312</t>
  </si>
  <si>
    <t xml:space="preserve"> SpektroLab/ EVAL</t>
  </si>
  <si>
    <t xml:space="preserve">Anhydrane (Magnesium Perchlorate) do stosowania w aparacie do bezpośredniego oznaczania zawartości węgla i azotu producenta Leco, model: Truscpec N, FP528, FP628, będącego w posiadaniu Zamawiającego. </t>
  </si>
  <si>
    <t>501-171-HAZ / B1161</t>
  </si>
  <si>
    <t>Leco/ Eval</t>
  </si>
  <si>
    <t xml:space="preserve">Lecosorb Sodium Hydroxide do stosowania w aparacie do bezpośredniego oznaczania zawartości węgla i azotu producenta Leco, model: Truscpec N, FP528, FP628, będącego w posiadaniu Zamawiającego. </t>
  </si>
  <si>
    <t>502-174-HAZ/ B1316</t>
  </si>
  <si>
    <t xml:space="preserve">Katalizator pochłaniający wilgoć do stosowania w aparacie do bezpośredniego oznaczania zawartości węgla i azotu producenta Leco, model: Truscpec N, FP528, FP628, będącego w posiadaniu Zamawiającego. </t>
  </si>
  <si>
    <t>502-049/ B1061</t>
  </si>
  <si>
    <t xml:space="preserve">Duże folie do próbek stałych - Large Tin Foil Cubs do stosowania w aparacie do bezpośredniego oznaczania zawartości węgla i azotu producenta Leco, model: Truscpec N, FP528, FP628, będącego w posiadaniu Zamawiającego. </t>
  </si>
  <si>
    <t>502-397-400/ D9003</t>
  </si>
  <si>
    <t>Folia cynowa używana do zawijania próbek przy oznazcaniu węgla i azotu do stosowania w aparacie do bezpośredniego oznaczania zawartości węgla i azotu producenta Leco, model: Truscpec N, FP528, FP628, będącego w posiadaniu Zamawiającego.</t>
  </si>
  <si>
    <t>502-186-100/ D90110a</t>
  </si>
  <si>
    <t>Pałeczki miedziane do stosowania w aparacie do bezpośredniego oznaczania zawartości węgla i azotu producenta Leco, model: Truscpec N, FP528, FP628, będącego w posiadaniu Zamawiającego.</t>
  </si>
  <si>
    <t>502-878/ EV0111</t>
  </si>
  <si>
    <t>Tygle do próbek stałych do stosowania w aparacie do bezpośredniego oznaczania zawartości węgla i azotu producenta Leco, model: Truscpec N, FP528, FP628, będącego w posiadaniu Zamawiającego.</t>
  </si>
  <si>
    <t>614-961-110C4065</t>
  </si>
  <si>
    <t>Lanca szklana Oxygen Lance Long, Lance length 5.25"do stosowania w aparacie do bezpośredniego oznaczania zawartości węgla i azotu producenta Leco, model: Truscpec N, FP528, FP628, będącego w posiadaniu Zamawiającego.</t>
  </si>
  <si>
    <t>616-146/ C4051</t>
  </si>
  <si>
    <t>Wióry miedziane (copper turnings) do stosowania w aparacie do bezpośredniego oznaczania zawartości węgla i azotu producenta Leco, model: Truscpec N, FP528, FP628, będącego w posiadaniu Zamawiającego.</t>
  </si>
  <si>
    <t>Wata kwarcowa (włna krzemiankowa)do bezpośredniego oznaczania zawartości węgla i azotu stosowana w aparacie producenta Leco, model: Truspec N, FP528, FP628, będącego w posiadaniu Zamawiającego; (1 op. oznacza 10 pasków wełny kwarcowej).</t>
  </si>
  <si>
    <t>608-379/ B1192</t>
  </si>
  <si>
    <t>Kapsułki cynowe 20 x 8 mm do aparatu CNS, model TruSpec, będącego w posiadaniu Zamawiającego.</t>
  </si>
  <si>
    <t>502-167</t>
  </si>
  <si>
    <t>Rurka katalizatora do aparatu CNS, model: Truscpec, będącego w posiadaniu Zamawiającego.</t>
  </si>
  <si>
    <t>619-154</t>
  </si>
  <si>
    <t>Leco</t>
  </si>
  <si>
    <t>Łódeczki małe Nickel boat, OEM 875-000181, (874-000-181), do aparatu AMA 254, będącego w posiadaniu Zamawiającego</t>
  </si>
  <si>
    <t>EV0654</t>
  </si>
  <si>
    <t xml:space="preserve"> Eval</t>
  </si>
  <si>
    <t>503-527/ B1107</t>
  </si>
  <si>
    <t>454 g</t>
  </si>
  <si>
    <t>500 g</t>
  </si>
  <si>
    <t>50 g</t>
  </si>
  <si>
    <r>
      <t xml:space="preserve">op.                          </t>
    </r>
    <r>
      <rPr>
        <i/>
        <sz val="11"/>
        <rFont val="Calibri"/>
        <family val="2"/>
        <charset val="238"/>
        <scheme val="minor"/>
      </rPr>
      <t>(400 szt. w op.)</t>
    </r>
  </si>
  <si>
    <r>
      <t xml:space="preserve">op.                          </t>
    </r>
    <r>
      <rPr>
        <i/>
        <sz val="11"/>
        <rFont val="Calibri"/>
        <family val="2"/>
        <charset val="238"/>
        <scheme val="minor"/>
      </rPr>
      <t>(1000 szt. w op.)</t>
    </r>
  </si>
  <si>
    <t>100 g</t>
  </si>
  <si>
    <r>
      <t xml:space="preserve">op.                          </t>
    </r>
    <r>
      <rPr>
        <i/>
        <sz val="11"/>
        <rFont val="Calibri"/>
        <family val="2"/>
        <charset val="238"/>
        <scheme val="minor"/>
      </rPr>
      <t>(10 szt. w op.)</t>
    </r>
  </si>
  <si>
    <t>Pakiet nr 14- produkty firmy wskazanej  lub równoważne</t>
  </si>
  <si>
    <t>Razem pakiet nr 14</t>
  </si>
  <si>
    <t>Elektroda uniwersalna z membraną kulistą, typ ESAgP-301W do pH metru CP-401 będący w posiadaniu Zamawiającego. Elektroda do pomiarów roztworów wodnych i słabo obciążonych ścieków.  Elektroda składa się z półogniwa wskaźnikowego, o potencjale zależnym od pH roztworu badanego i z półogniwa odniesienia o potencjale stałym, zależnym od składu roztworu odniesienia zawartego w elektrodzie. Możliwość pomiaru pH w zakresie 0-14,  długość trzonka 150 mm, elektrolit 3 mol/l KCl</t>
  </si>
  <si>
    <t>372-ESAgP-301w</t>
  </si>
  <si>
    <t>Elmetron</t>
  </si>
  <si>
    <t>Elektroda zespolona, szklana EPS1 do Ph metru CP-661 w posiadaniu Zamawiającego</t>
  </si>
  <si>
    <t>EPS-1</t>
  </si>
  <si>
    <t>Moduł elektrody jonoselektywnej azotanowej   do modelu Orion Versa Star będącego w posiadaniu zamawiającego</t>
  </si>
  <si>
    <t>9300BNWP</t>
  </si>
  <si>
    <t>Akcesoria do elektrod jonoselektywnych Orion VERSA STAR  w posiadaniu zamawiającego</t>
  </si>
  <si>
    <t>Pakiet nr 15- produkty firmy wskazanej  lub równoważne</t>
  </si>
  <si>
    <t>Razem pakiet nr 15</t>
  </si>
  <si>
    <t xml:space="preserve">Arium mini worek 5 litrów do demineralizatora wody Sartorius Arium Mini Plus model H2O-MA-UV-T  w posiadaniu zamawiającego </t>
  </si>
  <si>
    <t>H2O-CBS-5-S</t>
  </si>
  <si>
    <t>LABWATER</t>
  </si>
  <si>
    <t xml:space="preserve">Arium Mini wkład do demineralizatora wody Sartorius Arium Mini w posiadaniu zamawiającego </t>
  </si>
  <si>
    <t>H2O-CPR</t>
  </si>
  <si>
    <t xml:space="preserve">Wkład ultraczysty do urządzenia Arium mini Plus UV  model H2O-MA-UV-T w posiadaniu zamawiającego </t>
  </si>
  <si>
    <t>H2O-S-PACK</t>
  </si>
  <si>
    <t xml:space="preserve">Zestaw do filtracji wstępnejdo demineralizatora wody Sartorius Arium Mini  model H2O-MA-UV-T w posiadaniu zamawiającego </t>
  </si>
  <si>
    <t xml:space="preserve">LW-JAPLPKKIT </t>
  </si>
  <si>
    <t xml:space="preserve">Lampa UV 185/254nm do urządzenia do demineralizacji wody Arium mini Plus UV   model H2O-MA-UV-T w posiadaniu zamawiającego </t>
  </si>
  <si>
    <t>LW-185182UV</t>
  </si>
  <si>
    <t>Filtr końcowy sterylny 0,45 + 0,2um do urządzenia do demineralizacji wody Arium mini Plus UV  model H2O-MA-UV-T w posiadaniu zamawiającego</t>
  </si>
  <si>
    <t>5441307H4--CE</t>
  </si>
  <si>
    <t>Sartorius</t>
  </si>
  <si>
    <t>Pakiet nr 16- produkty firmy wskazanej  lub równoważne</t>
  </si>
  <si>
    <t>Razem pakiet nr 16</t>
  </si>
  <si>
    <t>Wymienna elektroda pomiarowa do miernika LAQUAtwin w posiadaniu Zamawiającego -  wapń (Ca)</t>
  </si>
  <si>
    <t>LA-Ca-S</t>
  </si>
  <si>
    <t>HORIBA</t>
  </si>
  <si>
    <t>Wymienna elektroda pomiarowa do miernika LAQUAtwin w posiadaniu Zamawiającego - azotany (NO3)</t>
  </si>
  <si>
    <t>LA-NO3-S</t>
  </si>
  <si>
    <t>Wymienna elektroda pomiarowa do miernika LAQUAtwin w posiadaniu Zamawiającego - potas (K)</t>
  </si>
  <si>
    <t>LA-K-S</t>
  </si>
  <si>
    <t>Wymienna elektroda pomiarowa do miernika LAQUAtwin w posiadaniu Zamawiającego - pH</t>
  </si>
  <si>
    <t>LA-PH-S</t>
  </si>
  <si>
    <t>Wymienna elektroda pomiarowa do miernika LAQUAtwin w posiadaniu Zamawiającego - EC</t>
  </si>
  <si>
    <t>LA-EC-S</t>
  </si>
  <si>
    <t>PHX-00G-4601-E0</t>
  </si>
  <si>
    <t>Agilent</t>
  </si>
  <si>
    <t>Wężyk wykonany z PEEK typ Red, wymiary 1/16" x 0,005 długość 5 m do chromatografu cieczowego</t>
  </si>
  <si>
    <t>5042-6461</t>
  </si>
  <si>
    <t>Wąż do solventu, (wymiary - 5 m, średnica wewnątrzna 1,5 mm, średnica zewnętrzna 3 mm) do HPLC Agilent 1100/1200 będący w posiadaniu Zamawiającego</t>
  </si>
  <si>
    <t>5062-2483</t>
  </si>
  <si>
    <t>5062-8562</t>
  </si>
  <si>
    <t>G1103-60001</t>
  </si>
  <si>
    <t>inserty ze szkła bromokrzemowego klasy A, stożkowe z polimerowymi nóżkami, 250ul, rozmiar wkładki 5,6 x 30 mm, 100/opak. Inserty do fiolek służą do przygotowywania próbek w chromatografii cieczowej (HPLC, UHPLC) i chromatografii gazowej (GC).</t>
  </si>
  <si>
    <t>5181-1270</t>
  </si>
  <si>
    <t>Agilent-Technologies</t>
  </si>
  <si>
    <t>pętla retencyjna do pobierania próbek, stal nierdzewna, 100ul, do autosamplera w chromatografie cieczowym Agilent 1200 series będący w posiadaniu Zamawiającego</t>
  </si>
  <si>
    <t>Tulejai pierścień zabezpieczający ze stali nierdzewnej, 1/8 cala, do chromatografu cieczowego Agilent 1200 series będący w posiadaniu Zamawiającego</t>
  </si>
  <si>
    <t>5063-6598</t>
  </si>
  <si>
    <t>01018-07102</t>
  </si>
  <si>
    <t>Aktywny zawór wlotowy, bez wkładu. Do pomp 1100, 1200, 1200 RRLC, 1260 Infinity LC.</t>
  </si>
  <si>
    <t>op.  (2 szt.)</t>
  </si>
  <si>
    <t>op. (100 szt.)</t>
  </si>
  <si>
    <t>op. 10 szt.</t>
  </si>
  <si>
    <r>
      <t xml:space="preserve">Wkład wymienny do zaworu wlotowego </t>
    </r>
    <r>
      <rPr>
        <sz val="11"/>
        <color indexed="62"/>
        <rFont val="Calibri"/>
        <family val="2"/>
        <charset val="238"/>
        <scheme val="minor"/>
      </rPr>
      <t>(</t>
    </r>
    <r>
      <rPr>
        <sz val="11"/>
        <rFont val="Calibri"/>
        <family val="2"/>
        <charset val="238"/>
        <scheme val="minor"/>
      </rPr>
      <t>ciśnienie do 400 bar) do pompy HPLC Agilent 1100/1200 będący w posiadaniu Zamawiającego</t>
    </r>
  </si>
  <si>
    <t>Pakiet nr 17- produkty firmy wskazanej  lub równoważne</t>
  </si>
  <si>
    <t>Razem pakiet nr 17</t>
  </si>
  <si>
    <t>Pakiet nr 18- produkty firmy wskazanej  lub równoważne</t>
  </si>
  <si>
    <t>Razem pakiet nr 18</t>
  </si>
  <si>
    <r>
      <t xml:space="preserve">Tygiel porcelanowy średni 120 ml (70X56mm), tygle przeznaczone do pieca muflowego przy pracy w temp. 550 </t>
    </r>
    <r>
      <rPr>
        <vertAlign val="superscript"/>
        <sz val="11"/>
        <rFont val="Calibri"/>
        <family val="2"/>
        <charset val="238"/>
      </rPr>
      <t>o</t>
    </r>
    <r>
      <rPr>
        <sz val="11"/>
        <rFont val="Calibri"/>
        <family val="2"/>
        <charset val="238"/>
      </rPr>
      <t>C w posiadaniu zamawiającego</t>
    </r>
  </si>
  <si>
    <t>Labo 24</t>
  </si>
  <si>
    <t>Crucible P2 Standard (6x40-100#m) for Fibertec 1023. Będącego w posiadaniu Zamawiającego</t>
  </si>
  <si>
    <t>FOSS</t>
  </si>
  <si>
    <t>Wkład piankowy, z włókniny polipropylenowej, bakteriostatyczny, 5 mikronów, z nanosrebrem</t>
  </si>
  <si>
    <t>FCPS5-AB</t>
  </si>
  <si>
    <t>AQUAFILTER</t>
  </si>
  <si>
    <t>Wkład piankowy, bakteriostatyczny, 1 mikron, z nanosrebrem</t>
  </si>
  <si>
    <t>FCPS1-AB</t>
  </si>
  <si>
    <t>435-024460047</t>
  </si>
  <si>
    <t>Retsch</t>
  </si>
  <si>
    <t>Kolby inkubacyjne CPL do aparatu Fibertec 1023 (6 sztk). Będącego w posiadaniu Zamawiającego</t>
  </si>
  <si>
    <t xml:space="preserve">Probówki na próbki do metody Kjeldahla 300 ml 48 x 260 mm, w opakowaniu 4 szt.Kompatybilny z aparatem K-425 Buchi </t>
  </si>
  <si>
    <t>Bionovo</t>
  </si>
  <si>
    <t>26.615</t>
  </si>
  <si>
    <t>GFL</t>
  </si>
  <si>
    <r>
      <t>Wyposażenie  zapasowe do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młynka Grindomix GM 200 (nr produktu: 435-20.254.0001, Części zapasow nóż ze stali nierdzewnej (H00084956)</t>
    </r>
  </si>
  <si>
    <t>Wkład Sep-Pak C18 Plus Short, sorbent 360 mg na wkład, 55–105 µm, 50 szt./opak.</t>
  </si>
  <si>
    <t>WAT020515</t>
  </si>
  <si>
    <t>Waters</t>
  </si>
  <si>
    <t>Kubki ekstrakcyjne na oznaczanie tłuszczu do aparatu SOX406 Fat Analyzer, będącego w posadaniu Zamawiającego.</t>
  </si>
  <si>
    <t>203050000000074</t>
  </si>
  <si>
    <t>Labidnex</t>
  </si>
  <si>
    <t xml:space="preserve">T-8.M 8W – 312 nm </t>
  </si>
  <si>
    <t>Vilber Lourmat</t>
  </si>
  <si>
    <t>świetlówka do transiluminatora w systemie dokumentacji żeli  QUANTUM-CX5 Edge-PADBox  w posiadaniu Zamawiającego</t>
  </si>
  <si>
    <t>Pakiet nr 19- produkty firmy wskazanej  lub równoważne</t>
  </si>
  <si>
    <t>Razem pakiet nr 19</t>
  </si>
  <si>
    <t>ON-21.150.0510</t>
  </si>
  <si>
    <t>SIELC</t>
  </si>
  <si>
    <t>SLON-21.G.0510</t>
  </si>
  <si>
    <t>HIGHEFFICIENCY DUAL FILAMENT Żarnik do źródła HES EI do chromatografów gazowych GC/MS firmy Agilent Technologies, będących w posiadaniu zamawiającego, lub równoważny.</t>
  </si>
  <si>
    <t>REPELLER - Repeller do detektora masowego EI HES  do chromatografów gazowych GC/MS firmy Agilent Technologies, będących w posiadaniu zamawiającego, lub równoważny.</t>
  </si>
  <si>
    <t>CERAMIC INSULLATOR FOR EXTRAKTOR - Izolator ceramiczny do źródła ionów EI HES  do chromatografów gazowych GC/MS firmy Agilent Technologies, będących w posiadaniu zamawiającego, lub równoważny.</t>
  </si>
  <si>
    <t>Złączka metalowa dezaktywowana do kapilar krzemionkowych  do chromatografów gazowych GC/MS firmy Agilent Technologies, będących w posiadaniu zamawiającego, lub równoważny.</t>
  </si>
  <si>
    <t>Pasywny zawór wlotowy, 600 bar. Zawór wlotowy ze zintegrowanym uszczelnieniem  do chromatografów cieczowych LC/MS firmy Agilent Technologies, będących w posiadaniu zamawiającego, lub równoważny.</t>
  </si>
  <si>
    <t>Zestaw przewodów, 270 mm, 2 szt./opak. Przewody do podłączenia jednostki odgazowującej do zaworu wlotowego. do chromatografów cieczowych LC/MS firmy Agilent Technologies, będących w posiadaniu zamawiającego, lub równoważny</t>
  </si>
  <si>
    <t>Poczwórny miernik jonizacji (Quad Ion Gauge) od 09/2022 do systemów Agilent Technologies 70X0x oraz 7250 ICP-MS. do chromatografów cieczowych LC/MS firmy Agilent Technologies, będących w posiadaniu zamawiającego, lub równoważny</t>
  </si>
  <si>
    <t>Strzykawka do autosamplera o pojemności 10 µL, ze stałą igłą 23/42/cone oraz tłokiem z końcówką PTFE. Agilent Technologies Gold Standard, prosta igła 23G, strzykawka gazoszczelna. Zalecana do iniekcji w zakresie 1–8 µL.  do chromatografów gazowych GC/MS firmy Agilent Technologies, będących w posiadaniu zamawiającego, lub równoważny.</t>
  </si>
  <si>
    <t>Strzykawka do autosamplera Agilent Technologies gazoszczelna o pojemności 10 µL, z igłą zamontowaną na stałe. Została zaprojektowana do próbek niejednorodnych, lotnych i lepkich. Jej polimerowa końcówka (PTFE) zapewnia uszczelnienie bez wycieków.  do chromatografów gazowych GC/MS firmy Agilent Technologies, będących w posiadaniu zamawiającego, lub równoważny.</t>
  </si>
  <si>
    <t>Strzykawka do autosamplera Agilent Technologies Blue Line o pojemności 10 µL, ze stałą igłą 23-26/42/cone oraz tłokiem z końcówką PTFE. Zwężana igła 23-26s, strzykawka gazoszczelna. Zalecana do iniekcji w zakresie 1–8 µL. do chromatografów gazowych GC/MS firmy Agilent Technologies, będących w posiadaniu zamawiającego, lub równoważny.</t>
  </si>
  <si>
    <t>Strzykawka do autosamplera Agilent Technologies o pojemności 10 µL, ze stałą igłą 23-26s/42/cone oraz tłokiem z końcówką PTFE, wersja high flow. Wyposażona w igłę o większej średnicy wewnętrznej do dozowania lepkich matryc próbek.  do chromatografów gazowych GC/MS firmy Agilent Technologies, będących w posiadaniu zamawiającego, lub równoważny.</t>
  </si>
  <si>
    <t>Strzykawka do autosamplera Agilent Technologies w posiadaniu Zamawiającego gazoszczelna o pojemności 10 µL, z igłą zamontowaną na stałe. Została zaprojektowana do próbek niejednorodnych, lotnych i lepkich. Jej polimerowa końcówka (PTFE) zapewnia uszczelnienie bez wycieków. Opakowanie zawierające 6 sztuk.</t>
  </si>
  <si>
    <t>Filtr jonowymienny  H7 (2000ml) do systemu oczyszczania wody Hydrolab modele HLP- 5s i HLP- 5 (w posiadaniu Zamawiającego) lub równoważny.</t>
  </si>
  <si>
    <t>Filtr osadowy 1 mikron H1 do systemu oczyszczania wody firmy HydroLab, model HLP-5, będący w posiadaniu Zamawiajacego., lub równoważny.</t>
  </si>
  <si>
    <t>Filtr węglowy  H2 do demineralizatora  firmy  HydroLab, model HLP-5 będący w posiadaniu Zamawiającego ,lub równoważny.</t>
  </si>
  <si>
    <t>Kapsuła mikrofiltracyjna 0,2um 150cm² PES do systemu oczyszczania wody HydroLab HLP 5s (w posiadaniu Zamawiającego) , lub równoważny.</t>
  </si>
  <si>
    <t>Obelisc N Column 2.1x150mm 5µm 100A Kolumna chromatograficzna 2.1x150mm 5µm Z krzemionkowa fazą mieszaną do chromatografów cieczowych LC/MS firmy Agilent Technologies, będących w posiadaniu zamawiającego, lub równoważny</t>
  </si>
  <si>
    <t>HPLC Guard Column Obelisc N 2.1x10mm 5 µm 100 Å Przedkolumna chlomatograficzna do chromatografów cieczowych LC/MS firmy Agilent Technologies, będących w posiadaniu zamawiającego, lub równoważny</t>
  </si>
  <si>
    <t xml:space="preserve">Wkładka dozownika (inlet liner), splitless, pojedynczo zwężana, dezaktywowana. Długość 78.5 mm, średnica wewnętrzna 4 mm, średnica zewnętrzna 6.47 mm, pojemność 900 µL do urządzenia w posiadaniu Zamawiającego </t>
  </si>
  <si>
    <t>Filtr strzykawkowy z membraną z regenerowanej celulozy (RC).
Filtr strzykawkowy Captiva Premium, przezroczysta obudowa z polipropylenu, membrana RC, średnica 25 mm, wielkość porów 0,45 µm, 100 szt./opak. Szeroka kompatybilność chemiczna.
Bardzo wysoka odporność chemiczna; odpowiedni do mediów wodnych i organicznych, do urządzenia w posiadaniu Zamawiającego</t>
  </si>
  <si>
    <t xml:space="preserve">Filtry strzykawkowe z membraną z PTFE. Niebieska obudowa. Średnica 13 mm, wielkość porów 0.2 µm, 1000 szt./op., do urzadzenia w posiadaniu Zamawiającego </t>
  </si>
  <si>
    <t>Kolumna chromatograficzna Kinetex C18, 100A 250 x 4,6 mm, 5 µm do oznaczeń zawartości karotenoidów w owocach i warzywach według opracowanej w laboratorium metodyki, do chromatografu posiadanego przez Zamawiającego.</t>
  </si>
  <si>
    <t>Uszczelka PTFE do pomp 1200, 1 szt./opak., w posiadaniu zamawiającego</t>
  </si>
  <si>
    <t>Kapilara ze stali nierdzewnej 0,12 x 70 mm S/S ns/ns, Typ łącznika: lewy S (Swagelok, 1,6 mm wew., stal nierdzewna, krótka śruba), Typ łącznika: prawy S (Swagelok, 1,6 mm wew., stal nierdzewna, krótka śruba), do chromatografów cieczowych  będących w posiadaniu zamawiającego, lub równoważny.</t>
  </si>
  <si>
    <t>podkładka z folii  4/PK, 2 szt./op do chromatografów  będących w posiadaniu zamawiającego, lub równoważny.</t>
  </si>
  <si>
    <t>Rurka silikonowa, średnica wewnętrzna 1 mm, średnica zewnętrzna 3 mm, 5 m. Stosowana do instalacji uszczelnień, do chromatografów   będących w posiadaniu zamawiającego, lub równoważny.</t>
  </si>
  <si>
    <t>Lampa wolframowa VIS do detektorów UV Agilent G1315A i spektrofotometru z matrycą diodową 8453A, w posiadaniu zamawiającego, lub równoważny.</t>
  </si>
  <si>
    <t>Zakrętki do wężyków PEEK, o rozmiarach 1/16" x 10-32, typ żeński, do HPLC. 2 szt/ opak)do chromatografów  będących w posiadaniu zamawiającego, lub równoważny.</t>
  </si>
  <si>
    <t>Aktywny zawór wlotowy, bez wkładu, do pomp 1100, 1200, 1200 RRLC, 1260 Infinity LC,  w posiadaniu zamawiającego, lub równoważny.</t>
  </si>
  <si>
    <t>Zawór odpowietrzający długi z frytą PTFE, 600 bar, do urządzeń  będących w posiadaniu zamawiającego, lub równoważny.</t>
  </si>
  <si>
    <t>Pas transmisyjny pasujący do wytrząsarki GFL model 3017 i 3018</t>
  </si>
  <si>
    <t>Przedkolumna CHROMATOGRAFICZNA SecurityGuard ULTRA ,  dedykowana do kolumny chromatograficznej Luna Polar w  posiadaniu  Zamawiającego.</t>
  </si>
  <si>
    <r>
      <t xml:space="preserve">op.  </t>
    </r>
    <r>
      <rPr>
        <i/>
        <sz val="11"/>
        <rFont val="Calibri"/>
        <family val="2"/>
        <charset val="238"/>
      </rPr>
      <t>(10 szt. w op.)</t>
    </r>
  </si>
  <si>
    <t>Niniejszy plik należy opatrzyć kwalifikowanym podpisem elektronicznym lub podpisem zaufanym lub podpisem osobistym przez osobę uprawnioną do występowania w imieniu Wykonawcy</t>
  </si>
  <si>
    <t>x</t>
  </si>
  <si>
    <t>Pakiet nr 3- produkty firmy wskazanych  lub równoważne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</si>
</sst>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#,##0.00\ &quot;zł&quot;"/>
    <numFmt numFmtId="166" formatCode="0.0"/>
    <numFmt numFmtId="167" formatCode="[$-415]0.000"/>
    <numFmt numFmtId="168" formatCode="#,##0.00\ _z_ł"/>
  </numFmts>
  <fonts count="52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11"/>
      <color rgb="FF7F7F7F"/>
      <name val="Czcionka tekstu podstawowego"/>
      <family val="2"/>
      <charset val="238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</font>
    <font>
      <u/>
      <sz val="11"/>
      <color theme="10"/>
      <name val="Czcionka tekstu podstawowego"/>
      <family val="2"/>
      <charset val="238"/>
    </font>
    <font>
      <sz val="11"/>
      <color theme="1"/>
      <name val="Times New Roman"/>
      <family val="2"/>
      <charset val="238"/>
    </font>
    <font>
      <i/>
      <sz val="11"/>
      <color rgb="FF7F7F7F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theme="8" tint="-0.499984740745262"/>
      <name val="Calibri"/>
      <family val="2"/>
      <charset val="238"/>
    </font>
    <font>
      <sz val="11"/>
      <color theme="1"/>
      <name val="Calibri"/>
      <family val="2"/>
      <charset val="238"/>
    </font>
    <font>
      <i/>
      <sz val="11"/>
      <name val="Calibri"/>
      <family val="2"/>
      <charset val="238"/>
    </font>
    <font>
      <sz val="10"/>
      <name val="Calibri"/>
      <family val="2"/>
      <charset val="238"/>
    </font>
    <font>
      <sz val="10"/>
      <name val="Calibri"/>
      <family val="2"/>
      <charset val="238"/>
      <scheme val="minor"/>
    </font>
    <font>
      <sz val="12"/>
      <color theme="1"/>
      <name val="Calibri"/>
      <family val="2"/>
      <charset val="238"/>
    </font>
    <font>
      <i/>
      <sz val="11"/>
      <name val="Calibri"/>
      <family val="2"/>
      <charset val="238"/>
      <scheme val="minor"/>
    </font>
    <font>
      <sz val="11"/>
      <name val="Czcionka tekstu podstawowego"/>
      <family val="2"/>
      <charset val="238"/>
    </font>
    <font>
      <sz val="11"/>
      <color indexed="62"/>
      <name val="Calibri"/>
      <family val="2"/>
      <charset val="238"/>
      <scheme val="minor"/>
    </font>
    <font>
      <vertAlign val="superscript"/>
      <sz val="11"/>
      <name val="Calibri"/>
      <family val="2"/>
      <charset val="238"/>
    </font>
    <font>
      <b/>
      <sz val="16"/>
      <name val="Calibri"/>
      <family val="2"/>
      <charset val="238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81">
    <xf numFmtId="0" fontId="0" fillId="0" borderId="0"/>
    <xf numFmtId="43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13" fillId="0" borderId="0" applyBorder="0" applyProtection="0"/>
    <xf numFmtId="0" fontId="7" fillId="0" borderId="0"/>
    <xf numFmtId="0" fontId="8" fillId="0" borderId="0"/>
    <xf numFmtId="0" fontId="8" fillId="0" borderId="0"/>
    <xf numFmtId="0" fontId="8" fillId="0" borderId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5" fontId="14" fillId="0" borderId="0" applyBorder="0" applyProtection="0"/>
    <xf numFmtId="166" fontId="13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167" fontId="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5" fillId="0" borderId="0"/>
    <xf numFmtId="0" fontId="12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12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4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 applyNumberFormat="0" applyFill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3" fillId="0" borderId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17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17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17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17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11" applyNumberFormat="0" applyFill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13" applyNumberFormat="0" applyAlignment="0" applyProtection="0"/>
    <xf numFmtId="0" fontId="32" fillId="7" borderId="14" applyNumberFormat="0" applyAlignment="0" applyProtection="0"/>
    <xf numFmtId="0" fontId="33" fillId="7" borderId="13" applyNumberFormat="0" applyAlignment="0" applyProtection="0"/>
    <xf numFmtId="0" fontId="34" fillId="0" borderId="15" applyNumberFormat="0" applyFill="0" applyAlignment="0" applyProtection="0"/>
    <xf numFmtId="0" fontId="35" fillId="8" borderId="16" applyNumberFormat="0" applyAlignment="0" applyProtection="0"/>
    <xf numFmtId="0" fontId="22" fillId="0" borderId="0" applyNumberFormat="0" applyFill="0" applyBorder="0" applyAlignment="0" applyProtection="0"/>
    <xf numFmtId="0" fontId="3" fillId="9" borderId="17" applyNumberFormat="0" applyFont="0" applyAlignment="0" applyProtection="0"/>
    <xf numFmtId="0" fontId="17" fillId="0" borderId="0" applyNumberFormat="0" applyFill="0" applyBorder="0" applyAlignment="0" applyProtection="0"/>
    <xf numFmtId="0" fontId="21" fillId="0" borderId="18" applyNumberFormat="0" applyFill="0" applyAlignment="0" applyProtection="0"/>
    <xf numFmtId="0" fontId="36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6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6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6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6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6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 applyNumberForma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3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17" fillId="0" borderId="0" applyNumberFormat="0" applyFill="0" applyBorder="0" applyAlignment="0" applyProtection="0"/>
    <xf numFmtId="0" fontId="3" fillId="0" borderId="0"/>
    <xf numFmtId="0" fontId="8" fillId="0" borderId="0"/>
    <xf numFmtId="0" fontId="17" fillId="0" borderId="0" applyNumberForma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/>
    <xf numFmtId="0" fontId="17" fillId="0" borderId="0" applyNumberForma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8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4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44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9" fontId="3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4" fontId="5" fillId="0" borderId="0" applyFont="0" applyFill="0" applyBorder="0" applyAlignment="0" applyProtection="0"/>
    <xf numFmtId="0" fontId="2" fillId="0" borderId="0"/>
  </cellStyleXfs>
  <cellXfs count="249">
    <xf numFmtId="0" fontId="0" fillId="0" borderId="0" xfId="0"/>
    <xf numFmtId="0" fontId="18" fillId="2" borderId="0" xfId="72" applyFont="1" applyFill="1" applyBorder="1" applyAlignment="1" applyProtection="1">
      <alignment horizontal="center" vertical="center"/>
    </xf>
    <xf numFmtId="9" fontId="18" fillId="2" borderId="0" xfId="0" applyNumberFormat="1" applyFont="1" applyFill="1" applyBorder="1" applyAlignment="1" applyProtection="1">
      <alignment horizontal="center" vertical="center"/>
      <protection locked="0"/>
    </xf>
    <xf numFmtId="165" fontId="19" fillId="2" borderId="0" xfId="0" applyNumberFormat="1" applyFont="1" applyFill="1" applyBorder="1" applyAlignment="1">
      <alignment horizontal="right" vertical="center"/>
    </xf>
    <xf numFmtId="165" fontId="19" fillId="2" borderId="0" xfId="185" applyNumberFormat="1" applyFont="1" applyFill="1" applyBorder="1" applyAlignment="1" applyProtection="1">
      <alignment horizontal="right" vertical="center"/>
      <protection locked="0"/>
    </xf>
    <xf numFmtId="0" fontId="18" fillId="2" borderId="0" xfId="0" applyFont="1" applyFill="1" applyBorder="1" applyAlignment="1" applyProtection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4" fontId="18" fillId="2" borderId="0" xfId="185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 applyProtection="1">
      <alignment horizontal="center" vertical="center"/>
    </xf>
    <xf numFmtId="9" fontId="18" fillId="0" borderId="1" xfId="185" applyNumberFormat="1" applyFont="1" applyFill="1" applyBorder="1" applyAlignment="1" applyProtection="1">
      <alignment horizontal="center" vertical="center"/>
      <protection locked="0"/>
    </xf>
    <xf numFmtId="44" fontId="18" fillId="0" borderId="7" xfId="0" applyNumberFormat="1" applyFont="1" applyFill="1" applyBorder="1" applyAlignment="1">
      <alignment horizontal="right" vertical="center"/>
    </xf>
    <xf numFmtId="44" fontId="18" fillId="0" borderId="1" xfId="0" applyNumberFormat="1" applyFont="1" applyFill="1" applyBorder="1" applyAlignment="1" applyProtection="1">
      <alignment horizontal="right" vertical="center"/>
      <protection locked="0"/>
    </xf>
    <xf numFmtId="44" fontId="18" fillId="0" borderId="7" xfId="185" applyNumberFormat="1" applyFont="1" applyFill="1" applyBorder="1" applyAlignment="1" applyProtection="1">
      <alignment horizontal="right" vertical="center"/>
      <protection locked="0"/>
    </xf>
    <xf numFmtId="44" fontId="19" fillId="0" borderId="1" xfId="0" applyNumberFormat="1" applyFont="1" applyFill="1" applyBorder="1" applyAlignment="1">
      <alignment horizontal="right" vertical="center"/>
    </xf>
    <xf numFmtId="9" fontId="18" fillId="0" borderId="1" xfId="0" applyNumberFormat="1" applyFont="1" applyFill="1" applyBorder="1" applyAlignment="1" applyProtection="1">
      <alignment horizontal="center" vertical="center"/>
      <protection locked="0"/>
    </xf>
    <xf numFmtId="44" fontId="19" fillId="0" borderId="1" xfId="185" applyNumberFormat="1" applyFont="1" applyFill="1" applyBorder="1" applyAlignment="1" applyProtection="1">
      <alignment horizontal="right" vertical="center"/>
      <protection locked="0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8" fillId="0" borderId="1" xfId="0" applyFont="1" applyBorder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vertical="center"/>
    </xf>
    <xf numFmtId="44" fontId="18" fillId="0" borderId="0" xfId="0" applyNumberFormat="1" applyFont="1" applyAlignment="1">
      <alignment vertical="center"/>
    </xf>
    <xf numFmtId="0" fontId="18" fillId="0" borderId="0" xfId="0" applyFont="1" applyFill="1" applyAlignment="1">
      <alignment vertical="center"/>
    </xf>
    <xf numFmtId="0" fontId="3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0" fillId="34" borderId="7" xfId="0" applyFont="1" applyFill="1" applyBorder="1" applyAlignment="1" applyProtection="1">
      <alignment horizontal="center" vertical="center" wrapText="1"/>
    </xf>
    <xf numFmtId="0" fontId="19" fillId="34" borderId="6" xfId="0" applyFont="1" applyFill="1" applyBorder="1" applyAlignment="1" applyProtection="1">
      <alignment horizontal="center" vertical="center" wrapText="1"/>
    </xf>
    <xf numFmtId="0" fontId="19" fillId="34" borderId="7" xfId="0" applyFont="1" applyFill="1" applyBorder="1" applyAlignment="1" applyProtection="1">
      <alignment horizontal="center" vertical="center" wrapText="1"/>
    </xf>
    <xf numFmtId="0" fontId="19" fillId="34" borderId="9" xfId="0" applyFont="1" applyFill="1" applyBorder="1" applyAlignment="1" applyProtection="1">
      <alignment horizontal="center" vertical="center" wrapText="1"/>
    </xf>
    <xf numFmtId="0" fontId="19" fillId="34" borderId="7" xfId="0" applyFont="1" applyFill="1" applyBorder="1" applyAlignment="1" applyProtection="1">
      <alignment horizontal="center" vertical="center" wrapText="1"/>
      <protection locked="0"/>
    </xf>
    <xf numFmtId="0" fontId="19" fillId="34" borderId="8" xfId="0" applyFont="1" applyFill="1" applyBorder="1" applyAlignment="1" applyProtection="1">
      <alignment horizontal="center" vertical="center" wrapText="1"/>
    </xf>
    <xf numFmtId="0" fontId="18" fillId="36" borderId="1" xfId="0" applyFont="1" applyFill="1" applyBorder="1" applyAlignment="1">
      <alignment horizontal="left" vertical="top" wrapText="1"/>
    </xf>
    <xf numFmtId="0" fontId="18" fillId="36" borderId="1" xfId="0" applyFont="1" applyFill="1" applyBorder="1" applyAlignment="1">
      <alignment horizontal="center" vertical="center" wrapText="1"/>
    </xf>
    <xf numFmtId="0" fontId="38" fillId="36" borderId="1" xfId="0" applyFont="1" applyFill="1" applyBorder="1" applyAlignment="1">
      <alignment horizontal="left" vertical="top" wrapText="1"/>
    </xf>
    <xf numFmtId="0" fontId="18" fillId="36" borderId="1" xfId="0" applyFont="1" applyFill="1" applyBorder="1" applyAlignment="1">
      <alignment horizontal="center" vertical="center"/>
    </xf>
    <xf numFmtId="0" fontId="38" fillId="36" borderId="1" xfId="0" applyFont="1" applyFill="1" applyBorder="1" applyAlignment="1">
      <alignment horizontal="center" vertical="center" wrapText="1"/>
    </xf>
    <xf numFmtId="0" fontId="18" fillId="36" borderId="1" xfId="328" applyFont="1" applyFill="1" applyBorder="1" applyAlignment="1">
      <alignment horizontal="center" vertical="center"/>
    </xf>
    <xf numFmtId="0" fontId="18" fillId="36" borderId="1" xfId="455" applyFont="1" applyFill="1" applyBorder="1" applyAlignment="1">
      <alignment horizontal="left" vertical="top" wrapText="1"/>
    </xf>
    <xf numFmtId="0" fontId="18" fillId="36" borderId="1" xfId="905" applyFont="1" applyFill="1" applyBorder="1" applyAlignment="1">
      <alignment horizontal="left" vertical="top" wrapText="1"/>
    </xf>
    <xf numFmtId="0" fontId="18" fillId="36" borderId="1" xfId="905" applyFont="1" applyFill="1" applyBorder="1" applyAlignment="1">
      <alignment vertical="top" wrapText="1"/>
    </xf>
    <xf numFmtId="0" fontId="18" fillId="36" borderId="1" xfId="924" applyFont="1" applyFill="1" applyBorder="1" applyAlignment="1">
      <alignment horizontal="left" vertical="top" wrapText="1"/>
    </xf>
    <xf numFmtId="0" fontId="18" fillId="36" borderId="1" xfId="940" applyFont="1" applyFill="1" applyBorder="1" applyAlignment="1">
      <alignment horizontal="left" vertical="top" wrapText="1"/>
    </xf>
    <xf numFmtId="0" fontId="38" fillId="36" borderId="1" xfId="0" applyFont="1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/>
    </xf>
    <xf numFmtId="0" fontId="0" fillId="36" borderId="1" xfId="0" applyFill="1" applyBorder="1" applyAlignment="1">
      <alignment horizontal="center" vertical="center" wrapText="1"/>
    </xf>
    <xf numFmtId="0" fontId="0" fillId="36" borderId="1" xfId="0" applyFill="1" applyBorder="1" applyAlignment="1">
      <alignment vertical="top" wrapText="1"/>
    </xf>
    <xf numFmtId="0" fontId="18" fillId="36" borderId="0" xfId="539" applyFont="1" applyFill="1" applyBorder="1" applyAlignment="1">
      <alignment horizontal="center" vertical="center"/>
    </xf>
    <xf numFmtId="0" fontId="18" fillId="36" borderId="1" xfId="0" applyFont="1" applyFill="1" applyBorder="1" applyAlignment="1" applyProtection="1">
      <alignment horizontal="center" vertical="center" wrapText="1"/>
      <protection locked="0"/>
    </xf>
    <xf numFmtId="0" fontId="18" fillId="36" borderId="1" xfId="875" applyFont="1" applyFill="1" applyBorder="1" applyAlignment="1">
      <alignment horizontal="center" vertical="center"/>
    </xf>
    <xf numFmtId="0" fontId="18" fillId="36" borderId="1" xfId="895" applyFont="1" applyFill="1" applyBorder="1" applyAlignment="1">
      <alignment horizontal="center" vertical="center"/>
    </xf>
    <xf numFmtId="0" fontId="18" fillId="36" borderId="1" xfId="895" applyFont="1" applyFill="1" applyBorder="1" applyAlignment="1">
      <alignment horizontal="center" vertical="center" wrapText="1"/>
    </xf>
    <xf numFmtId="9" fontId="18" fillId="35" borderId="1" xfId="0" applyNumberFormat="1" applyFont="1" applyFill="1" applyBorder="1" applyAlignment="1" applyProtection="1">
      <alignment horizontal="center" vertical="center"/>
      <protection locked="0"/>
    </xf>
    <xf numFmtId="0" fontId="20" fillId="35" borderId="2" xfId="72" applyFont="1" applyFill="1" applyBorder="1" applyAlignment="1" applyProtection="1">
      <alignment horizontal="right" vertical="center"/>
    </xf>
    <xf numFmtId="0" fontId="20" fillId="2" borderId="3" xfId="72" applyFont="1" applyFill="1" applyBorder="1" applyAlignment="1" applyProtection="1">
      <alignment horizontal="right" vertical="center"/>
    </xf>
    <xf numFmtId="44" fontId="19" fillId="2" borderId="3" xfId="0" applyNumberFormat="1" applyFont="1" applyFill="1" applyBorder="1" applyAlignment="1">
      <alignment horizontal="right" vertical="center"/>
    </xf>
    <xf numFmtId="9" fontId="18" fillId="2" borderId="3" xfId="0" applyNumberFormat="1" applyFont="1" applyFill="1" applyBorder="1" applyAlignment="1" applyProtection="1">
      <alignment horizontal="center" vertical="center"/>
      <protection locked="0"/>
    </xf>
    <xf numFmtId="0" fontId="18" fillId="36" borderId="1" xfId="0" applyFont="1" applyFill="1" applyBorder="1" applyAlignment="1" applyProtection="1">
      <alignment horizontal="center" vertical="center" wrapText="1"/>
    </xf>
    <xf numFmtId="9" fontId="18" fillId="0" borderId="0" xfId="0" applyNumberFormat="1" applyFont="1" applyFill="1" applyBorder="1" applyAlignment="1" applyProtection="1">
      <alignment horizontal="center" vertical="center"/>
      <protection locked="0"/>
    </xf>
    <xf numFmtId="44" fontId="19" fillId="0" borderId="0" xfId="185" applyNumberFormat="1" applyFont="1" applyFill="1" applyBorder="1" applyAlignment="1" applyProtection="1">
      <alignment horizontal="right" vertical="center"/>
      <protection locked="0"/>
    </xf>
    <xf numFmtId="0" fontId="20" fillId="2" borderId="0" xfId="72" applyFont="1" applyFill="1" applyBorder="1" applyAlignment="1" applyProtection="1">
      <alignment horizontal="right" vertical="center"/>
    </xf>
    <xf numFmtId="44" fontId="19" fillId="2" borderId="0" xfId="0" applyNumberFormat="1" applyFont="1" applyFill="1" applyBorder="1" applyAlignment="1">
      <alignment horizontal="right" vertical="center"/>
    </xf>
    <xf numFmtId="0" fontId="40" fillId="36" borderId="1" xfId="181" applyNumberFormat="1" applyFont="1" applyFill="1" applyBorder="1" applyAlignment="1" applyProtection="1">
      <alignment horizontal="center" vertical="center" wrapText="1"/>
    </xf>
    <xf numFmtId="4" fontId="40" fillId="36" borderId="1" xfId="0" applyNumberFormat="1" applyFont="1" applyFill="1" applyBorder="1" applyAlignment="1">
      <alignment horizontal="center" vertical="center" wrapText="1"/>
    </xf>
    <xf numFmtId="1" fontId="40" fillId="2" borderId="1" xfId="0" applyNumberFormat="1" applyFont="1" applyFill="1" applyBorder="1" applyAlignment="1">
      <alignment horizontal="center" vertical="center" wrapText="1"/>
    </xf>
    <xf numFmtId="0" fontId="40" fillId="36" borderId="1" xfId="0" applyFont="1" applyFill="1" applyBorder="1" applyAlignment="1">
      <alignment horizontal="center" vertical="center" wrapText="1"/>
    </xf>
    <xf numFmtId="0" fontId="40" fillId="36" borderId="1" xfId="72" applyFont="1" applyFill="1" applyBorder="1" applyAlignment="1">
      <alignment horizontal="center" vertical="center" wrapText="1"/>
    </xf>
    <xf numFmtId="164" fontId="40" fillId="36" borderId="1" xfId="977" applyFont="1" applyFill="1" applyBorder="1" applyAlignment="1" applyProtection="1">
      <alignment horizontal="center" vertical="center" wrapText="1"/>
    </xf>
    <xf numFmtId="1" fontId="40" fillId="2" borderId="1" xfId="72" applyNumberFormat="1" applyFont="1" applyFill="1" applyBorder="1" applyAlignment="1">
      <alignment horizontal="center" vertical="center" wrapText="1"/>
    </xf>
    <xf numFmtId="0" fontId="40" fillId="36" borderId="1" xfId="83" applyFont="1" applyFill="1" applyBorder="1" applyAlignment="1">
      <alignment horizontal="center" vertical="center" wrapText="1"/>
    </xf>
    <xf numFmtId="0" fontId="41" fillId="2" borderId="1" xfId="292" applyFont="1" applyFill="1" applyBorder="1" applyAlignment="1">
      <alignment horizontal="center" vertical="center" wrapText="1"/>
    </xf>
    <xf numFmtId="0" fontId="40" fillId="36" borderId="1" xfId="0" applyFont="1" applyFill="1" applyBorder="1" applyAlignment="1">
      <alignment vertical="top" wrapText="1"/>
    </xf>
    <xf numFmtId="0" fontId="42" fillId="36" borderId="1" xfId="0" applyFont="1" applyFill="1" applyBorder="1" applyAlignment="1">
      <alignment horizontal="center" vertical="center"/>
    </xf>
    <xf numFmtId="0" fontId="41" fillId="2" borderId="1" xfId="72" applyFont="1" applyFill="1" applyBorder="1" applyAlignment="1">
      <alignment horizontal="center" vertical="center" wrapText="1"/>
    </xf>
    <xf numFmtId="0" fontId="40" fillId="36" borderId="0" xfId="0" applyFont="1" applyFill="1" applyAlignment="1">
      <alignment horizontal="center" vertical="center"/>
    </xf>
    <xf numFmtId="0" fontId="40" fillId="2" borderId="1" xfId="0" applyFont="1" applyFill="1" applyBorder="1" applyAlignment="1">
      <alignment horizontal="center" vertical="center" wrapText="1"/>
    </xf>
    <xf numFmtId="0" fontId="40" fillId="36" borderId="4" xfId="0" applyFont="1" applyFill="1" applyBorder="1" applyAlignment="1">
      <alignment horizontal="center" vertical="center" wrapText="1"/>
    </xf>
    <xf numFmtId="0" fontId="40" fillId="2" borderId="1" xfId="72" applyFont="1" applyFill="1" applyBorder="1" applyAlignment="1">
      <alignment horizontal="center" vertical="center" wrapText="1"/>
    </xf>
    <xf numFmtId="0" fontId="40" fillId="36" borderId="1" xfId="978" applyFont="1" applyFill="1" applyBorder="1" applyAlignment="1">
      <alignment horizontal="center" vertical="center"/>
    </xf>
    <xf numFmtId="0" fontId="41" fillId="2" borderId="1" xfId="8" applyNumberFormat="1" applyFont="1" applyFill="1" applyBorder="1" applyAlignment="1" applyProtection="1">
      <alignment horizontal="center" vertical="center" wrapText="1"/>
    </xf>
    <xf numFmtId="4" fontId="40" fillId="2" borderId="1" xfId="0" applyNumberFormat="1" applyFont="1" applyFill="1" applyBorder="1" applyAlignment="1">
      <alignment horizontal="center" vertical="center" wrapText="1"/>
    </xf>
    <xf numFmtId="164" fontId="40" fillId="2" borderId="1" xfId="977" applyFont="1" applyFill="1" applyBorder="1" applyAlignment="1" applyProtection="1">
      <alignment horizontal="center" vertical="center" wrapText="1"/>
    </xf>
    <xf numFmtId="0" fontId="41" fillId="2" borderId="1" xfId="0" applyFont="1" applyFill="1" applyBorder="1" applyAlignment="1">
      <alignment horizontal="center" vertical="center" wrapText="1"/>
    </xf>
    <xf numFmtId="0" fontId="41" fillId="2" borderId="1" xfId="0" applyFont="1" applyFill="1" applyBorder="1" applyAlignment="1">
      <alignment horizontal="center" vertical="center"/>
    </xf>
    <xf numFmtId="39" fontId="40" fillId="0" borderId="7" xfId="0" applyNumberFormat="1" applyFont="1" applyBorder="1" applyAlignment="1">
      <alignment horizontal="center" vertical="center"/>
    </xf>
    <xf numFmtId="165" fontId="18" fillId="36" borderId="1" xfId="0" applyNumberFormat="1" applyFont="1" applyFill="1" applyBorder="1" applyAlignment="1">
      <alignment horizontal="left" vertical="top" wrapText="1"/>
    </xf>
    <xf numFmtId="0" fontId="42" fillId="36" borderId="7" xfId="0" applyFont="1" applyFill="1" applyBorder="1" applyAlignment="1">
      <alignment horizontal="center" vertical="center"/>
    </xf>
    <xf numFmtId="0" fontId="42" fillId="36" borderId="1" xfId="0" applyFont="1" applyFill="1" applyBorder="1" applyAlignment="1">
      <alignment vertical="top" wrapText="1"/>
    </xf>
    <xf numFmtId="0" fontId="42" fillId="36" borderId="7" xfId="0" applyFont="1" applyFill="1" applyBorder="1" applyAlignment="1">
      <alignment horizontal="center" vertical="center" wrapText="1"/>
    </xf>
    <xf numFmtId="0" fontId="40" fillId="36" borderId="1" xfId="0" applyFont="1" applyFill="1" applyBorder="1" applyAlignment="1" applyProtection="1">
      <alignment horizontal="center" vertical="center" wrapText="1"/>
      <protection locked="0"/>
    </xf>
    <xf numFmtId="39" fontId="40" fillId="2" borderId="7" xfId="0" applyNumberFormat="1" applyFont="1" applyFill="1" applyBorder="1" applyAlignment="1">
      <alignment horizontal="center" vertical="center"/>
    </xf>
    <xf numFmtId="168" fontId="40" fillId="2" borderId="7" xfId="0" applyNumberFormat="1" applyFont="1" applyFill="1" applyBorder="1" applyAlignment="1">
      <alignment horizontal="center" vertical="center"/>
    </xf>
    <xf numFmtId="9" fontId="40" fillId="2" borderId="7" xfId="185" applyNumberFormat="1" applyFont="1" applyFill="1" applyBorder="1" applyAlignment="1" applyProtection="1">
      <alignment horizontal="center" vertical="center"/>
      <protection locked="0"/>
    </xf>
    <xf numFmtId="168" fontId="40" fillId="2" borderId="1" xfId="0" applyNumberFormat="1" applyFont="1" applyFill="1" applyBorder="1" applyAlignment="1" applyProtection="1">
      <alignment horizontal="center" vertical="center"/>
      <protection locked="0"/>
    </xf>
    <xf numFmtId="168" fontId="40" fillId="2" borderId="6" xfId="185" applyNumberFormat="1" applyFont="1" applyFill="1" applyBorder="1" applyAlignment="1" applyProtection="1">
      <alignment horizontal="center" vertical="center"/>
      <protection locked="0"/>
    </xf>
    <xf numFmtId="0" fontId="40" fillId="36" borderId="1" xfId="0" applyFont="1" applyFill="1" applyBorder="1" applyAlignment="1">
      <alignment horizontal="left" vertical="top" wrapText="1"/>
    </xf>
    <xf numFmtId="0" fontId="40" fillId="36" borderId="7" xfId="0" applyFont="1" applyFill="1" applyBorder="1" applyAlignment="1">
      <alignment horizontal="center" vertical="center"/>
    </xf>
    <xf numFmtId="0" fontId="40" fillId="36" borderId="7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40" fillId="2" borderId="7" xfId="0" applyFont="1" applyFill="1" applyBorder="1" applyAlignment="1">
      <alignment horizontal="center" vertical="center" wrapText="1"/>
    </xf>
    <xf numFmtId="0" fontId="40" fillId="36" borderId="8" xfId="72" applyFont="1" applyFill="1" applyBorder="1" applyAlignment="1">
      <alignment horizontal="center" vertical="center" wrapText="1"/>
    </xf>
    <xf numFmtId="0" fontId="40" fillId="36" borderId="1" xfId="0" applyFont="1" applyFill="1" applyBorder="1" applyAlignment="1">
      <alignment horizontal="center" vertical="center"/>
    </xf>
    <xf numFmtId="0" fontId="42" fillId="36" borderId="1" xfId="980" applyFont="1" applyFill="1" applyBorder="1" applyAlignment="1">
      <alignment horizontal="center" vertical="center"/>
    </xf>
    <xf numFmtId="0" fontId="44" fillId="36" borderId="1" xfId="0" applyFont="1" applyFill="1" applyBorder="1" applyAlignment="1">
      <alignment horizontal="center" vertical="center" wrapText="1"/>
    </xf>
    <xf numFmtId="0" fontId="18" fillId="36" borderId="7" xfId="0" applyFont="1" applyFill="1" applyBorder="1" applyAlignment="1">
      <alignment horizontal="center" vertical="center"/>
    </xf>
    <xf numFmtId="0" fontId="18" fillId="36" borderId="7" xfId="0" applyFont="1" applyFill="1" applyBorder="1" applyAlignment="1">
      <alignment horizontal="center" vertical="center" wrapText="1"/>
    </xf>
    <xf numFmtId="0" fontId="42" fillId="36" borderId="1" xfId="0" applyFont="1" applyFill="1" applyBorder="1" applyAlignment="1">
      <alignment horizontal="center" vertical="center" wrapText="1"/>
    </xf>
    <xf numFmtId="0" fontId="40" fillId="36" borderId="7" xfId="0" applyFont="1" applyFill="1" applyBorder="1" applyAlignment="1" applyProtection="1">
      <alignment horizontal="center" vertical="center" wrapText="1"/>
      <protection locked="0"/>
    </xf>
    <xf numFmtId="0" fontId="45" fillId="36" borderId="1" xfId="0" applyFont="1" applyFill="1" applyBorder="1" applyAlignment="1">
      <alignment horizontal="center" vertical="center"/>
    </xf>
    <xf numFmtId="0" fontId="2" fillId="36" borderId="1" xfId="0" applyFont="1" applyFill="1" applyBorder="1" applyAlignment="1">
      <alignment horizontal="center" vertical="center"/>
    </xf>
    <xf numFmtId="0" fontId="2" fillId="36" borderId="7" xfId="0" applyFont="1" applyFill="1" applyBorder="1" applyAlignment="1">
      <alignment horizontal="center" vertical="center"/>
    </xf>
    <xf numFmtId="0" fontId="18" fillId="36" borderId="7" xfId="0" applyFont="1" applyFill="1" applyBorder="1" applyAlignment="1">
      <alignment vertical="top" wrapText="1"/>
    </xf>
    <xf numFmtId="0" fontId="42" fillId="36" borderId="1" xfId="0" applyFont="1" applyFill="1" applyBorder="1" applyAlignment="1">
      <alignment horizontal="left" vertical="top" wrapText="1"/>
    </xf>
    <xf numFmtId="0" fontId="0" fillId="36" borderId="0" xfId="0" applyFont="1" applyFill="1" applyAlignment="1">
      <alignment horizontal="center" vertical="center"/>
    </xf>
    <xf numFmtId="0" fontId="0" fillId="36" borderId="1" xfId="0" applyFont="1" applyFill="1" applyBorder="1" applyAlignment="1">
      <alignment horizontal="center" vertical="center"/>
    </xf>
    <xf numFmtId="0" fontId="0" fillId="36" borderId="7" xfId="0" applyFill="1" applyBorder="1" applyAlignment="1">
      <alignment horizontal="center" vertical="center"/>
    </xf>
    <xf numFmtId="0" fontId="40" fillId="37" borderId="1" xfId="0" applyFont="1" applyFill="1" applyBorder="1" applyAlignment="1">
      <alignment horizontal="center" vertical="center" wrapText="1"/>
    </xf>
    <xf numFmtId="0" fontId="40" fillId="37" borderId="1" xfId="83" applyFont="1" applyFill="1" applyBorder="1" applyAlignment="1">
      <alignment horizontal="center" vertical="center" wrapText="1"/>
    </xf>
    <xf numFmtId="0" fontId="40" fillId="36" borderId="1" xfId="83" applyFont="1" applyFill="1" applyBorder="1" applyAlignment="1">
      <alignment horizontal="center" vertical="center"/>
    </xf>
    <xf numFmtId="0" fontId="0" fillId="36" borderId="7" xfId="0" applyFont="1" applyFill="1" applyBorder="1" applyAlignment="1">
      <alignment horizontal="center" vertical="center"/>
    </xf>
    <xf numFmtId="0" fontId="42" fillId="36" borderId="8" xfId="0" applyFont="1" applyFill="1" applyBorder="1" applyAlignment="1">
      <alignment vertical="top" wrapText="1"/>
    </xf>
    <xf numFmtId="0" fontId="42" fillId="36" borderId="8" xfId="0" applyFont="1" applyFill="1" applyBorder="1" applyAlignment="1">
      <alignment horizontal="center" vertical="center"/>
    </xf>
    <xf numFmtId="1" fontId="42" fillId="36" borderId="1" xfId="0" applyNumberFormat="1" applyFont="1" applyFill="1" applyBorder="1" applyAlignment="1">
      <alignment horizontal="center" vertical="center"/>
    </xf>
    <xf numFmtId="0" fontId="42" fillId="36" borderId="19" xfId="0" applyFont="1" applyFill="1" applyBorder="1" applyAlignment="1">
      <alignment vertical="top" wrapText="1"/>
    </xf>
    <xf numFmtId="1" fontId="42" fillId="36" borderId="0" xfId="0" applyNumberFormat="1" applyFont="1" applyFill="1" applyAlignment="1">
      <alignment horizontal="center" vertical="center"/>
    </xf>
    <xf numFmtId="1" fontId="2" fillId="36" borderId="4" xfId="83" applyNumberFormat="1" applyFont="1" applyFill="1" applyBorder="1" applyAlignment="1">
      <alignment horizontal="center" vertical="center"/>
    </xf>
    <xf numFmtId="44" fontId="18" fillId="36" borderId="4" xfId="979" applyFont="1" applyFill="1" applyBorder="1" applyAlignment="1" applyProtection="1">
      <alignment horizontal="center" vertical="center" wrapText="1"/>
    </xf>
    <xf numFmtId="3" fontId="18" fillId="36" borderId="4" xfId="0" applyNumberFormat="1" applyFont="1" applyFill="1" applyBorder="1" applyAlignment="1">
      <alignment horizontal="center" vertical="center" wrapText="1"/>
    </xf>
    <xf numFmtId="0" fontId="18" fillId="36" borderId="4" xfId="0" applyFont="1" applyFill="1" applyBorder="1" applyAlignment="1">
      <alignment horizontal="center" vertical="center" wrapText="1"/>
    </xf>
    <xf numFmtId="3" fontId="18" fillId="36" borderId="9" xfId="0" applyNumberFormat="1" applyFont="1" applyFill="1" applyBorder="1" applyAlignment="1">
      <alignment horizontal="center" vertical="center" wrapText="1"/>
    </xf>
    <xf numFmtId="1" fontId="18" fillId="36" borderId="1" xfId="0" applyNumberFormat="1" applyFont="1" applyFill="1" applyBorder="1" applyAlignment="1">
      <alignment horizontal="center" vertical="center"/>
    </xf>
    <xf numFmtId="2" fontId="18" fillId="36" borderId="1" xfId="0" applyNumberFormat="1" applyFont="1" applyFill="1" applyBorder="1" applyAlignment="1">
      <alignment horizontal="center" vertical="center"/>
    </xf>
    <xf numFmtId="1" fontId="18" fillId="36" borderId="7" xfId="0" applyNumberFormat="1" applyFont="1" applyFill="1" applyBorder="1" applyAlignment="1">
      <alignment horizontal="center" vertical="center"/>
    </xf>
    <xf numFmtId="44" fontId="18" fillId="0" borderId="7" xfId="0" applyNumberFormat="1" applyFont="1" applyBorder="1" applyAlignment="1">
      <alignment horizontal="center" vertical="center"/>
    </xf>
    <xf numFmtId="0" fontId="45" fillId="36" borderId="1" xfId="0" applyFont="1" applyFill="1" applyBorder="1" applyAlignment="1">
      <alignment horizontal="center" vertical="center" wrapText="1"/>
    </xf>
    <xf numFmtId="0" fontId="18" fillId="36" borderId="1" xfId="292" applyFont="1" applyFill="1" applyBorder="1" applyAlignment="1">
      <alignment horizontal="center" vertical="center"/>
    </xf>
    <xf numFmtId="0" fontId="18" fillId="36" borderId="1" xfId="72" applyFont="1" applyFill="1" applyBorder="1" applyAlignment="1">
      <alignment horizontal="center" vertical="center" wrapText="1"/>
    </xf>
    <xf numFmtId="0" fontId="18" fillId="36" borderId="7" xfId="72" applyFont="1" applyFill="1" applyBorder="1" applyAlignment="1">
      <alignment horizontal="center" vertical="center" wrapText="1"/>
    </xf>
    <xf numFmtId="44" fontId="19" fillId="0" borderId="8" xfId="185" applyNumberFormat="1" applyFont="1" applyFill="1" applyBorder="1" applyAlignment="1" applyProtection="1">
      <alignment horizontal="right" vertical="center"/>
      <protection locked="0"/>
    </xf>
    <xf numFmtId="168" fontId="40" fillId="2" borderId="1" xfId="185" applyNumberFormat="1" applyFont="1" applyFill="1" applyBorder="1" applyAlignment="1" applyProtection="1">
      <alignment horizontal="center" vertical="center"/>
      <protection locked="0"/>
    </xf>
    <xf numFmtId="1" fontId="40" fillId="36" borderId="1" xfId="0" applyNumberFormat="1" applyFont="1" applyFill="1" applyBorder="1" applyAlignment="1">
      <alignment horizontal="center" vertical="center" wrapText="1"/>
    </xf>
    <xf numFmtId="0" fontId="18" fillId="36" borderId="8" xfId="0" applyFont="1" applyFill="1" applyBorder="1" applyAlignment="1">
      <alignment horizontal="center" vertical="center"/>
    </xf>
    <xf numFmtId="0" fontId="40" fillId="36" borderId="8" xfId="0" applyFont="1" applyFill="1" applyBorder="1" applyAlignment="1">
      <alignment horizontal="center" vertical="center"/>
    </xf>
    <xf numFmtId="3" fontId="40" fillId="36" borderId="1" xfId="0" applyNumberFormat="1" applyFont="1" applyFill="1" applyBorder="1" applyAlignment="1">
      <alignment horizontal="center" vertical="center" wrapText="1"/>
    </xf>
    <xf numFmtId="0" fontId="18" fillId="36" borderId="7" xfId="0" applyFont="1" applyFill="1" applyBorder="1" applyAlignment="1">
      <alignment horizontal="left" vertical="top" wrapText="1"/>
    </xf>
    <xf numFmtId="0" fontId="44" fillId="36" borderId="7" xfId="0" applyFont="1" applyFill="1" applyBorder="1" applyAlignment="1">
      <alignment horizontal="center" vertical="center" wrapText="1"/>
    </xf>
    <xf numFmtId="0" fontId="18" fillId="36" borderId="8" xfId="0" applyFont="1" applyFill="1" applyBorder="1" applyAlignment="1">
      <alignment horizontal="center" vertical="center" wrapText="1"/>
    </xf>
    <xf numFmtId="0" fontId="39" fillId="36" borderId="7" xfId="0" applyFont="1" applyFill="1" applyBorder="1" applyAlignment="1">
      <alignment horizontal="center" vertical="center"/>
    </xf>
    <xf numFmtId="0" fontId="18" fillId="36" borderId="2" xfId="0" applyFont="1" applyFill="1" applyBorder="1" applyAlignment="1" applyProtection="1">
      <alignment horizontal="center" vertical="center" wrapText="1"/>
      <protection locked="0"/>
    </xf>
    <xf numFmtId="0" fontId="44" fillId="36" borderId="7" xfId="0" applyFont="1" applyFill="1" applyBorder="1" applyAlignment="1">
      <alignment horizontal="center" vertical="center"/>
    </xf>
    <xf numFmtId="0" fontId="40" fillId="36" borderId="8" xfId="0" applyFont="1" applyFill="1" applyBorder="1" applyAlignment="1">
      <alignment vertical="top" wrapText="1"/>
    </xf>
    <xf numFmtId="0" fontId="40" fillId="36" borderId="20" xfId="0" applyFont="1" applyFill="1" applyBorder="1" applyAlignment="1">
      <alignment horizontal="center" vertical="center" wrapText="1"/>
    </xf>
    <xf numFmtId="0" fontId="40" fillId="36" borderId="8" xfId="0" applyFont="1" applyFill="1" applyBorder="1" applyAlignment="1">
      <alignment horizontal="center" vertical="center" wrapText="1"/>
    </xf>
    <xf numFmtId="1" fontId="40" fillId="36" borderId="1" xfId="0" applyNumberFormat="1" applyFont="1" applyFill="1" applyBorder="1" applyAlignment="1">
      <alignment horizontal="center" vertical="center"/>
    </xf>
    <xf numFmtId="0" fontId="45" fillId="36" borderId="7" xfId="0" applyFont="1" applyFill="1" applyBorder="1" applyAlignment="1">
      <alignment horizontal="center" vertical="center" wrapText="1"/>
    </xf>
    <xf numFmtId="1" fontId="45" fillId="36" borderId="7" xfId="0" applyNumberFormat="1" applyFont="1" applyFill="1" applyBorder="1" applyAlignment="1">
      <alignment horizontal="center" vertical="center"/>
    </xf>
    <xf numFmtId="0" fontId="18" fillId="36" borderId="1" xfId="292" applyFont="1" applyFill="1" applyBorder="1" applyAlignment="1">
      <alignment horizontal="center" vertical="center" wrapText="1"/>
    </xf>
    <xf numFmtId="0" fontId="18" fillId="36" borderId="1" xfId="0" applyFont="1" applyFill="1" applyBorder="1" applyAlignment="1">
      <alignment vertical="top" wrapText="1"/>
    </xf>
    <xf numFmtId="0" fontId="18" fillId="36" borderId="1" xfId="85" applyFont="1" applyFill="1" applyBorder="1" applyAlignment="1">
      <alignment horizontal="center" vertical="center" wrapText="1"/>
    </xf>
    <xf numFmtId="0" fontId="48" fillId="36" borderId="1" xfId="0" applyFont="1" applyFill="1" applyBorder="1" applyAlignment="1">
      <alignment horizontal="center" vertical="center"/>
    </xf>
    <xf numFmtId="164" fontId="40" fillId="36" borderId="1" xfId="8" applyFont="1" applyFill="1" applyBorder="1" applyAlignment="1" applyProtection="1">
      <alignment horizontal="center" vertical="center" wrapText="1"/>
    </xf>
    <xf numFmtId="0" fontId="40" fillId="36" borderId="3" xfId="0" applyFont="1" applyFill="1" applyBorder="1" applyAlignment="1">
      <alignment horizontal="center" vertical="center"/>
    </xf>
    <xf numFmtId="0" fontId="40" fillId="36" borderId="1" xfId="8" applyNumberFormat="1" applyFont="1" applyFill="1" applyBorder="1" applyAlignment="1" applyProtection="1">
      <alignment horizontal="center" vertical="center" wrapText="1"/>
    </xf>
    <xf numFmtId="44" fontId="4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45" fillId="2" borderId="1" xfId="0" applyNumberFormat="1" applyFont="1" applyFill="1" applyBorder="1" applyAlignment="1" applyProtection="1">
      <alignment vertical="center" wrapText="1"/>
      <protection locked="0"/>
    </xf>
    <xf numFmtId="0" fontId="2" fillId="36" borderId="9" xfId="0" applyFont="1" applyFill="1" applyBorder="1" applyAlignment="1">
      <alignment horizontal="center" vertical="center"/>
    </xf>
    <xf numFmtId="49" fontId="18" fillId="36" borderId="1" xfId="0" applyNumberFormat="1" applyFont="1" applyFill="1" applyBorder="1" applyAlignment="1">
      <alignment horizontal="center" vertical="center"/>
    </xf>
    <xf numFmtId="1" fontId="40" fillId="36" borderId="1" xfId="72" applyNumberFormat="1" applyFont="1" applyFill="1" applyBorder="1" applyAlignment="1">
      <alignment horizontal="center" vertical="center" wrapText="1"/>
    </xf>
    <xf numFmtId="0" fontId="40" fillId="36" borderId="1" xfId="292" applyFont="1" applyFill="1" applyBorder="1" applyAlignment="1">
      <alignment horizontal="center" vertical="center" wrapText="1"/>
    </xf>
    <xf numFmtId="0" fontId="42" fillId="36" borderId="20" xfId="980" applyFont="1" applyFill="1" applyBorder="1" applyAlignment="1">
      <alignment horizontal="center" vertical="center"/>
    </xf>
    <xf numFmtId="0" fontId="42" fillId="36" borderId="4" xfId="980" applyFont="1" applyFill="1" applyBorder="1" applyAlignment="1">
      <alignment horizontal="center" vertical="center"/>
    </xf>
    <xf numFmtId="0" fontId="42" fillId="36" borderId="8" xfId="980" applyFont="1" applyFill="1" applyBorder="1" applyAlignment="1">
      <alignment horizontal="center" vertical="center"/>
    </xf>
    <xf numFmtId="0" fontId="40" fillId="36" borderId="7" xfId="72" applyFont="1" applyFill="1" applyBorder="1" applyAlignment="1">
      <alignment horizontal="center" vertical="center" wrapText="1"/>
    </xf>
    <xf numFmtId="0" fontId="18" fillId="0" borderId="0" xfId="0" applyFont="1" applyAlignment="1">
      <alignment vertical="top"/>
    </xf>
    <xf numFmtId="0" fontId="19" fillId="34" borderId="7" xfId="0" applyFont="1" applyFill="1" applyBorder="1" applyAlignment="1" applyProtection="1">
      <alignment horizontal="center" vertical="top" wrapText="1"/>
    </xf>
    <xf numFmtId="0" fontId="20" fillId="2" borderId="3" xfId="72" applyFont="1" applyFill="1" applyBorder="1" applyAlignment="1" applyProtection="1">
      <alignment horizontal="right" vertical="top"/>
    </xf>
    <xf numFmtId="0" fontId="18" fillId="36" borderId="1" xfId="0" applyFont="1" applyFill="1" applyBorder="1" applyAlignment="1" applyProtection="1">
      <alignment vertical="top" wrapText="1"/>
    </xf>
    <xf numFmtId="49" fontId="18" fillId="2" borderId="0" xfId="0" applyNumberFormat="1" applyFont="1" applyFill="1" applyBorder="1" applyAlignment="1" applyProtection="1">
      <alignment horizontal="left" vertical="top" wrapText="1" shrinkToFit="1"/>
    </xf>
    <xf numFmtId="0" fontId="40" fillId="36" borderId="4" xfId="0" applyFont="1" applyFill="1" applyBorder="1" applyAlignment="1">
      <alignment horizontal="left" vertical="top" wrapText="1"/>
    </xf>
    <xf numFmtId="0" fontId="40" fillId="36" borderId="4" xfId="0" applyFont="1" applyFill="1" applyBorder="1" applyAlignment="1">
      <alignment vertical="top" wrapText="1"/>
    </xf>
    <xf numFmtId="0" fontId="20" fillId="2" borderId="0" xfId="72" applyFont="1" applyFill="1" applyBorder="1" applyAlignment="1" applyProtection="1">
      <alignment horizontal="right" vertical="top"/>
    </xf>
    <xf numFmtId="0" fontId="18" fillId="0" borderId="0" xfId="0" applyFont="1" applyAlignment="1">
      <alignment vertical="top" wrapText="1"/>
    </xf>
    <xf numFmtId="0" fontId="42" fillId="36" borderId="7" xfId="0" applyFont="1" applyFill="1" applyBorder="1" applyAlignment="1">
      <alignment horizontal="left" vertical="top" wrapText="1"/>
    </xf>
    <xf numFmtId="0" fontId="40" fillId="36" borderId="8" xfId="980" applyFont="1" applyFill="1" applyBorder="1" applyAlignment="1">
      <alignment horizontal="left" vertical="top" wrapText="1"/>
    </xf>
    <xf numFmtId="0" fontId="42" fillId="36" borderId="8" xfId="0" applyFont="1" applyFill="1" applyBorder="1" applyAlignment="1">
      <alignment horizontal="left" vertical="top" wrapText="1"/>
    </xf>
    <xf numFmtId="0" fontId="42" fillId="36" borderId="1" xfId="980" applyFont="1" applyFill="1" applyBorder="1" applyAlignment="1">
      <alignment horizontal="left" vertical="top" wrapText="1"/>
    </xf>
    <xf numFmtId="0" fontId="2" fillId="36" borderId="1" xfId="0" applyFont="1" applyFill="1" applyBorder="1" applyAlignment="1">
      <alignment vertical="top" wrapText="1"/>
    </xf>
    <xf numFmtId="0" fontId="40" fillId="37" borderId="1" xfId="83" applyFont="1" applyFill="1" applyBorder="1" applyAlignment="1">
      <alignment horizontal="left" vertical="top" wrapText="1"/>
    </xf>
    <xf numFmtId="0" fontId="40" fillId="37" borderId="1" xfId="0" applyFont="1" applyFill="1" applyBorder="1" applyAlignment="1">
      <alignment horizontal="left" vertical="top" wrapText="1"/>
    </xf>
    <xf numFmtId="0" fontId="46" fillId="36" borderId="1" xfId="0" applyFont="1" applyFill="1" applyBorder="1" applyAlignment="1">
      <alignment vertical="top" wrapText="1"/>
    </xf>
    <xf numFmtId="0" fontId="40" fillId="36" borderId="7" xfId="0" applyFont="1" applyFill="1" applyBorder="1" applyAlignment="1">
      <alignment horizontal="left" vertical="top" wrapText="1"/>
    </xf>
    <xf numFmtId="0" fontId="0" fillId="36" borderId="1" xfId="0" applyFill="1" applyBorder="1" applyAlignment="1">
      <alignment horizontal="left" vertical="top" wrapText="1"/>
    </xf>
    <xf numFmtId="0" fontId="18" fillId="36" borderId="8" xfId="0" applyFont="1" applyFill="1" applyBorder="1" applyAlignment="1">
      <alignment horizontal="left" vertical="top" wrapText="1"/>
    </xf>
    <xf numFmtId="49" fontId="18" fillId="36" borderId="1" xfId="0" applyNumberFormat="1" applyFont="1" applyFill="1" applyBorder="1" applyAlignment="1">
      <alignment horizontal="left" vertical="top" wrapText="1" shrinkToFit="1"/>
    </xf>
    <xf numFmtId="0" fontId="18" fillId="36" borderId="1" xfId="292" applyFont="1" applyFill="1" applyBorder="1" applyAlignment="1">
      <alignment horizontal="left" vertical="top" wrapText="1"/>
    </xf>
    <xf numFmtId="0" fontId="0" fillId="36" borderId="1" xfId="0" applyFont="1" applyFill="1" applyBorder="1" applyAlignment="1">
      <alignment vertical="top" wrapText="1"/>
    </xf>
    <xf numFmtId="0" fontId="48" fillId="36" borderId="1" xfId="0" applyFont="1" applyFill="1" applyBorder="1" applyAlignment="1">
      <alignment vertical="top" wrapText="1"/>
    </xf>
    <xf numFmtId="0" fontId="2" fillId="36" borderId="1" xfId="0" applyFont="1" applyFill="1" applyBorder="1" applyAlignment="1">
      <alignment horizontal="left" vertical="top" wrapText="1"/>
    </xf>
    <xf numFmtId="0" fontId="2" fillId="36" borderId="7" xfId="0" applyFont="1" applyFill="1" applyBorder="1" applyAlignment="1">
      <alignment horizontal="left" vertical="top" wrapText="1"/>
    </xf>
    <xf numFmtId="44" fontId="18" fillId="0" borderId="0" xfId="0" applyNumberFormat="1" applyFont="1" applyAlignment="1">
      <alignment horizontal="center" vertical="center"/>
    </xf>
    <xf numFmtId="44" fontId="18" fillId="0" borderId="1" xfId="0" applyNumberFormat="1" applyFont="1" applyBorder="1" applyAlignment="1">
      <alignment horizontal="center" vertical="center" wrapText="1"/>
    </xf>
    <xf numFmtId="44" fontId="0" fillId="0" borderId="1" xfId="0" applyNumberFormat="1" applyBorder="1" applyAlignment="1">
      <alignment horizontal="center" vertical="center"/>
    </xf>
    <xf numFmtId="44" fontId="19" fillId="2" borderId="1" xfId="0" applyNumberFormat="1" applyFont="1" applyFill="1" applyBorder="1" applyAlignment="1">
      <alignment horizontal="right" vertical="center"/>
    </xf>
    <xf numFmtId="44" fontId="18" fillId="0" borderId="1" xfId="0" applyNumberFormat="1" applyFont="1" applyFill="1" applyBorder="1" applyAlignment="1">
      <alignment horizontal="center" vertical="center"/>
    </xf>
    <xf numFmtId="44" fontId="40" fillId="0" borderId="7" xfId="0" applyNumberFormat="1" applyFont="1" applyBorder="1" applyAlignment="1">
      <alignment horizontal="center" vertical="center"/>
    </xf>
    <xf numFmtId="44" fontId="40" fillId="2" borderId="7" xfId="0" applyNumberFormat="1" applyFont="1" applyFill="1" applyBorder="1" applyAlignment="1">
      <alignment horizontal="center" vertical="center"/>
    </xf>
    <xf numFmtId="44" fontId="40" fillId="2" borderId="1" xfId="0" applyNumberFormat="1" applyFont="1" applyFill="1" applyBorder="1" applyAlignment="1" applyProtection="1">
      <alignment horizontal="center" vertical="center"/>
      <protection locked="0"/>
    </xf>
    <xf numFmtId="44" fontId="40" fillId="2" borderId="6" xfId="185" applyNumberFormat="1" applyFont="1" applyFill="1" applyBorder="1" applyAlignment="1" applyProtection="1">
      <alignment horizontal="center" vertical="center"/>
      <protection locked="0"/>
    </xf>
    <xf numFmtId="44" fontId="40" fillId="2" borderId="1" xfId="0" applyNumberFormat="1" applyFont="1" applyFill="1" applyBorder="1" applyAlignment="1">
      <alignment horizontal="center" vertical="center"/>
    </xf>
    <xf numFmtId="44" fontId="40" fillId="0" borderId="1" xfId="0" applyNumberFormat="1" applyFont="1" applyBorder="1" applyAlignment="1">
      <alignment horizontal="center" vertical="center"/>
    </xf>
    <xf numFmtId="44" fontId="42" fillId="2" borderId="1" xfId="0" applyNumberFormat="1" applyFont="1" applyFill="1" applyBorder="1" applyAlignment="1">
      <alignment horizontal="center" vertical="center"/>
    </xf>
    <xf numFmtId="44" fontId="44" fillId="0" borderId="7" xfId="0" applyNumberFormat="1" applyFont="1" applyBorder="1" applyAlignment="1">
      <alignment horizontal="center" vertical="center"/>
    </xf>
    <xf numFmtId="44" fontId="40" fillId="2" borderId="1" xfId="185" applyNumberFormat="1" applyFont="1" applyFill="1" applyBorder="1" applyAlignment="1" applyProtection="1">
      <alignment horizontal="center" vertical="center"/>
      <protection locked="0"/>
    </xf>
    <xf numFmtId="44" fontId="45" fillId="2" borderId="1" xfId="0" applyNumberFormat="1" applyFont="1" applyFill="1" applyBorder="1" applyAlignment="1">
      <alignment horizontal="center" vertical="center"/>
    </xf>
    <xf numFmtId="44" fontId="45" fillId="2" borderId="7" xfId="0" applyNumberFormat="1" applyFont="1" applyFill="1" applyBorder="1" applyAlignment="1">
      <alignment horizontal="center" vertical="center"/>
    </xf>
    <xf numFmtId="44" fontId="42" fillId="0" borderId="1" xfId="0" applyNumberFormat="1" applyFont="1" applyBorder="1" applyAlignment="1">
      <alignment horizontal="center" vertical="center"/>
    </xf>
    <xf numFmtId="44" fontId="18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8" fillId="2" borderId="1" xfId="0" applyNumberFormat="1" applyFont="1" applyFill="1" applyBorder="1" applyAlignment="1">
      <alignment horizontal="center" vertical="center"/>
    </xf>
    <xf numFmtId="44" fontId="18" fillId="2" borderId="1" xfId="0" applyNumberFormat="1" applyFont="1" applyFill="1" applyBorder="1" applyAlignment="1">
      <alignment horizontal="center" vertical="center" wrapText="1"/>
    </xf>
    <xf numFmtId="44" fontId="45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36" borderId="0" xfId="0" applyFont="1" applyFill="1" applyAlignment="1">
      <alignment horizontal="left" vertical="top" wrapText="1"/>
    </xf>
    <xf numFmtId="0" fontId="39" fillId="34" borderId="7" xfId="0" applyFont="1" applyFill="1" applyBorder="1" applyAlignment="1">
      <alignment horizontal="center" vertical="center" wrapText="1"/>
    </xf>
    <xf numFmtId="0" fontId="39" fillId="34" borderId="8" xfId="0" applyFont="1" applyFill="1" applyBorder="1" applyAlignment="1">
      <alignment horizontal="center" vertical="center" wrapText="1"/>
    </xf>
    <xf numFmtId="0" fontId="20" fillId="35" borderId="2" xfId="0" applyFont="1" applyFill="1" applyBorder="1" applyAlignment="1">
      <alignment horizontal="center" vertical="center"/>
    </xf>
    <xf numFmtId="0" fontId="20" fillId="35" borderId="3" xfId="0" applyFont="1" applyFill="1" applyBorder="1" applyAlignment="1">
      <alignment horizontal="center" vertical="center"/>
    </xf>
    <xf numFmtId="0" fontId="20" fillId="35" borderId="4" xfId="0" applyFont="1" applyFill="1" applyBorder="1" applyAlignment="1">
      <alignment horizontal="center" vertical="center"/>
    </xf>
    <xf numFmtId="0" fontId="20" fillId="34" borderId="7" xfId="0" applyFont="1" applyFill="1" applyBorder="1" applyAlignment="1" applyProtection="1">
      <alignment horizontal="center" vertical="center" wrapText="1"/>
      <protection locked="0"/>
    </xf>
    <xf numFmtId="0" fontId="20" fillId="34" borderId="8" xfId="0" applyFont="1" applyFill="1" applyBorder="1" applyAlignment="1" applyProtection="1">
      <alignment horizontal="center" vertical="center" wrapText="1"/>
      <protection locked="0"/>
    </xf>
    <xf numFmtId="0" fontId="20" fillId="34" borderId="7" xfId="0" applyFont="1" applyFill="1" applyBorder="1" applyAlignment="1" applyProtection="1">
      <alignment horizontal="center" vertical="center" wrapText="1"/>
    </xf>
    <xf numFmtId="0" fontId="20" fillId="34" borderId="8" xfId="0" applyFont="1" applyFill="1" applyBorder="1" applyAlignment="1" applyProtection="1">
      <alignment horizontal="center" vertical="center" wrapText="1"/>
    </xf>
    <xf numFmtId="0" fontId="20" fillId="34" borderId="7" xfId="0" applyFont="1" applyFill="1" applyBorder="1" applyAlignment="1" applyProtection="1">
      <alignment horizontal="center" vertical="top" wrapText="1"/>
    </xf>
    <xf numFmtId="0" fontId="20" fillId="34" borderId="8" xfId="0" applyFont="1" applyFill="1" applyBorder="1" applyAlignment="1" applyProtection="1">
      <alignment horizontal="center" vertical="top" wrapText="1"/>
    </xf>
    <xf numFmtId="0" fontId="20" fillId="34" borderId="2" xfId="72" applyFont="1" applyFill="1" applyBorder="1" applyAlignment="1" applyProtection="1">
      <alignment horizontal="center" vertical="center"/>
    </xf>
    <xf numFmtId="0" fontId="20" fillId="34" borderId="4" xfId="72" applyFont="1" applyFill="1" applyBorder="1" applyAlignment="1" applyProtection="1">
      <alignment horizontal="center" vertical="center"/>
    </xf>
    <xf numFmtId="0" fontId="20" fillId="35" borderId="2" xfId="72" applyFont="1" applyFill="1" applyBorder="1" applyAlignment="1" applyProtection="1">
      <alignment horizontal="right" vertical="center"/>
    </xf>
    <xf numFmtId="0" fontId="20" fillId="35" borderId="3" xfId="72" applyFont="1" applyFill="1" applyBorder="1" applyAlignment="1" applyProtection="1">
      <alignment horizontal="right" vertical="center"/>
    </xf>
    <xf numFmtId="0" fontId="20" fillId="35" borderId="4" xfId="72" applyFont="1" applyFill="1" applyBorder="1" applyAlignment="1" applyProtection="1">
      <alignment horizontal="right" vertical="center"/>
    </xf>
    <xf numFmtId="0" fontId="20" fillId="35" borderId="1" xfId="72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>
      <alignment horizontal="right" vertical="center"/>
    </xf>
    <xf numFmtId="0" fontId="20" fillId="35" borderId="1" xfId="72" applyFont="1" applyFill="1" applyBorder="1" applyAlignment="1" applyProtection="1">
      <alignment horizontal="center" vertical="center"/>
    </xf>
    <xf numFmtId="0" fontId="37" fillId="35" borderId="1" xfId="0" applyFont="1" applyFill="1" applyBorder="1" applyAlignment="1">
      <alignment horizontal="center" vertical="center"/>
    </xf>
    <xf numFmtId="0" fontId="37" fillId="0" borderId="5" xfId="0" applyFont="1" applyBorder="1" applyAlignment="1">
      <alignment horizontal="center" vertical="center"/>
    </xf>
    <xf numFmtId="0" fontId="20" fillId="35" borderId="9" xfId="0" applyFont="1" applyFill="1" applyBorder="1" applyAlignment="1">
      <alignment horizontal="center" vertical="center"/>
    </xf>
    <xf numFmtId="0" fontId="19" fillId="35" borderId="1" xfId="72" applyFont="1" applyFill="1" applyBorder="1" applyAlignment="1" applyProtection="1">
      <alignment horizontal="right" vertical="center"/>
    </xf>
    <xf numFmtId="0" fontId="18" fillId="0" borderId="0" xfId="0" applyFont="1" applyAlignment="1">
      <alignment horizontal="center" vertical="top"/>
    </xf>
  </cellXfs>
  <cellStyles count="981">
    <cellStyle name="20% - akcent 1 2" xfId="348" xr:uid="{00000000-0005-0000-0000-000000000000}"/>
    <cellStyle name="20% - akcent 1 3" xfId="390" xr:uid="{00000000-0005-0000-0000-000001000000}"/>
    <cellStyle name="20% - akcent 1 4" xfId="432" xr:uid="{00000000-0005-0000-0000-000002000000}"/>
    <cellStyle name="20% - akcent 1 5" xfId="474" xr:uid="{00000000-0005-0000-0000-000003000000}"/>
    <cellStyle name="20% - akcent 1 6" xfId="516" xr:uid="{00000000-0005-0000-0000-000004000000}"/>
    <cellStyle name="20% - akcent 1 7" xfId="558" xr:uid="{00000000-0005-0000-0000-000005000000}"/>
    <cellStyle name="20% - akcent 2 2" xfId="352" xr:uid="{00000000-0005-0000-0000-000006000000}"/>
    <cellStyle name="20% - akcent 2 3" xfId="394" xr:uid="{00000000-0005-0000-0000-000007000000}"/>
    <cellStyle name="20% - akcent 2 4" xfId="436" xr:uid="{00000000-0005-0000-0000-000008000000}"/>
    <cellStyle name="20% - akcent 2 5" xfId="478" xr:uid="{00000000-0005-0000-0000-000009000000}"/>
    <cellStyle name="20% - akcent 2 6" xfId="520" xr:uid="{00000000-0005-0000-0000-00000A000000}"/>
    <cellStyle name="20% - akcent 2 7" xfId="562" xr:uid="{00000000-0005-0000-0000-00000B000000}"/>
    <cellStyle name="20% - akcent 3 2" xfId="356" xr:uid="{00000000-0005-0000-0000-00000C000000}"/>
    <cellStyle name="20% - akcent 3 3" xfId="398" xr:uid="{00000000-0005-0000-0000-00000D000000}"/>
    <cellStyle name="20% - akcent 3 4" xfId="440" xr:uid="{00000000-0005-0000-0000-00000E000000}"/>
    <cellStyle name="20% - akcent 3 5" xfId="482" xr:uid="{00000000-0005-0000-0000-00000F000000}"/>
    <cellStyle name="20% - akcent 3 6" xfId="524" xr:uid="{00000000-0005-0000-0000-000010000000}"/>
    <cellStyle name="20% - akcent 3 7" xfId="566" xr:uid="{00000000-0005-0000-0000-000011000000}"/>
    <cellStyle name="20% - akcent 4 2" xfId="360" xr:uid="{00000000-0005-0000-0000-000012000000}"/>
    <cellStyle name="20% - akcent 4 3" xfId="402" xr:uid="{00000000-0005-0000-0000-000013000000}"/>
    <cellStyle name="20% - akcent 4 4" xfId="444" xr:uid="{00000000-0005-0000-0000-000014000000}"/>
    <cellStyle name="20% - akcent 4 5" xfId="486" xr:uid="{00000000-0005-0000-0000-000015000000}"/>
    <cellStyle name="20% - akcent 4 6" xfId="528" xr:uid="{00000000-0005-0000-0000-000016000000}"/>
    <cellStyle name="20% - akcent 4 7" xfId="570" xr:uid="{00000000-0005-0000-0000-000017000000}"/>
    <cellStyle name="20% - akcent 5 2" xfId="364" xr:uid="{00000000-0005-0000-0000-000018000000}"/>
    <cellStyle name="20% - akcent 5 3" xfId="406" xr:uid="{00000000-0005-0000-0000-000019000000}"/>
    <cellStyle name="20% - akcent 5 4" xfId="448" xr:uid="{00000000-0005-0000-0000-00001A000000}"/>
    <cellStyle name="20% - akcent 5 5" xfId="490" xr:uid="{00000000-0005-0000-0000-00001B000000}"/>
    <cellStyle name="20% - akcent 5 6" xfId="532" xr:uid="{00000000-0005-0000-0000-00001C000000}"/>
    <cellStyle name="20% - akcent 5 7" xfId="574" xr:uid="{00000000-0005-0000-0000-00001D000000}"/>
    <cellStyle name="20% - akcent 6 2" xfId="368" xr:uid="{00000000-0005-0000-0000-00001E000000}"/>
    <cellStyle name="20% - akcent 6 3" xfId="410" xr:uid="{00000000-0005-0000-0000-00001F000000}"/>
    <cellStyle name="20% - akcent 6 4" xfId="452" xr:uid="{00000000-0005-0000-0000-000020000000}"/>
    <cellStyle name="20% - akcent 6 5" xfId="494" xr:uid="{00000000-0005-0000-0000-000021000000}"/>
    <cellStyle name="20% - akcent 6 6" xfId="536" xr:uid="{00000000-0005-0000-0000-000022000000}"/>
    <cellStyle name="20% - akcent 6 7" xfId="578" xr:uid="{00000000-0005-0000-0000-000023000000}"/>
    <cellStyle name="40% - akcent 1 2" xfId="349" xr:uid="{00000000-0005-0000-0000-000024000000}"/>
    <cellStyle name="40% - akcent 1 3" xfId="391" xr:uid="{00000000-0005-0000-0000-000025000000}"/>
    <cellStyle name="40% - akcent 1 4" xfId="433" xr:uid="{00000000-0005-0000-0000-000026000000}"/>
    <cellStyle name="40% - akcent 1 5" xfId="475" xr:uid="{00000000-0005-0000-0000-000027000000}"/>
    <cellStyle name="40% - akcent 1 6" xfId="517" xr:uid="{00000000-0005-0000-0000-000028000000}"/>
    <cellStyle name="40% - akcent 1 7" xfId="559" xr:uid="{00000000-0005-0000-0000-000029000000}"/>
    <cellStyle name="40% - akcent 2 2" xfId="353" xr:uid="{00000000-0005-0000-0000-00002A000000}"/>
    <cellStyle name="40% - akcent 2 3" xfId="395" xr:uid="{00000000-0005-0000-0000-00002B000000}"/>
    <cellStyle name="40% - akcent 2 4" xfId="437" xr:uid="{00000000-0005-0000-0000-00002C000000}"/>
    <cellStyle name="40% - akcent 2 5" xfId="479" xr:uid="{00000000-0005-0000-0000-00002D000000}"/>
    <cellStyle name="40% - akcent 2 6" xfId="521" xr:uid="{00000000-0005-0000-0000-00002E000000}"/>
    <cellStyle name="40% - akcent 2 7" xfId="563" xr:uid="{00000000-0005-0000-0000-00002F000000}"/>
    <cellStyle name="40% - akcent 3 2" xfId="357" xr:uid="{00000000-0005-0000-0000-000030000000}"/>
    <cellStyle name="40% - akcent 3 3" xfId="399" xr:uid="{00000000-0005-0000-0000-000031000000}"/>
    <cellStyle name="40% - akcent 3 4" xfId="441" xr:uid="{00000000-0005-0000-0000-000032000000}"/>
    <cellStyle name="40% - akcent 3 5" xfId="483" xr:uid="{00000000-0005-0000-0000-000033000000}"/>
    <cellStyle name="40% - akcent 3 6" xfId="525" xr:uid="{00000000-0005-0000-0000-000034000000}"/>
    <cellStyle name="40% - akcent 3 7" xfId="567" xr:uid="{00000000-0005-0000-0000-000035000000}"/>
    <cellStyle name="40% - akcent 4 2" xfId="361" xr:uid="{00000000-0005-0000-0000-000036000000}"/>
    <cellStyle name="40% - akcent 4 3" xfId="403" xr:uid="{00000000-0005-0000-0000-000037000000}"/>
    <cellStyle name="40% - akcent 4 4" xfId="445" xr:uid="{00000000-0005-0000-0000-000038000000}"/>
    <cellStyle name="40% - akcent 4 5" xfId="487" xr:uid="{00000000-0005-0000-0000-000039000000}"/>
    <cellStyle name="40% - akcent 4 6" xfId="529" xr:uid="{00000000-0005-0000-0000-00003A000000}"/>
    <cellStyle name="40% - akcent 4 7" xfId="571" xr:uid="{00000000-0005-0000-0000-00003B000000}"/>
    <cellStyle name="40% - akcent 5 2" xfId="365" xr:uid="{00000000-0005-0000-0000-00003C000000}"/>
    <cellStyle name="40% - akcent 5 3" xfId="407" xr:uid="{00000000-0005-0000-0000-00003D000000}"/>
    <cellStyle name="40% - akcent 5 4" xfId="449" xr:uid="{00000000-0005-0000-0000-00003E000000}"/>
    <cellStyle name="40% - akcent 5 5" xfId="491" xr:uid="{00000000-0005-0000-0000-00003F000000}"/>
    <cellStyle name="40% - akcent 5 6" xfId="533" xr:uid="{00000000-0005-0000-0000-000040000000}"/>
    <cellStyle name="40% - akcent 5 7" xfId="575" xr:uid="{00000000-0005-0000-0000-000041000000}"/>
    <cellStyle name="40% - akcent 6 2" xfId="369" xr:uid="{00000000-0005-0000-0000-000042000000}"/>
    <cellStyle name="40% - akcent 6 3" xfId="411" xr:uid="{00000000-0005-0000-0000-000043000000}"/>
    <cellStyle name="40% - akcent 6 4" xfId="453" xr:uid="{00000000-0005-0000-0000-000044000000}"/>
    <cellStyle name="40% - akcent 6 5" xfId="495" xr:uid="{00000000-0005-0000-0000-000045000000}"/>
    <cellStyle name="40% - akcent 6 6" xfId="537" xr:uid="{00000000-0005-0000-0000-000046000000}"/>
    <cellStyle name="40% - akcent 6 7" xfId="579" xr:uid="{00000000-0005-0000-0000-000047000000}"/>
    <cellStyle name="60% - akcent 1 2" xfId="350" xr:uid="{00000000-0005-0000-0000-000048000000}"/>
    <cellStyle name="60% - akcent 1 3" xfId="392" xr:uid="{00000000-0005-0000-0000-000049000000}"/>
    <cellStyle name="60% - akcent 1 4" xfId="434" xr:uid="{00000000-0005-0000-0000-00004A000000}"/>
    <cellStyle name="60% - akcent 1 5" xfId="476" xr:uid="{00000000-0005-0000-0000-00004B000000}"/>
    <cellStyle name="60% - akcent 1 6" xfId="518" xr:uid="{00000000-0005-0000-0000-00004C000000}"/>
    <cellStyle name="60% - akcent 1 7" xfId="560" xr:uid="{00000000-0005-0000-0000-00004D000000}"/>
    <cellStyle name="60% - akcent 2 2" xfId="354" xr:uid="{00000000-0005-0000-0000-00004E000000}"/>
    <cellStyle name="60% - akcent 2 3" xfId="396" xr:uid="{00000000-0005-0000-0000-00004F000000}"/>
    <cellStyle name="60% - akcent 2 4" xfId="438" xr:uid="{00000000-0005-0000-0000-000050000000}"/>
    <cellStyle name="60% - akcent 2 5" xfId="480" xr:uid="{00000000-0005-0000-0000-000051000000}"/>
    <cellStyle name="60% - akcent 2 6" xfId="522" xr:uid="{00000000-0005-0000-0000-000052000000}"/>
    <cellStyle name="60% - akcent 2 7" xfId="564" xr:uid="{00000000-0005-0000-0000-000053000000}"/>
    <cellStyle name="60% - akcent 3 2" xfId="358" xr:uid="{00000000-0005-0000-0000-000054000000}"/>
    <cellStyle name="60% - akcent 3 3" xfId="400" xr:uid="{00000000-0005-0000-0000-000055000000}"/>
    <cellStyle name="60% - akcent 3 4" xfId="442" xr:uid="{00000000-0005-0000-0000-000056000000}"/>
    <cellStyle name="60% - akcent 3 5" xfId="484" xr:uid="{00000000-0005-0000-0000-000057000000}"/>
    <cellStyle name="60% - akcent 3 6" xfId="526" xr:uid="{00000000-0005-0000-0000-000058000000}"/>
    <cellStyle name="60% - akcent 3 7" xfId="568" xr:uid="{00000000-0005-0000-0000-000059000000}"/>
    <cellStyle name="60% - akcent 4 2" xfId="362" xr:uid="{00000000-0005-0000-0000-00005A000000}"/>
    <cellStyle name="60% - akcent 4 3" xfId="404" xr:uid="{00000000-0005-0000-0000-00005B000000}"/>
    <cellStyle name="60% - akcent 4 4" xfId="446" xr:uid="{00000000-0005-0000-0000-00005C000000}"/>
    <cellStyle name="60% - akcent 4 5" xfId="488" xr:uid="{00000000-0005-0000-0000-00005D000000}"/>
    <cellStyle name="60% - akcent 4 6" xfId="530" xr:uid="{00000000-0005-0000-0000-00005E000000}"/>
    <cellStyle name="60% - akcent 4 7" xfId="572" xr:uid="{00000000-0005-0000-0000-00005F000000}"/>
    <cellStyle name="60% - akcent 5 2" xfId="366" xr:uid="{00000000-0005-0000-0000-000060000000}"/>
    <cellStyle name="60% - akcent 5 3" xfId="408" xr:uid="{00000000-0005-0000-0000-000061000000}"/>
    <cellStyle name="60% - akcent 5 4" xfId="450" xr:uid="{00000000-0005-0000-0000-000062000000}"/>
    <cellStyle name="60% - akcent 5 5" xfId="492" xr:uid="{00000000-0005-0000-0000-000063000000}"/>
    <cellStyle name="60% - akcent 5 6" xfId="534" xr:uid="{00000000-0005-0000-0000-000064000000}"/>
    <cellStyle name="60% - akcent 5 7" xfId="576" xr:uid="{00000000-0005-0000-0000-000065000000}"/>
    <cellStyle name="60% - akcent 6 2" xfId="370" xr:uid="{00000000-0005-0000-0000-000066000000}"/>
    <cellStyle name="60% - akcent 6 3" xfId="412" xr:uid="{00000000-0005-0000-0000-000067000000}"/>
    <cellStyle name="60% - akcent 6 4" xfId="454" xr:uid="{00000000-0005-0000-0000-000068000000}"/>
    <cellStyle name="60% - akcent 6 5" xfId="496" xr:uid="{00000000-0005-0000-0000-000069000000}"/>
    <cellStyle name="60% - akcent 6 6" xfId="538" xr:uid="{00000000-0005-0000-0000-00006A000000}"/>
    <cellStyle name="60% - akcent 6 7" xfId="580" xr:uid="{00000000-0005-0000-0000-00006B000000}"/>
    <cellStyle name="Akcent 1 2" xfId="347" xr:uid="{00000000-0005-0000-0000-00006C000000}"/>
    <cellStyle name="Akcent 1 3" xfId="389" xr:uid="{00000000-0005-0000-0000-00006D000000}"/>
    <cellStyle name="Akcent 1 4" xfId="431" xr:uid="{00000000-0005-0000-0000-00006E000000}"/>
    <cellStyle name="Akcent 1 5" xfId="473" xr:uid="{00000000-0005-0000-0000-00006F000000}"/>
    <cellStyle name="Akcent 1 6" xfId="515" xr:uid="{00000000-0005-0000-0000-000070000000}"/>
    <cellStyle name="Akcent 1 7" xfId="557" xr:uid="{00000000-0005-0000-0000-000071000000}"/>
    <cellStyle name="Akcent 2 2" xfId="351" xr:uid="{00000000-0005-0000-0000-000072000000}"/>
    <cellStyle name="Akcent 2 3" xfId="393" xr:uid="{00000000-0005-0000-0000-000073000000}"/>
    <cellStyle name="Akcent 2 4" xfId="435" xr:uid="{00000000-0005-0000-0000-000074000000}"/>
    <cellStyle name="Akcent 2 5" xfId="477" xr:uid="{00000000-0005-0000-0000-000075000000}"/>
    <cellStyle name="Akcent 2 6" xfId="519" xr:uid="{00000000-0005-0000-0000-000076000000}"/>
    <cellStyle name="Akcent 2 7" xfId="561" xr:uid="{00000000-0005-0000-0000-000077000000}"/>
    <cellStyle name="Akcent 3 2" xfId="355" xr:uid="{00000000-0005-0000-0000-000078000000}"/>
    <cellStyle name="Akcent 3 3" xfId="397" xr:uid="{00000000-0005-0000-0000-000079000000}"/>
    <cellStyle name="Akcent 3 4" xfId="439" xr:uid="{00000000-0005-0000-0000-00007A000000}"/>
    <cellStyle name="Akcent 3 5" xfId="481" xr:uid="{00000000-0005-0000-0000-00007B000000}"/>
    <cellStyle name="Akcent 3 6" xfId="523" xr:uid="{00000000-0005-0000-0000-00007C000000}"/>
    <cellStyle name="Akcent 3 7" xfId="565" xr:uid="{00000000-0005-0000-0000-00007D000000}"/>
    <cellStyle name="Akcent 4 2" xfId="359" xr:uid="{00000000-0005-0000-0000-00007E000000}"/>
    <cellStyle name="Akcent 4 3" xfId="401" xr:uid="{00000000-0005-0000-0000-00007F000000}"/>
    <cellStyle name="Akcent 4 4" xfId="443" xr:uid="{00000000-0005-0000-0000-000080000000}"/>
    <cellStyle name="Akcent 4 5" xfId="485" xr:uid="{00000000-0005-0000-0000-000081000000}"/>
    <cellStyle name="Akcent 4 6" xfId="527" xr:uid="{00000000-0005-0000-0000-000082000000}"/>
    <cellStyle name="Akcent 4 7" xfId="569" xr:uid="{00000000-0005-0000-0000-000083000000}"/>
    <cellStyle name="Akcent 5 2" xfId="363" xr:uid="{00000000-0005-0000-0000-000084000000}"/>
    <cellStyle name="Akcent 5 3" xfId="405" xr:uid="{00000000-0005-0000-0000-000085000000}"/>
    <cellStyle name="Akcent 5 4" xfId="447" xr:uid="{00000000-0005-0000-0000-000086000000}"/>
    <cellStyle name="Akcent 5 5" xfId="489" xr:uid="{00000000-0005-0000-0000-000087000000}"/>
    <cellStyle name="Akcent 5 6" xfId="531" xr:uid="{00000000-0005-0000-0000-000088000000}"/>
    <cellStyle name="Akcent 5 7" xfId="573" xr:uid="{00000000-0005-0000-0000-000089000000}"/>
    <cellStyle name="Akcent 6 2" xfId="367" xr:uid="{00000000-0005-0000-0000-00008A000000}"/>
    <cellStyle name="Akcent 6 3" xfId="409" xr:uid="{00000000-0005-0000-0000-00008B000000}"/>
    <cellStyle name="Akcent 6 4" xfId="451" xr:uid="{00000000-0005-0000-0000-00008C000000}"/>
    <cellStyle name="Akcent 6 5" xfId="493" xr:uid="{00000000-0005-0000-0000-00008D000000}"/>
    <cellStyle name="Akcent 6 6" xfId="535" xr:uid="{00000000-0005-0000-0000-00008E000000}"/>
    <cellStyle name="Akcent 6 7" xfId="577" xr:uid="{00000000-0005-0000-0000-00008F000000}"/>
    <cellStyle name="Dane wejściowe 2" xfId="338" xr:uid="{00000000-0005-0000-0000-000090000000}"/>
    <cellStyle name="Dane wejściowe 3" xfId="380" xr:uid="{00000000-0005-0000-0000-000091000000}"/>
    <cellStyle name="Dane wejściowe 4" xfId="422" xr:uid="{00000000-0005-0000-0000-000092000000}"/>
    <cellStyle name="Dane wejściowe 5" xfId="464" xr:uid="{00000000-0005-0000-0000-000093000000}"/>
    <cellStyle name="Dane wejściowe 6" xfId="506" xr:uid="{00000000-0005-0000-0000-000094000000}"/>
    <cellStyle name="Dane wejściowe 7" xfId="548" xr:uid="{00000000-0005-0000-0000-000095000000}"/>
    <cellStyle name="Dane wyjściowe 2" xfId="339" xr:uid="{00000000-0005-0000-0000-000096000000}"/>
    <cellStyle name="Dane wyjściowe 3" xfId="381" xr:uid="{00000000-0005-0000-0000-000097000000}"/>
    <cellStyle name="Dane wyjściowe 4" xfId="423" xr:uid="{00000000-0005-0000-0000-000098000000}"/>
    <cellStyle name="Dane wyjściowe 5" xfId="465" xr:uid="{00000000-0005-0000-0000-000099000000}"/>
    <cellStyle name="Dane wyjściowe 6" xfId="507" xr:uid="{00000000-0005-0000-0000-00009A000000}"/>
    <cellStyle name="Dane wyjściowe 7" xfId="549" xr:uid="{00000000-0005-0000-0000-00009B000000}"/>
    <cellStyle name="Dobre 2" xfId="335" xr:uid="{00000000-0005-0000-0000-00009C000000}"/>
    <cellStyle name="Dobre 3" xfId="377" xr:uid="{00000000-0005-0000-0000-00009D000000}"/>
    <cellStyle name="Dobre 4" xfId="419" xr:uid="{00000000-0005-0000-0000-00009E000000}"/>
    <cellStyle name="Dobre 5" xfId="461" xr:uid="{00000000-0005-0000-0000-00009F000000}"/>
    <cellStyle name="Dobre 6" xfId="503" xr:uid="{00000000-0005-0000-0000-0000A0000000}"/>
    <cellStyle name="Dobre 7" xfId="545" xr:uid="{00000000-0005-0000-0000-0000A1000000}"/>
    <cellStyle name="Dziesiętny 2" xfId="1" xr:uid="{00000000-0005-0000-0000-0000A2000000}"/>
    <cellStyle name="Dziesiętny 2 10" xfId="2" xr:uid="{00000000-0005-0000-0000-0000A3000000}"/>
    <cellStyle name="Dziesiętny 2 10 2" xfId="227" xr:uid="{00000000-0005-0000-0000-0000A4000000}"/>
    <cellStyle name="Dziesiętny 2 11" xfId="3" xr:uid="{00000000-0005-0000-0000-0000A5000000}"/>
    <cellStyle name="Dziesiętny 2 12" xfId="4" xr:uid="{00000000-0005-0000-0000-0000A6000000}"/>
    <cellStyle name="Dziesiętny 2 13" xfId="5" xr:uid="{00000000-0005-0000-0000-0000A7000000}"/>
    <cellStyle name="Dziesiętny 2 14" xfId="6" xr:uid="{00000000-0005-0000-0000-0000A8000000}"/>
    <cellStyle name="Dziesiętny 2 15" xfId="7" xr:uid="{00000000-0005-0000-0000-0000A9000000}"/>
    <cellStyle name="Dziesiętny 2 2" xfId="8" xr:uid="{00000000-0005-0000-0000-0000AA000000}"/>
    <cellStyle name="Dziesiętny 2 2 10" xfId="977" xr:uid="{35A2AE9D-FAEC-4012-83FB-88FEF4A0C56B}"/>
    <cellStyle name="Dziesiętny 2 2 2" xfId="9" xr:uid="{00000000-0005-0000-0000-0000AB000000}"/>
    <cellStyle name="Dziesiętny 2 2 2 2" xfId="228" xr:uid="{00000000-0005-0000-0000-0000AC000000}"/>
    <cellStyle name="Dziesiętny 2 2 3" xfId="10" xr:uid="{00000000-0005-0000-0000-0000AD000000}"/>
    <cellStyle name="Dziesiętny 2 2 3 2" xfId="229" xr:uid="{00000000-0005-0000-0000-0000AE000000}"/>
    <cellStyle name="Dziesiętny 2 2 4" xfId="11" xr:uid="{00000000-0005-0000-0000-0000AF000000}"/>
    <cellStyle name="Dziesiętny 2 2 4 2" xfId="230" xr:uid="{00000000-0005-0000-0000-0000B0000000}"/>
    <cellStyle name="Dziesiętny 2 2 5" xfId="12" xr:uid="{00000000-0005-0000-0000-0000B1000000}"/>
    <cellStyle name="Dziesiętny 2 2 5 2" xfId="231" xr:uid="{00000000-0005-0000-0000-0000B2000000}"/>
    <cellStyle name="Dziesiętny 2 2 6" xfId="232" xr:uid="{00000000-0005-0000-0000-0000B3000000}"/>
    <cellStyle name="Dziesiętny 2 3" xfId="13" xr:uid="{00000000-0005-0000-0000-0000B4000000}"/>
    <cellStyle name="Dziesiętny 2 3 2" xfId="14" xr:uid="{00000000-0005-0000-0000-0000B5000000}"/>
    <cellStyle name="Dziesiętny 2 3 2 2" xfId="233" xr:uid="{00000000-0005-0000-0000-0000B6000000}"/>
    <cellStyle name="Dziesiętny 2 3 3" xfId="234" xr:uid="{00000000-0005-0000-0000-0000B7000000}"/>
    <cellStyle name="Dziesiętny 2 4" xfId="15" xr:uid="{00000000-0005-0000-0000-0000B8000000}"/>
    <cellStyle name="Dziesiętny 2 4 2" xfId="235" xr:uid="{00000000-0005-0000-0000-0000B9000000}"/>
    <cellStyle name="Dziesiętny 2 5" xfId="16" xr:uid="{00000000-0005-0000-0000-0000BA000000}"/>
    <cellStyle name="Dziesiętny 2 5 2" xfId="236" xr:uid="{00000000-0005-0000-0000-0000BB000000}"/>
    <cellStyle name="Dziesiętny 2 6" xfId="17" xr:uid="{00000000-0005-0000-0000-0000BC000000}"/>
    <cellStyle name="Dziesiętny 2 6 2" xfId="237" xr:uid="{00000000-0005-0000-0000-0000BD000000}"/>
    <cellStyle name="Dziesiętny 2 7" xfId="18" xr:uid="{00000000-0005-0000-0000-0000BE000000}"/>
    <cellStyle name="Dziesiętny 2 7 2" xfId="238" xr:uid="{00000000-0005-0000-0000-0000BF000000}"/>
    <cellStyle name="Dziesiętny 2 8" xfId="19" xr:uid="{00000000-0005-0000-0000-0000C0000000}"/>
    <cellStyle name="Dziesiętny 2 8 2" xfId="239" xr:uid="{00000000-0005-0000-0000-0000C1000000}"/>
    <cellStyle name="Dziesiętny 2 9" xfId="20" xr:uid="{00000000-0005-0000-0000-0000C2000000}"/>
    <cellStyle name="Dziesiętny 2 9 2" xfId="240" xr:uid="{00000000-0005-0000-0000-0000C3000000}"/>
    <cellStyle name="Dziesiętny 3" xfId="21" xr:uid="{00000000-0005-0000-0000-0000C4000000}"/>
    <cellStyle name="Dziesiętny 4" xfId="22" xr:uid="{00000000-0005-0000-0000-0000C5000000}"/>
    <cellStyle name="Dziesiętny 5" xfId="23" xr:uid="{00000000-0005-0000-0000-0000C6000000}"/>
    <cellStyle name="Dziesiętny 6" xfId="24" xr:uid="{00000000-0005-0000-0000-0000C7000000}"/>
    <cellStyle name="Dziesiętny 7" xfId="25" xr:uid="{00000000-0005-0000-0000-0000C8000000}"/>
    <cellStyle name="Dziesiętny 8" xfId="26" xr:uid="{00000000-0005-0000-0000-0000C9000000}"/>
    <cellStyle name="Dziesiętny 9" xfId="241" xr:uid="{00000000-0005-0000-0000-0000CA000000}"/>
    <cellStyle name="Excel Built-in Normal" xfId="27" xr:uid="{00000000-0005-0000-0000-0000CB000000}"/>
    <cellStyle name="Excel Built-in Normal 1" xfId="28" xr:uid="{00000000-0005-0000-0000-0000CC000000}"/>
    <cellStyle name="Excel Built-in Normal 10" xfId="298" xr:uid="{00000000-0005-0000-0000-0000CD000000}"/>
    <cellStyle name="Excel Built-in Normal 11" xfId="302" xr:uid="{00000000-0005-0000-0000-0000CE000000}"/>
    <cellStyle name="Excel Built-in Normal 12" xfId="595" xr:uid="{00000000-0005-0000-0000-0000CF000000}"/>
    <cellStyle name="Excel Built-in Normal 13" xfId="720" xr:uid="{00000000-0005-0000-0000-0000D0000000}"/>
    <cellStyle name="Excel Built-in Normal 14" xfId="670" xr:uid="{00000000-0005-0000-0000-0000D1000000}"/>
    <cellStyle name="Excel Built-in Normal 15" xfId="726" xr:uid="{00000000-0005-0000-0000-0000D2000000}"/>
    <cellStyle name="Excel Built-in Normal 16" xfId="683" xr:uid="{00000000-0005-0000-0000-0000D3000000}"/>
    <cellStyle name="Excel Built-in Normal 17" xfId="705" xr:uid="{00000000-0005-0000-0000-0000D4000000}"/>
    <cellStyle name="Excel Built-in Normal 18" xfId="768" xr:uid="{00000000-0005-0000-0000-0000D5000000}"/>
    <cellStyle name="Excel Built-in Normal 19" xfId="791" xr:uid="{00000000-0005-0000-0000-0000D6000000}"/>
    <cellStyle name="Excel Built-in Normal 2" xfId="29" xr:uid="{00000000-0005-0000-0000-0000D7000000}"/>
    <cellStyle name="Excel Built-in Normal 20" xfId="814" xr:uid="{00000000-0005-0000-0000-0000D8000000}"/>
    <cellStyle name="Excel Built-in Normal 21" xfId="837" xr:uid="{00000000-0005-0000-0000-0000D9000000}"/>
    <cellStyle name="Excel Built-in Normal 22" xfId="858" xr:uid="{00000000-0005-0000-0000-0000DA000000}"/>
    <cellStyle name="Excel Built-in Normal 23" xfId="879" xr:uid="{00000000-0005-0000-0000-0000DB000000}"/>
    <cellStyle name="Excel Built-in Normal 24" xfId="974" xr:uid="{00000000-0005-0000-0000-0000DC000000}"/>
    <cellStyle name="Excel Built-in Normal 3" xfId="30" xr:uid="{00000000-0005-0000-0000-0000DD000000}"/>
    <cellStyle name="Excel Built-in Normal 4" xfId="31" xr:uid="{00000000-0005-0000-0000-0000DE000000}"/>
    <cellStyle name="Excel Built-in Normal 5" xfId="32" xr:uid="{00000000-0005-0000-0000-0000DF000000}"/>
    <cellStyle name="Excel Built-in Normal 6" xfId="33" xr:uid="{00000000-0005-0000-0000-0000E0000000}"/>
    <cellStyle name="Excel Built-in Normal 7" xfId="34" xr:uid="{00000000-0005-0000-0000-0000E1000000}"/>
    <cellStyle name="Excel Built-in Normal 8" xfId="35" xr:uid="{00000000-0005-0000-0000-0000E2000000}"/>
    <cellStyle name="Excel Built-in Normal 9" xfId="36" xr:uid="{00000000-0005-0000-0000-0000E3000000}"/>
    <cellStyle name="Excel Built-in Percent" xfId="37" xr:uid="{00000000-0005-0000-0000-0000E4000000}"/>
    <cellStyle name="Hiperłącze" xfId="328" builtinId="8"/>
    <cellStyle name="Hiperłącze 2" xfId="978" xr:uid="{6D9B4DC9-6F58-447C-B385-4ECB3A104BB3}"/>
    <cellStyle name="Hyperlink 3" xfId="38" xr:uid="{00000000-0005-0000-0000-0000E6000000}"/>
    <cellStyle name="Komórka połączona 2" xfId="341" xr:uid="{00000000-0005-0000-0000-0000E7000000}"/>
    <cellStyle name="Komórka połączona 3" xfId="383" xr:uid="{00000000-0005-0000-0000-0000E8000000}"/>
    <cellStyle name="Komórka połączona 4" xfId="425" xr:uid="{00000000-0005-0000-0000-0000E9000000}"/>
    <cellStyle name="Komórka połączona 5" xfId="467" xr:uid="{00000000-0005-0000-0000-0000EA000000}"/>
    <cellStyle name="Komórka połączona 6" xfId="509" xr:uid="{00000000-0005-0000-0000-0000EB000000}"/>
    <cellStyle name="Komórka połączona 7" xfId="551" xr:uid="{00000000-0005-0000-0000-0000EC000000}"/>
    <cellStyle name="Komórka zaznaczona 2" xfId="342" xr:uid="{00000000-0005-0000-0000-0000ED000000}"/>
    <cellStyle name="Komórka zaznaczona 3" xfId="384" xr:uid="{00000000-0005-0000-0000-0000EE000000}"/>
    <cellStyle name="Komórka zaznaczona 4" xfId="426" xr:uid="{00000000-0005-0000-0000-0000EF000000}"/>
    <cellStyle name="Komórka zaznaczona 5" xfId="468" xr:uid="{00000000-0005-0000-0000-0000F0000000}"/>
    <cellStyle name="Komórka zaznaczona 6" xfId="510" xr:uid="{00000000-0005-0000-0000-0000F1000000}"/>
    <cellStyle name="Komórka zaznaczona 7" xfId="552" xr:uid="{00000000-0005-0000-0000-0000F2000000}"/>
    <cellStyle name="Nagłówek 1 2" xfId="331" xr:uid="{00000000-0005-0000-0000-0000F3000000}"/>
    <cellStyle name="Nagłówek 1 3" xfId="373" xr:uid="{00000000-0005-0000-0000-0000F4000000}"/>
    <cellStyle name="Nagłówek 1 4" xfId="415" xr:uid="{00000000-0005-0000-0000-0000F5000000}"/>
    <cellStyle name="Nagłówek 1 5" xfId="457" xr:uid="{00000000-0005-0000-0000-0000F6000000}"/>
    <cellStyle name="Nagłówek 1 6" xfId="499" xr:uid="{00000000-0005-0000-0000-0000F7000000}"/>
    <cellStyle name="Nagłówek 1 7" xfId="541" xr:uid="{00000000-0005-0000-0000-0000F8000000}"/>
    <cellStyle name="Nagłówek 2 2" xfId="332" xr:uid="{00000000-0005-0000-0000-0000F9000000}"/>
    <cellStyle name="Nagłówek 2 3" xfId="374" xr:uid="{00000000-0005-0000-0000-0000FA000000}"/>
    <cellStyle name="Nagłówek 2 4" xfId="416" xr:uid="{00000000-0005-0000-0000-0000FB000000}"/>
    <cellStyle name="Nagłówek 2 5" xfId="458" xr:uid="{00000000-0005-0000-0000-0000FC000000}"/>
    <cellStyle name="Nagłówek 2 6" xfId="500" xr:uid="{00000000-0005-0000-0000-0000FD000000}"/>
    <cellStyle name="Nagłówek 2 7" xfId="542" xr:uid="{00000000-0005-0000-0000-0000FE000000}"/>
    <cellStyle name="Nagłówek 3 2" xfId="333" xr:uid="{00000000-0005-0000-0000-0000FF000000}"/>
    <cellStyle name="Nagłówek 3 3" xfId="375" xr:uid="{00000000-0005-0000-0000-000000010000}"/>
    <cellStyle name="Nagłówek 3 4" xfId="417" xr:uid="{00000000-0005-0000-0000-000001010000}"/>
    <cellStyle name="Nagłówek 3 5" xfId="459" xr:uid="{00000000-0005-0000-0000-000002010000}"/>
    <cellStyle name="Nagłówek 3 6" xfId="501" xr:uid="{00000000-0005-0000-0000-000003010000}"/>
    <cellStyle name="Nagłówek 3 7" xfId="543" xr:uid="{00000000-0005-0000-0000-000004010000}"/>
    <cellStyle name="Nagłówek 4 2" xfId="334" xr:uid="{00000000-0005-0000-0000-000005010000}"/>
    <cellStyle name="Nagłówek 4 3" xfId="376" xr:uid="{00000000-0005-0000-0000-000006010000}"/>
    <cellStyle name="Nagłówek 4 4" xfId="418" xr:uid="{00000000-0005-0000-0000-000007010000}"/>
    <cellStyle name="Nagłówek 4 5" xfId="460" xr:uid="{00000000-0005-0000-0000-000008010000}"/>
    <cellStyle name="Nagłówek 4 6" xfId="502" xr:uid="{00000000-0005-0000-0000-000009010000}"/>
    <cellStyle name="Nagłówek 4 7" xfId="544" xr:uid="{00000000-0005-0000-0000-00000A010000}"/>
    <cellStyle name="Neutralne 2" xfId="337" xr:uid="{00000000-0005-0000-0000-00000B010000}"/>
    <cellStyle name="Neutralne 3" xfId="379" xr:uid="{00000000-0005-0000-0000-00000C010000}"/>
    <cellStyle name="Neutralne 4" xfId="421" xr:uid="{00000000-0005-0000-0000-00000D010000}"/>
    <cellStyle name="Neutralne 5" xfId="463" xr:uid="{00000000-0005-0000-0000-00000E010000}"/>
    <cellStyle name="Neutralne 6" xfId="505" xr:uid="{00000000-0005-0000-0000-00000F010000}"/>
    <cellStyle name="Neutralne 7" xfId="547" xr:uid="{00000000-0005-0000-0000-000010010000}"/>
    <cellStyle name="Normal 2" xfId="39" xr:uid="{00000000-0005-0000-0000-000011010000}"/>
    <cellStyle name="Normal 3" xfId="40" xr:uid="{00000000-0005-0000-0000-000012010000}"/>
    <cellStyle name="Normal 3 2" xfId="41" xr:uid="{00000000-0005-0000-0000-000013010000}"/>
    <cellStyle name="Normal 3 2 2" xfId="42" xr:uid="{00000000-0005-0000-0000-000014010000}"/>
    <cellStyle name="Normal 3 2 3" xfId="43" xr:uid="{00000000-0005-0000-0000-000015010000}"/>
    <cellStyle name="Normal 3 2 4" xfId="44" xr:uid="{00000000-0005-0000-0000-000016010000}"/>
    <cellStyle name="Normal 3 3" xfId="45" xr:uid="{00000000-0005-0000-0000-000017010000}"/>
    <cellStyle name="Normal 3 3 2" xfId="46" xr:uid="{00000000-0005-0000-0000-000018010000}"/>
    <cellStyle name="Normal 3 4" xfId="47" xr:uid="{00000000-0005-0000-0000-000019010000}"/>
    <cellStyle name="Normal 3 5" xfId="48" xr:uid="{00000000-0005-0000-0000-00001A010000}"/>
    <cellStyle name="Normal 3 6" xfId="49" xr:uid="{00000000-0005-0000-0000-00001B010000}"/>
    <cellStyle name="Normal 3 7" xfId="50" xr:uid="{00000000-0005-0000-0000-00001C010000}"/>
    <cellStyle name="Normal 4" xfId="51" xr:uid="{00000000-0005-0000-0000-00001D010000}"/>
    <cellStyle name="Normalny" xfId="0" builtinId="0"/>
    <cellStyle name="Normalny 10" xfId="52" xr:uid="{00000000-0005-0000-0000-00001F010000}"/>
    <cellStyle name="Normalny 10 10" xfId="890" xr:uid="{00000000-0005-0000-0000-000020010000}"/>
    <cellStyle name="Normalny 10 11" xfId="909" xr:uid="{00000000-0005-0000-0000-000021010000}"/>
    <cellStyle name="Normalny 10 12" xfId="928" xr:uid="{00000000-0005-0000-0000-000022010000}"/>
    <cellStyle name="Normalny 10 13" xfId="944" xr:uid="{00000000-0005-0000-0000-000023010000}"/>
    <cellStyle name="Normalny 10 14" xfId="958" xr:uid="{00000000-0005-0000-0000-000024010000}"/>
    <cellStyle name="Normalny 10 15" xfId="970" xr:uid="{00000000-0005-0000-0000-000025010000}"/>
    <cellStyle name="Normalny 10 16" xfId="810" xr:uid="{00000000-0005-0000-0000-000026010000}"/>
    <cellStyle name="Normalny 10 2" xfId="321" xr:uid="{00000000-0005-0000-0000-000027010000}"/>
    <cellStyle name="Normalny 10 3" xfId="599" xr:uid="{00000000-0005-0000-0000-000028010000}"/>
    <cellStyle name="Normalny 10 4" xfId="757" xr:uid="{00000000-0005-0000-0000-000029010000}"/>
    <cellStyle name="Normalny 10 5" xfId="780" xr:uid="{00000000-0005-0000-0000-00002A010000}"/>
    <cellStyle name="Normalny 10 6" xfId="802" xr:uid="{00000000-0005-0000-0000-00002B010000}"/>
    <cellStyle name="Normalny 10 7" xfId="826" xr:uid="{00000000-0005-0000-0000-00002C010000}"/>
    <cellStyle name="Normalny 10 8" xfId="848" xr:uid="{00000000-0005-0000-0000-00002D010000}"/>
    <cellStyle name="Normalny 10 9" xfId="869" xr:uid="{00000000-0005-0000-0000-00002E010000}"/>
    <cellStyle name="Normalny 11" xfId="53" xr:uid="{00000000-0005-0000-0000-00002F010000}"/>
    <cellStyle name="Normalny 11 10" xfId="744" xr:uid="{00000000-0005-0000-0000-000030010000}"/>
    <cellStyle name="Normalny 11 11" xfId="671" xr:uid="{00000000-0005-0000-0000-000031010000}"/>
    <cellStyle name="Normalny 11 12" xfId="647" xr:uid="{00000000-0005-0000-0000-000032010000}"/>
    <cellStyle name="Normalny 11 13" xfId="660" xr:uid="{00000000-0005-0000-0000-000033010000}"/>
    <cellStyle name="Normalny 11 14" xfId="626" xr:uid="{00000000-0005-0000-0000-000034010000}"/>
    <cellStyle name="Normalny 11 15" xfId="743" xr:uid="{00000000-0005-0000-0000-000035010000}"/>
    <cellStyle name="Normalny 11 16" xfId="700" xr:uid="{00000000-0005-0000-0000-000036010000}"/>
    <cellStyle name="Normalny 11 17" xfId="646" xr:uid="{00000000-0005-0000-0000-000037010000}"/>
    <cellStyle name="Normalny 11 18" xfId="738" xr:uid="{00000000-0005-0000-0000-000038010000}"/>
    <cellStyle name="Normalny 11 2" xfId="54" xr:uid="{00000000-0005-0000-0000-000039010000}"/>
    <cellStyle name="Normalny 11 3" xfId="55" xr:uid="{00000000-0005-0000-0000-00003A010000}"/>
    <cellStyle name="Normalny 11 4" xfId="322" xr:uid="{00000000-0005-0000-0000-00003B010000}"/>
    <cellStyle name="Normalny 11 5" xfId="600" xr:uid="{00000000-0005-0000-0000-00003C010000}"/>
    <cellStyle name="Normalny 11 6" xfId="721" xr:uid="{00000000-0005-0000-0000-00003D010000}"/>
    <cellStyle name="Normalny 11 7" xfId="645" xr:uid="{00000000-0005-0000-0000-00003E010000}"/>
    <cellStyle name="Normalny 11 8" xfId="713" xr:uid="{00000000-0005-0000-0000-00003F010000}"/>
    <cellStyle name="Normalny 11 9" xfId="621" xr:uid="{00000000-0005-0000-0000-000040010000}"/>
    <cellStyle name="Normalny 110" xfId="56" xr:uid="{00000000-0005-0000-0000-000041010000}"/>
    <cellStyle name="Normalny 12" xfId="57" xr:uid="{00000000-0005-0000-0000-000042010000}"/>
    <cellStyle name="Normalny 12 10" xfId="761" xr:uid="{00000000-0005-0000-0000-000043010000}"/>
    <cellStyle name="Normalny 12 11" xfId="784" xr:uid="{00000000-0005-0000-0000-000044010000}"/>
    <cellStyle name="Normalny 12 12" xfId="806" xr:uid="{00000000-0005-0000-0000-000045010000}"/>
    <cellStyle name="Normalny 12 13" xfId="830" xr:uid="{00000000-0005-0000-0000-000046010000}"/>
    <cellStyle name="Normalny 12 14" xfId="852" xr:uid="{00000000-0005-0000-0000-000047010000}"/>
    <cellStyle name="Normalny 12 15" xfId="873" xr:uid="{00000000-0005-0000-0000-000048010000}"/>
    <cellStyle name="Normalny 12 16" xfId="893" xr:uid="{00000000-0005-0000-0000-000049010000}"/>
    <cellStyle name="Normalny 12 17" xfId="912" xr:uid="{00000000-0005-0000-0000-00004A010000}"/>
    <cellStyle name="Normalny 12 18" xfId="632" xr:uid="{00000000-0005-0000-0000-00004B010000}"/>
    <cellStyle name="Normalny 12 2" xfId="58" xr:uid="{00000000-0005-0000-0000-00004C010000}"/>
    <cellStyle name="Normalny 12 3" xfId="59" xr:uid="{00000000-0005-0000-0000-00004D010000}"/>
    <cellStyle name="Normalny 12 4" xfId="323" xr:uid="{00000000-0005-0000-0000-00004E010000}"/>
    <cellStyle name="Normalny 12 5" xfId="601" xr:uid="{00000000-0005-0000-0000-00004F010000}"/>
    <cellStyle name="Normalny 12 6" xfId="697" xr:uid="{00000000-0005-0000-0000-000050010000}"/>
    <cellStyle name="Normalny 12 7" xfId="649" xr:uid="{00000000-0005-0000-0000-000051010000}"/>
    <cellStyle name="Normalny 12 8" xfId="750" xr:uid="{00000000-0005-0000-0000-000052010000}"/>
    <cellStyle name="Normalny 12 9" xfId="669" xr:uid="{00000000-0005-0000-0000-000053010000}"/>
    <cellStyle name="Normalny 13" xfId="60" xr:uid="{00000000-0005-0000-0000-000054010000}"/>
    <cellStyle name="Normalny 13 10" xfId="619" xr:uid="{00000000-0005-0000-0000-000055010000}"/>
    <cellStyle name="Normalny 13 11" xfId="745" xr:uid="{00000000-0005-0000-0000-000056010000}"/>
    <cellStyle name="Normalny 13 12" xfId="648" xr:uid="{00000000-0005-0000-0000-000057010000}"/>
    <cellStyle name="Normalny 13 13" xfId="633" xr:uid="{00000000-0005-0000-0000-000058010000}"/>
    <cellStyle name="Normalny 13 14" xfId="694" xr:uid="{00000000-0005-0000-0000-000059010000}"/>
    <cellStyle name="Normalny 13 15" xfId="764" xr:uid="{00000000-0005-0000-0000-00005A010000}"/>
    <cellStyle name="Normalny 13 16" xfId="787" xr:uid="{00000000-0005-0000-0000-00005B010000}"/>
    <cellStyle name="Normalny 13 17" xfId="809" xr:uid="{00000000-0005-0000-0000-00005C010000}"/>
    <cellStyle name="Normalny 13 18" xfId="742" xr:uid="{00000000-0005-0000-0000-00005D010000}"/>
    <cellStyle name="Normalny 13 2" xfId="61" xr:uid="{00000000-0005-0000-0000-00005E010000}"/>
    <cellStyle name="Normalny 13 3" xfId="62" xr:uid="{00000000-0005-0000-0000-00005F010000}"/>
    <cellStyle name="Normalny 13 4" xfId="324" xr:uid="{00000000-0005-0000-0000-000060010000}"/>
    <cellStyle name="Normalny 13 5" xfId="602" xr:uid="{00000000-0005-0000-0000-000061010000}"/>
    <cellStyle name="Normalny 13 6" xfId="667" xr:uid="{00000000-0005-0000-0000-000062010000}"/>
    <cellStyle name="Normalny 13 7" xfId="650" xr:uid="{00000000-0005-0000-0000-000063010000}"/>
    <cellStyle name="Normalny 13 8" xfId="717" xr:uid="{00000000-0005-0000-0000-000064010000}"/>
    <cellStyle name="Normalny 13 9" xfId="672" xr:uid="{00000000-0005-0000-0000-000065010000}"/>
    <cellStyle name="Normalny 14" xfId="63" xr:uid="{00000000-0005-0000-0000-000066010000}"/>
    <cellStyle name="Normalny 14 10" xfId="758" xr:uid="{00000000-0005-0000-0000-000067010000}"/>
    <cellStyle name="Normalny 14 11" xfId="781" xr:uid="{00000000-0005-0000-0000-000068010000}"/>
    <cellStyle name="Normalny 14 12" xfId="803" xr:uid="{00000000-0005-0000-0000-000069010000}"/>
    <cellStyle name="Normalny 14 13" xfId="827" xr:uid="{00000000-0005-0000-0000-00006A010000}"/>
    <cellStyle name="Normalny 14 14" xfId="849" xr:uid="{00000000-0005-0000-0000-00006B010000}"/>
    <cellStyle name="Normalny 14 15" xfId="870" xr:uid="{00000000-0005-0000-0000-00006C010000}"/>
    <cellStyle name="Normalny 14 16" xfId="891" xr:uid="{00000000-0005-0000-0000-00006D010000}"/>
    <cellStyle name="Normalny 14 17" xfId="910" xr:uid="{00000000-0005-0000-0000-00006E010000}"/>
    <cellStyle name="Normalny 14 18" xfId="954" xr:uid="{00000000-0005-0000-0000-00006F010000}"/>
    <cellStyle name="Normalny 14 2" xfId="64" xr:uid="{00000000-0005-0000-0000-000070010000}"/>
    <cellStyle name="Normalny 14 3" xfId="65" xr:uid="{00000000-0005-0000-0000-000071010000}"/>
    <cellStyle name="Normalny 14 4" xfId="325" xr:uid="{00000000-0005-0000-0000-000072010000}"/>
    <cellStyle name="Normalny 14 5" xfId="603" xr:uid="{00000000-0005-0000-0000-000073010000}"/>
    <cellStyle name="Normalny 14 6" xfId="642" xr:uid="{00000000-0005-0000-0000-000074010000}"/>
    <cellStyle name="Normalny 14 7" xfId="596" xr:uid="{00000000-0005-0000-0000-000075010000}"/>
    <cellStyle name="Normalny 14 8" xfId="696" xr:uid="{00000000-0005-0000-0000-000076010000}"/>
    <cellStyle name="Normalny 14 9" xfId="673" xr:uid="{00000000-0005-0000-0000-000077010000}"/>
    <cellStyle name="Normalny 15" xfId="66" xr:uid="{00000000-0005-0000-0000-000078010000}"/>
    <cellStyle name="Normalny 15 10" xfId="609" xr:uid="{00000000-0005-0000-0000-000079010000}"/>
    <cellStyle name="Normalny 15 11" xfId="692" xr:uid="{00000000-0005-0000-0000-00007A010000}"/>
    <cellStyle name="Normalny 15 12" xfId="653" xr:uid="{00000000-0005-0000-0000-00007B010000}"/>
    <cellStyle name="Normalny 15 13" xfId="636" xr:uid="{00000000-0005-0000-0000-00007C010000}"/>
    <cellStyle name="Normalny 15 14" xfId="752" xr:uid="{00000000-0005-0000-0000-00007D010000}"/>
    <cellStyle name="Normalny 15 15" xfId="617" xr:uid="{00000000-0005-0000-0000-00007E010000}"/>
    <cellStyle name="Normalny 15 16" xfId="662" xr:uid="{00000000-0005-0000-0000-00007F010000}"/>
    <cellStyle name="Normalny 15 17" xfId="732" xr:uid="{00000000-0005-0000-0000-000080010000}"/>
    <cellStyle name="Normalny 15 18" xfId="737" xr:uid="{00000000-0005-0000-0000-000081010000}"/>
    <cellStyle name="Normalny 15 2" xfId="67" xr:uid="{00000000-0005-0000-0000-000082010000}"/>
    <cellStyle name="Normalny 15 3" xfId="68" xr:uid="{00000000-0005-0000-0000-000083010000}"/>
    <cellStyle name="Normalny 15 4" xfId="326" xr:uid="{00000000-0005-0000-0000-000084010000}"/>
    <cellStyle name="Normalny 15 5" xfId="604" xr:uid="{00000000-0005-0000-0000-000085010000}"/>
    <cellStyle name="Normalny 15 6" xfId="615" xr:uid="{00000000-0005-0000-0000-000086010000}"/>
    <cellStyle name="Normalny 15 7" xfId="715" xr:uid="{00000000-0005-0000-0000-000087010000}"/>
    <cellStyle name="Normalny 15 8" xfId="727" xr:uid="{00000000-0005-0000-0000-000088010000}"/>
    <cellStyle name="Normalny 15 9" xfId="628" xr:uid="{00000000-0005-0000-0000-000089010000}"/>
    <cellStyle name="Normalny 16" xfId="69" xr:uid="{00000000-0005-0000-0000-00008A010000}"/>
    <cellStyle name="Normalny 16 10" xfId="759" xr:uid="{00000000-0005-0000-0000-00008B010000}"/>
    <cellStyle name="Normalny 16 11" xfId="782" xr:uid="{00000000-0005-0000-0000-00008C010000}"/>
    <cellStyle name="Normalny 16 12" xfId="804" xr:uid="{00000000-0005-0000-0000-00008D010000}"/>
    <cellStyle name="Normalny 16 13" xfId="828" xr:uid="{00000000-0005-0000-0000-00008E010000}"/>
    <cellStyle name="Normalny 16 14" xfId="850" xr:uid="{00000000-0005-0000-0000-00008F010000}"/>
    <cellStyle name="Normalny 16 15" xfId="871" xr:uid="{00000000-0005-0000-0000-000090010000}"/>
    <cellStyle name="Normalny 16 16" xfId="892" xr:uid="{00000000-0005-0000-0000-000091010000}"/>
    <cellStyle name="Normalny 16 17" xfId="911" xr:uid="{00000000-0005-0000-0000-000092010000}"/>
    <cellStyle name="Normalny 16 18" xfId="730" xr:uid="{00000000-0005-0000-0000-000093010000}"/>
    <cellStyle name="Normalny 16 2" xfId="70" xr:uid="{00000000-0005-0000-0000-000094010000}"/>
    <cellStyle name="Normalny 16 3" xfId="71" xr:uid="{00000000-0005-0000-0000-000095010000}"/>
    <cellStyle name="Normalny 16 4" xfId="327" xr:uid="{00000000-0005-0000-0000-000096010000}"/>
    <cellStyle name="Normalny 16 5" xfId="605" xr:uid="{00000000-0005-0000-0000-000097010000}"/>
    <cellStyle name="Normalny 16 6" xfId="581" xr:uid="{00000000-0005-0000-0000-000098010000}"/>
    <cellStyle name="Normalny 16 7" xfId="613" xr:uid="{00000000-0005-0000-0000-000099010000}"/>
    <cellStyle name="Normalny 16 8" xfId="318" xr:uid="{00000000-0005-0000-0000-00009A010000}"/>
    <cellStyle name="Normalny 16 9" xfId="747" xr:uid="{00000000-0005-0000-0000-00009B010000}"/>
    <cellStyle name="Normalny 17" xfId="289" xr:uid="{00000000-0005-0000-0000-00009C010000}"/>
    <cellStyle name="Normalny 17 10" xfId="638" xr:uid="{00000000-0005-0000-0000-00009D010000}"/>
    <cellStyle name="Normalny 17 11" xfId="664" xr:uid="{00000000-0005-0000-0000-00009E010000}"/>
    <cellStyle name="Normalny 17 12" xfId="623" xr:uid="{00000000-0005-0000-0000-00009F010000}"/>
    <cellStyle name="Normalny 17 13" xfId="687" xr:uid="{00000000-0005-0000-0000-0000A0010000}"/>
    <cellStyle name="Normalny 17 14" xfId="680" xr:uid="{00000000-0005-0000-0000-0000A1010000}"/>
    <cellStyle name="Normalny 17 15" xfId="708" xr:uid="{00000000-0005-0000-0000-0000A2010000}"/>
    <cellStyle name="Normalny 17 16" xfId="682" xr:uid="{00000000-0005-0000-0000-0000A3010000}"/>
    <cellStyle name="Normalny 17 2" xfId="329" xr:uid="{00000000-0005-0000-0000-0000A4010000}"/>
    <cellStyle name="Normalny 17 3" xfId="607" xr:uid="{00000000-0005-0000-0000-0000A5010000}"/>
    <cellStyle name="Normalny 17 4" xfId="597" xr:uid="{00000000-0005-0000-0000-0000A6010000}"/>
    <cellStyle name="Normalny 17 5" xfId="666" xr:uid="{00000000-0005-0000-0000-0000A7010000}"/>
    <cellStyle name="Normalny 17 6" xfId="674" xr:uid="{00000000-0005-0000-0000-0000A8010000}"/>
    <cellStyle name="Normalny 17 7" xfId="722" xr:uid="{00000000-0005-0000-0000-0000A9010000}"/>
    <cellStyle name="Normalny 17 8" xfId="618" xr:uid="{00000000-0005-0000-0000-0000AA010000}"/>
    <cellStyle name="Normalny 17 9" xfId="635" xr:uid="{00000000-0005-0000-0000-0000AB010000}"/>
    <cellStyle name="Normalny 18" xfId="371" xr:uid="{00000000-0005-0000-0000-0000AC010000}"/>
    <cellStyle name="Normalny 19" xfId="413" xr:uid="{00000000-0005-0000-0000-0000AD010000}"/>
    <cellStyle name="Normalny 2" xfId="72" xr:uid="{00000000-0005-0000-0000-0000AE010000}"/>
    <cellStyle name="Normalny 2 10" xfId="73" xr:uid="{00000000-0005-0000-0000-0000AF010000}"/>
    <cellStyle name="Normalny 2 11" xfId="74" xr:uid="{00000000-0005-0000-0000-0000B0010000}"/>
    <cellStyle name="Normalny 2 12" xfId="75" xr:uid="{00000000-0005-0000-0000-0000B1010000}"/>
    <cellStyle name="Normalny 2 13" xfId="76" xr:uid="{00000000-0005-0000-0000-0000B2010000}"/>
    <cellStyle name="Normalny 2 14" xfId="77" xr:uid="{00000000-0005-0000-0000-0000B3010000}"/>
    <cellStyle name="Normalny 2 15" xfId="290" xr:uid="{00000000-0005-0000-0000-0000B4010000}"/>
    <cellStyle name="Normalny 2 16" xfId="293" xr:uid="{00000000-0005-0000-0000-0000B5010000}"/>
    <cellStyle name="Normalny 2 17" xfId="345" xr:uid="{00000000-0005-0000-0000-0000B6010000}"/>
    <cellStyle name="Normalny 2 18" xfId="714" xr:uid="{00000000-0005-0000-0000-0000B7010000}"/>
    <cellStyle name="Normalny 2 19" xfId="763" xr:uid="{00000000-0005-0000-0000-0000B8010000}"/>
    <cellStyle name="Normalny 2 2" xfId="78" xr:uid="{00000000-0005-0000-0000-0000B9010000}"/>
    <cellStyle name="Normalny 2 2 10" xfId="79" xr:uid="{00000000-0005-0000-0000-0000BA010000}"/>
    <cellStyle name="Normalny 2 2 11" xfId="80" xr:uid="{00000000-0005-0000-0000-0000BB010000}"/>
    <cellStyle name="Normalny 2 2 12" xfId="81" xr:uid="{00000000-0005-0000-0000-0000BC010000}"/>
    <cellStyle name="Normalny 2 2 13" xfId="82" xr:uid="{00000000-0005-0000-0000-0000BD010000}"/>
    <cellStyle name="Normalny 2 2 14" xfId="295" xr:uid="{00000000-0005-0000-0000-0000BE010000}"/>
    <cellStyle name="Normalny 2 2 15" xfId="300" xr:uid="{00000000-0005-0000-0000-0000BF010000}"/>
    <cellStyle name="Normalny 2 2 16" xfId="661" xr:uid="{00000000-0005-0000-0000-0000C0010000}"/>
    <cellStyle name="Normalny 2 2 17" xfId="767" xr:uid="{00000000-0005-0000-0000-0000C1010000}"/>
    <cellStyle name="Normalny 2 2 18" xfId="790" xr:uid="{00000000-0005-0000-0000-0000C2010000}"/>
    <cellStyle name="Normalny 2 2 19" xfId="813" xr:uid="{00000000-0005-0000-0000-0000C3010000}"/>
    <cellStyle name="Normalny 2 2 2" xfId="83" xr:uid="{00000000-0005-0000-0000-0000C4010000}"/>
    <cellStyle name="Normalny 2 2 20" xfId="836" xr:uid="{00000000-0005-0000-0000-0000C5010000}"/>
    <cellStyle name="Normalny 2 2 21" xfId="857" xr:uid="{00000000-0005-0000-0000-0000C6010000}"/>
    <cellStyle name="Normalny 2 2 22" xfId="878" xr:uid="{00000000-0005-0000-0000-0000C7010000}"/>
    <cellStyle name="Normalny 2 2 23" xfId="898" xr:uid="{00000000-0005-0000-0000-0000C8010000}"/>
    <cellStyle name="Normalny 2 2 24" xfId="917" xr:uid="{00000000-0005-0000-0000-0000C9010000}"/>
    <cellStyle name="Normalny 2 2 25" xfId="935" xr:uid="{00000000-0005-0000-0000-0000CA010000}"/>
    <cellStyle name="Normalny 2 2 26" xfId="949" xr:uid="{00000000-0005-0000-0000-0000CB010000}"/>
    <cellStyle name="Normalny 2 2 27" xfId="964" xr:uid="{00000000-0005-0000-0000-0000CC010000}"/>
    <cellStyle name="Normalny 2 2 28" xfId="973" xr:uid="{00000000-0005-0000-0000-0000CD010000}"/>
    <cellStyle name="Normalny 2 2 3" xfId="84" xr:uid="{00000000-0005-0000-0000-0000CE010000}"/>
    <cellStyle name="Normalny 2 2 3 2" xfId="85" xr:uid="{00000000-0005-0000-0000-0000CF010000}"/>
    <cellStyle name="Normalny 2 2 3 3" xfId="86" xr:uid="{00000000-0005-0000-0000-0000D0010000}"/>
    <cellStyle name="Normalny 2 2 3 4" xfId="87" xr:uid="{00000000-0005-0000-0000-0000D1010000}"/>
    <cellStyle name="Normalny 2 2 4" xfId="88" xr:uid="{00000000-0005-0000-0000-0000D2010000}"/>
    <cellStyle name="Normalny 2 2 4 2" xfId="89" xr:uid="{00000000-0005-0000-0000-0000D3010000}"/>
    <cellStyle name="Normalny 2 2 5" xfId="90" xr:uid="{00000000-0005-0000-0000-0000D4010000}"/>
    <cellStyle name="Normalny 2 2 6" xfId="91" xr:uid="{00000000-0005-0000-0000-0000D5010000}"/>
    <cellStyle name="Normalny 2 2 7" xfId="92" xr:uid="{00000000-0005-0000-0000-0000D6010000}"/>
    <cellStyle name="Normalny 2 2 8" xfId="93" xr:uid="{00000000-0005-0000-0000-0000D7010000}"/>
    <cellStyle name="Normalny 2 2 9" xfId="94" xr:uid="{00000000-0005-0000-0000-0000D8010000}"/>
    <cellStyle name="Normalny 2 20" xfId="786" xr:uid="{00000000-0005-0000-0000-0000D9010000}"/>
    <cellStyle name="Normalny 2 21" xfId="808" xr:uid="{00000000-0005-0000-0000-0000DA010000}"/>
    <cellStyle name="Normalny 2 22" xfId="832" xr:uid="{00000000-0005-0000-0000-0000DB010000}"/>
    <cellStyle name="Normalny 2 23" xfId="854" xr:uid="{00000000-0005-0000-0000-0000DC010000}"/>
    <cellStyle name="Normalny 2 24" xfId="875" xr:uid="{00000000-0005-0000-0000-0000DD010000}"/>
    <cellStyle name="Normalny 2 25" xfId="895" xr:uid="{00000000-0005-0000-0000-0000DE010000}"/>
    <cellStyle name="Normalny 2 26" xfId="914" xr:uid="{00000000-0005-0000-0000-0000DF010000}"/>
    <cellStyle name="Normalny 2 27" xfId="932" xr:uid="{00000000-0005-0000-0000-0000E0010000}"/>
    <cellStyle name="Normalny 2 28" xfId="946" xr:uid="{00000000-0005-0000-0000-0000E1010000}"/>
    <cellStyle name="Normalny 2 29" xfId="961" xr:uid="{00000000-0005-0000-0000-0000E2010000}"/>
    <cellStyle name="Normalny 2 3" xfId="95" xr:uid="{00000000-0005-0000-0000-0000E3010000}"/>
    <cellStyle name="Normalny 2 3 10" xfId="859" xr:uid="{00000000-0005-0000-0000-0000E4010000}"/>
    <cellStyle name="Normalny 2 3 11" xfId="880" xr:uid="{00000000-0005-0000-0000-0000E5010000}"/>
    <cellStyle name="Normalny 2 3 12" xfId="899" xr:uid="{00000000-0005-0000-0000-0000E6010000}"/>
    <cellStyle name="Normalny 2 3 13" xfId="919" xr:uid="{00000000-0005-0000-0000-0000E7010000}"/>
    <cellStyle name="Normalny 2 3 14" xfId="936" xr:uid="{00000000-0005-0000-0000-0000E8010000}"/>
    <cellStyle name="Normalny 2 3 15" xfId="950" xr:uid="{00000000-0005-0000-0000-0000E9010000}"/>
    <cellStyle name="Normalny 2 3 16" xfId="965" xr:uid="{00000000-0005-0000-0000-0000EA010000}"/>
    <cellStyle name="Normalny 2 3 17" xfId="716" xr:uid="{00000000-0005-0000-0000-0000EB010000}"/>
    <cellStyle name="Normalny 2 3 2" xfId="96" xr:uid="{00000000-0005-0000-0000-0000EC010000}"/>
    <cellStyle name="Normalny 2 3 3" xfId="307" xr:uid="{00000000-0005-0000-0000-0000ED010000}"/>
    <cellStyle name="Normalny 2 3 4" xfId="584" xr:uid="{00000000-0005-0000-0000-0000EE010000}"/>
    <cellStyle name="Normalny 2 3 5" xfId="685" xr:uid="{00000000-0005-0000-0000-0000EF010000}"/>
    <cellStyle name="Normalny 2 3 6" xfId="769" xr:uid="{00000000-0005-0000-0000-0000F0010000}"/>
    <cellStyle name="Normalny 2 3 7" xfId="792" xr:uid="{00000000-0005-0000-0000-0000F1010000}"/>
    <cellStyle name="Normalny 2 3 8" xfId="815" xr:uid="{00000000-0005-0000-0000-0000F2010000}"/>
    <cellStyle name="Normalny 2 3 9" xfId="838" xr:uid="{00000000-0005-0000-0000-0000F3010000}"/>
    <cellStyle name="Normalny 2 30" xfId="971" xr:uid="{00000000-0005-0000-0000-0000F4010000}"/>
    <cellStyle name="Normalny 2 4" xfId="97" xr:uid="{00000000-0005-0000-0000-0000F5010000}"/>
    <cellStyle name="Normalny 2 4 10" xfId="887" xr:uid="{00000000-0005-0000-0000-0000F6010000}"/>
    <cellStyle name="Normalny 2 4 11" xfId="906" xr:uid="{00000000-0005-0000-0000-0000F7010000}"/>
    <cellStyle name="Normalny 2 4 12" xfId="925" xr:uid="{00000000-0005-0000-0000-0000F8010000}"/>
    <cellStyle name="Normalny 2 4 13" xfId="941" xr:uid="{00000000-0005-0000-0000-0000F9010000}"/>
    <cellStyle name="Normalny 2 4 14" xfId="955" xr:uid="{00000000-0005-0000-0000-0000FA010000}"/>
    <cellStyle name="Normalny 2 4 15" xfId="967" xr:uid="{00000000-0005-0000-0000-0000FB010000}"/>
    <cellStyle name="Normalny 2 4 16" xfId="930" xr:uid="{00000000-0005-0000-0000-0000FC010000}"/>
    <cellStyle name="Normalny 2 4 2" xfId="311" xr:uid="{00000000-0005-0000-0000-0000FD010000}"/>
    <cellStyle name="Normalny 2 4 3" xfId="588" xr:uid="{00000000-0005-0000-0000-0000FE010000}"/>
    <cellStyle name="Normalny 2 4 4" xfId="754" xr:uid="{00000000-0005-0000-0000-0000FF010000}"/>
    <cellStyle name="Normalny 2 4 5" xfId="777" xr:uid="{00000000-0005-0000-0000-000000020000}"/>
    <cellStyle name="Normalny 2 4 6" xfId="799" xr:uid="{00000000-0005-0000-0000-000001020000}"/>
    <cellStyle name="Normalny 2 4 7" xfId="823" xr:uid="{00000000-0005-0000-0000-000002020000}"/>
    <cellStyle name="Normalny 2 4 8" xfId="845" xr:uid="{00000000-0005-0000-0000-000003020000}"/>
    <cellStyle name="Normalny 2 4 9" xfId="866" xr:uid="{00000000-0005-0000-0000-000004020000}"/>
    <cellStyle name="Normalny 2 5" xfId="98" xr:uid="{00000000-0005-0000-0000-000005020000}"/>
    <cellStyle name="Normalny 2 6" xfId="99" xr:uid="{00000000-0005-0000-0000-000006020000}"/>
    <cellStyle name="Normalny 2 7" xfId="100" xr:uid="{00000000-0005-0000-0000-000007020000}"/>
    <cellStyle name="Normalny 2 8" xfId="101" xr:uid="{00000000-0005-0000-0000-000008020000}"/>
    <cellStyle name="Normalny 2 9" xfId="102" xr:uid="{00000000-0005-0000-0000-000009020000}"/>
    <cellStyle name="Normalny 20" xfId="455" xr:uid="{00000000-0005-0000-0000-00000A020000}"/>
    <cellStyle name="Normalny 21" xfId="103" xr:uid="{00000000-0005-0000-0000-00000B020000}"/>
    <cellStyle name="Normalny 21 10" xfId="844" xr:uid="{00000000-0005-0000-0000-00000C020000}"/>
    <cellStyle name="Normalny 21 11" xfId="865" xr:uid="{00000000-0005-0000-0000-00000D020000}"/>
    <cellStyle name="Normalny 21 12" xfId="886" xr:uid="{00000000-0005-0000-0000-00000E020000}"/>
    <cellStyle name="Normalny 21 13" xfId="905" xr:uid="{00000000-0005-0000-0000-00000F020000}"/>
    <cellStyle name="Normalny 21 14" xfId="924" xr:uid="{00000000-0005-0000-0000-000010020000}"/>
    <cellStyle name="Normalny 21 15" xfId="940" xr:uid="{00000000-0005-0000-0000-000011020000}"/>
    <cellStyle name="Normalny 21 16" xfId="976" xr:uid="{00000000-0005-0000-0000-000012020000}"/>
    <cellStyle name="Normalny 21 2" xfId="497" xr:uid="{00000000-0005-0000-0000-000013020000}"/>
    <cellStyle name="Normalny 21 3" xfId="709" xr:uid="{00000000-0005-0000-0000-000014020000}"/>
    <cellStyle name="Normalny 21 4" xfId="625" xr:uid="{00000000-0005-0000-0000-000015020000}"/>
    <cellStyle name="Normalny 21 5" xfId="631" xr:uid="{00000000-0005-0000-0000-000016020000}"/>
    <cellStyle name="Normalny 21 6" xfId="753" xr:uid="{00000000-0005-0000-0000-000017020000}"/>
    <cellStyle name="Normalny 21 7" xfId="776" xr:uid="{00000000-0005-0000-0000-000018020000}"/>
    <cellStyle name="Normalny 21 8" xfId="798" xr:uid="{00000000-0005-0000-0000-000019020000}"/>
    <cellStyle name="Normalny 21 9" xfId="822" xr:uid="{00000000-0005-0000-0000-00001A020000}"/>
    <cellStyle name="Normalny 22" xfId="539" xr:uid="{00000000-0005-0000-0000-00001B020000}"/>
    <cellStyle name="Normalny 23" xfId="980" xr:uid="{A4CD4486-2C8C-432D-B1F6-31BB5B92F57F}"/>
    <cellStyle name="Normalny 3" xfId="104" xr:uid="{00000000-0005-0000-0000-00001C020000}"/>
    <cellStyle name="Normalny 3 2" xfId="105" xr:uid="{00000000-0005-0000-0000-00001D020000}"/>
    <cellStyle name="Normalny 4" xfId="106" xr:uid="{00000000-0005-0000-0000-00001E020000}"/>
    <cellStyle name="Normalny 4 10" xfId="867" xr:uid="{00000000-0005-0000-0000-00001F020000}"/>
    <cellStyle name="Normalny 4 11" xfId="888" xr:uid="{00000000-0005-0000-0000-000020020000}"/>
    <cellStyle name="Normalny 4 12" xfId="907" xr:uid="{00000000-0005-0000-0000-000021020000}"/>
    <cellStyle name="Normalny 4 13" xfId="926" xr:uid="{00000000-0005-0000-0000-000022020000}"/>
    <cellStyle name="Normalny 4 14" xfId="942" xr:uid="{00000000-0005-0000-0000-000023020000}"/>
    <cellStyle name="Normalny 4 15" xfId="956" xr:uid="{00000000-0005-0000-0000-000024020000}"/>
    <cellStyle name="Normalny 4 16" xfId="968" xr:uid="{00000000-0005-0000-0000-000025020000}"/>
    <cellStyle name="Normalny 4 17" xfId="634" xr:uid="{00000000-0005-0000-0000-000026020000}"/>
    <cellStyle name="Normalny 4 2" xfId="299" xr:uid="{00000000-0005-0000-0000-000027020000}"/>
    <cellStyle name="Normalny 4 3" xfId="292" xr:uid="{00000000-0005-0000-0000-000028020000}"/>
    <cellStyle name="Normalny 4 4" xfId="301" xr:uid="{00000000-0005-0000-0000-000029020000}"/>
    <cellStyle name="Normalny 4 5" xfId="755" xr:uid="{00000000-0005-0000-0000-00002A020000}"/>
    <cellStyle name="Normalny 4 6" xfId="778" xr:uid="{00000000-0005-0000-0000-00002B020000}"/>
    <cellStyle name="Normalny 4 7" xfId="800" xr:uid="{00000000-0005-0000-0000-00002C020000}"/>
    <cellStyle name="Normalny 4 8" xfId="824" xr:uid="{00000000-0005-0000-0000-00002D020000}"/>
    <cellStyle name="Normalny 4 9" xfId="846" xr:uid="{00000000-0005-0000-0000-00002E020000}"/>
    <cellStyle name="Normalny 5" xfId="107" xr:uid="{00000000-0005-0000-0000-00002F020000}"/>
    <cellStyle name="Normalny 6" xfId="108" xr:uid="{00000000-0005-0000-0000-000030020000}"/>
    <cellStyle name="Normalny 6 10" xfId="762" xr:uid="{00000000-0005-0000-0000-000031020000}"/>
    <cellStyle name="Normalny 6 11" xfId="785" xr:uid="{00000000-0005-0000-0000-000032020000}"/>
    <cellStyle name="Normalny 6 12" xfId="807" xr:uid="{00000000-0005-0000-0000-000033020000}"/>
    <cellStyle name="Normalny 6 13" xfId="831" xr:uid="{00000000-0005-0000-0000-000034020000}"/>
    <cellStyle name="Normalny 6 14" xfId="853" xr:uid="{00000000-0005-0000-0000-000035020000}"/>
    <cellStyle name="Normalny 6 15" xfId="874" xr:uid="{00000000-0005-0000-0000-000036020000}"/>
    <cellStyle name="Normalny 6 16" xfId="894" xr:uid="{00000000-0005-0000-0000-000037020000}"/>
    <cellStyle name="Normalny 6 17" xfId="913" xr:uid="{00000000-0005-0000-0000-000038020000}"/>
    <cellStyle name="Normalny 6 18" xfId="931" xr:uid="{00000000-0005-0000-0000-000039020000}"/>
    <cellStyle name="Normalny 6 19" xfId="945" xr:uid="{00000000-0005-0000-0000-00003A020000}"/>
    <cellStyle name="Normalny 6 2" xfId="109" xr:uid="{00000000-0005-0000-0000-00003B020000}"/>
    <cellStyle name="Normalny 6 2 2" xfId="110" xr:uid="{00000000-0005-0000-0000-00003C020000}"/>
    <cellStyle name="Normalny 6 20" xfId="960" xr:uid="{00000000-0005-0000-0000-00003D020000}"/>
    <cellStyle name="Normalny 6 21" xfId="918" xr:uid="{00000000-0005-0000-0000-00003E020000}"/>
    <cellStyle name="Normalny 6 3" xfId="111" xr:uid="{00000000-0005-0000-0000-00003F020000}"/>
    <cellStyle name="Normalny 6 4" xfId="112" xr:uid="{00000000-0005-0000-0000-000040020000}"/>
    <cellStyle name="Normalny 6 5" xfId="113" xr:uid="{00000000-0005-0000-0000-000041020000}"/>
    <cellStyle name="Normalny 6 6" xfId="114" xr:uid="{00000000-0005-0000-0000-000042020000}"/>
    <cellStyle name="Normalny 6 7" xfId="305" xr:uid="{00000000-0005-0000-0000-000043020000}"/>
    <cellStyle name="Normalny 6 8" xfId="582" xr:uid="{00000000-0005-0000-0000-000044020000}"/>
    <cellStyle name="Normalny 6 9" xfId="741" xr:uid="{00000000-0005-0000-0000-000045020000}"/>
    <cellStyle name="Normalny 7" xfId="115" xr:uid="{00000000-0005-0000-0000-000046020000}"/>
    <cellStyle name="Normalny 7 10" xfId="630" xr:uid="{00000000-0005-0000-0000-000047020000}"/>
    <cellStyle name="Normalny 7 11" xfId="658" xr:uid="{00000000-0005-0000-0000-000048020000}"/>
    <cellStyle name="Normalny 7 12" xfId="734" xr:uid="{00000000-0005-0000-0000-000049020000}"/>
    <cellStyle name="Normalny 7 13" xfId="678" xr:uid="{00000000-0005-0000-0000-00004A020000}"/>
    <cellStyle name="Normalny 7 14" xfId="775" xr:uid="{00000000-0005-0000-0000-00004B020000}"/>
    <cellStyle name="Normalny 7 15" xfId="797" xr:uid="{00000000-0005-0000-0000-00004C020000}"/>
    <cellStyle name="Normalny 7 16" xfId="821" xr:uid="{00000000-0005-0000-0000-00004D020000}"/>
    <cellStyle name="Normalny 7 17" xfId="843" xr:uid="{00000000-0005-0000-0000-00004E020000}"/>
    <cellStyle name="Normalny 7 18" xfId="864" xr:uid="{00000000-0005-0000-0000-00004F020000}"/>
    <cellStyle name="Normalny 7 19" xfId="885" xr:uid="{00000000-0005-0000-0000-000050020000}"/>
    <cellStyle name="Normalny 7 2" xfId="116" xr:uid="{00000000-0005-0000-0000-000051020000}"/>
    <cellStyle name="Normalny 7 2 2" xfId="117" xr:uid="{00000000-0005-0000-0000-000052020000}"/>
    <cellStyle name="Normalny 7 2 3" xfId="118" xr:uid="{00000000-0005-0000-0000-000053020000}"/>
    <cellStyle name="Normalny 7 2 4" xfId="119" xr:uid="{00000000-0005-0000-0000-000054020000}"/>
    <cellStyle name="Normalny 7 20" xfId="904" xr:uid="{00000000-0005-0000-0000-000055020000}"/>
    <cellStyle name="Normalny 7 21" xfId="923" xr:uid="{00000000-0005-0000-0000-000056020000}"/>
    <cellStyle name="Normalny 7 22" xfId="975" xr:uid="{00000000-0005-0000-0000-000057020000}"/>
    <cellStyle name="Normalny 7 3" xfId="120" xr:uid="{00000000-0005-0000-0000-000058020000}"/>
    <cellStyle name="Normalny 7 3 2" xfId="121" xr:uid="{00000000-0005-0000-0000-000059020000}"/>
    <cellStyle name="Normalny 7 4" xfId="122" xr:uid="{00000000-0005-0000-0000-00005A020000}"/>
    <cellStyle name="Normalny 7 5" xfId="123" xr:uid="{00000000-0005-0000-0000-00005B020000}"/>
    <cellStyle name="Normalny 7 6" xfId="124" xr:uid="{00000000-0005-0000-0000-00005C020000}"/>
    <cellStyle name="Normalny 7 7" xfId="125" xr:uid="{00000000-0005-0000-0000-00005D020000}"/>
    <cellStyle name="Normalny 7 8" xfId="309" xr:uid="{00000000-0005-0000-0000-00005E020000}"/>
    <cellStyle name="Normalny 7 9" xfId="586" xr:uid="{00000000-0005-0000-0000-00005F020000}"/>
    <cellStyle name="Normalny 70" xfId="126" xr:uid="{00000000-0005-0000-0000-000060020000}"/>
    <cellStyle name="Normalny 8" xfId="127" xr:uid="{00000000-0005-0000-0000-000061020000}"/>
    <cellStyle name="Normalny 8 10" xfId="695" xr:uid="{00000000-0005-0000-0000-000062020000}"/>
    <cellStyle name="Normalny 8 11" xfId="728" xr:uid="{00000000-0005-0000-0000-000063020000}"/>
    <cellStyle name="Normalny 8 12" xfId="771" xr:uid="{00000000-0005-0000-0000-000064020000}"/>
    <cellStyle name="Normalny 8 13" xfId="794" xr:uid="{00000000-0005-0000-0000-000065020000}"/>
    <cellStyle name="Normalny 8 14" xfId="817" xr:uid="{00000000-0005-0000-0000-000066020000}"/>
    <cellStyle name="Normalny 8 15" xfId="840" xr:uid="{00000000-0005-0000-0000-000067020000}"/>
    <cellStyle name="Normalny 8 16" xfId="861" xr:uid="{00000000-0005-0000-0000-000068020000}"/>
    <cellStyle name="Normalny 8 17" xfId="882" xr:uid="{00000000-0005-0000-0000-000069020000}"/>
    <cellStyle name="Normalny 8 18" xfId="901" xr:uid="{00000000-0005-0000-0000-00006A020000}"/>
    <cellStyle name="Normalny 8 19" xfId="921" xr:uid="{00000000-0005-0000-0000-00006B020000}"/>
    <cellStyle name="Normalny 8 2" xfId="128" xr:uid="{00000000-0005-0000-0000-00006C020000}"/>
    <cellStyle name="Normalny 8 2 2" xfId="129" xr:uid="{00000000-0005-0000-0000-00006D020000}"/>
    <cellStyle name="Normalny 8 2 3" xfId="130" xr:uid="{00000000-0005-0000-0000-00006E020000}"/>
    <cellStyle name="Normalny 8 2 4" xfId="131" xr:uid="{00000000-0005-0000-0000-00006F020000}"/>
    <cellStyle name="Normalny 8 20" xfId="938" xr:uid="{00000000-0005-0000-0000-000070020000}"/>
    <cellStyle name="Normalny 8 21" xfId="952" xr:uid="{00000000-0005-0000-0000-000071020000}"/>
    <cellStyle name="Normalny 8 22" xfId="929" xr:uid="{00000000-0005-0000-0000-000072020000}"/>
    <cellStyle name="Normalny 8 3" xfId="132" xr:uid="{00000000-0005-0000-0000-000073020000}"/>
    <cellStyle name="Normalny 8 3 2" xfId="133" xr:uid="{00000000-0005-0000-0000-000074020000}"/>
    <cellStyle name="Normalny 8 4" xfId="134" xr:uid="{00000000-0005-0000-0000-000075020000}"/>
    <cellStyle name="Normalny 8 5" xfId="135" xr:uid="{00000000-0005-0000-0000-000076020000}"/>
    <cellStyle name="Normalny 8 6" xfId="136" xr:uid="{00000000-0005-0000-0000-000077020000}"/>
    <cellStyle name="Normalny 8 7" xfId="137" xr:uid="{00000000-0005-0000-0000-000078020000}"/>
    <cellStyle name="Normalny 8 8" xfId="313" xr:uid="{00000000-0005-0000-0000-000079020000}"/>
    <cellStyle name="Normalny 8 9" xfId="590" xr:uid="{00000000-0005-0000-0000-00007A020000}"/>
    <cellStyle name="Normalny 9" xfId="138" xr:uid="{00000000-0005-0000-0000-00007B020000}"/>
    <cellStyle name="Normalny 9 10" xfId="842" xr:uid="{00000000-0005-0000-0000-00007C020000}"/>
    <cellStyle name="Normalny 9 11" xfId="863" xr:uid="{00000000-0005-0000-0000-00007D020000}"/>
    <cellStyle name="Normalny 9 12" xfId="884" xr:uid="{00000000-0005-0000-0000-00007E020000}"/>
    <cellStyle name="Normalny 9 13" xfId="903" xr:uid="{00000000-0005-0000-0000-00007F020000}"/>
    <cellStyle name="Normalny 9 14" xfId="922" xr:uid="{00000000-0005-0000-0000-000080020000}"/>
    <cellStyle name="Normalny 9 15" xfId="939" xr:uid="{00000000-0005-0000-0000-000081020000}"/>
    <cellStyle name="Normalny 9 16" xfId="702" xr:uid="{00000000-0005-0000-0000-000082020000}"/>
    <cellStyle name="Normalny 9 2" xfId="320" xr:uid="{00000000-0005-0000-0000-000083020000}"/>
    <cellStyle name="Normalny 9 3" xfId="598" xr:uid="{00000000-0005-0000-0000-000084020000}"/>
    <cellStyle name="Normalny 9 4" xfId="614" xr:uid="{00000000-0005-0000-0000-000085020000}"/>
    <cellStyle name="Normalny 9 5" xfId="748" xr:uid="{00000000-0005-0000-0000-000086020000}"/>
    <cellStyle name="Normalny 9 6" xfId="723" xr:uid="{00000000-0005-0000-0000-000087020000}"/>
    <cellStyle name="Normalny 9 7" xfId="774" xr:uid="{00000000-0005-0000-0000-000088020000}"/>
    <cellStyle name="Normalny 9 8" xfId="796" xr:uid="{00000000-0005-0000-0000-000089020000}"/>
    <cellStyle name="Normalny 9 9" xfId="820" xr:uid="{00000000-0005-0000-0000-00008A020000}"/>
    <cellStyle name="Obliczenia 2" xfId="340" xr:uid="{00000000-0005-0000-0000-00008B020000}"/>
    <cellStyle name="Obliczenia 3" xfId="382" xr:uid="{00000000-0005-0000-0000-00008C020000}"/>
    <cellStyle name="Obliczenia 4" xfId="424" xr:uid="{00000000-0005-0000-0000-00008D020000}"/>
    <cellStyle name="Obliczenia 5" xfId="466" xr:uid="{00000000-0005-0000-0000-00008E020000}"/>
    <cellStyle name="Obliczenia 6" xfId="508" xr:uid="{00000000-0005-0000-0000-00008F020000}"/>
    <cellStyle name="Obliczenia 7" xfId="550" xr:uid="{00000000-0005-0000-0000-000090020000}"/>
    <cellStyle name="Procentowy 2" xfId="139" xr:uid="{00000000-0005-0000-0000-000091020000}"/>
    <cellStyle name="Procentowy 2 10" xfId="689" xr:uid="{00000000-0005-0000-0000-000092020000}"/>
    <cellStyle name="Procentowy 2 11" xfId="766" xr:uid="{00000000-0005-0000-0000-000093020000}"/>
    <cellStyle name="Procentowy 2 12" xfId="789" xr:uid="{00000000-0005-0000-0000-000094020000}"/>
    <cellStyle name="Procentowy 2 13" xfId="812" xr:uid="{00000000-0005-0000-0000-000095020000}"/>
    <cellStyle name="Procentowy 2 14" xfId="835" xr:uid="{00000000-0005-0000-0000-000096020000}"/>
    <cellStyle name="Procentowy 2 15" xfId="856" xr:uid="{00000000-0005-0000-0000-000097020000}"/>
    <cellStyle name="Procentowy 2 16" xfId="877" xr:uid="{00000000-0005-0000-0000-000098020000}"/>
    <cellStyle name="Procentowy 2 17" xfId="897" xr:uid="{00000000-0005-0000-0000-000099020000}"/>
    <cellStyle name="Procentowy 2 18" xfId="916" xr:uid="{00000000-0005-0000-0000-00009A020000}"/>
    <cellStyle name="Procentowy 2 19" xfId="934" xr:uid="{00000000-0005-0000-0000-00009B020000}"/>
    <cellStyle name="Procentowy 2 2" xfId="140" xr:uid="{00000000-0005-0000-0000-00009C020000}"/>
    <cellStyle name="Procentowy 2 2 10" xfId="594" xr:uid="{00000000-0005-0000-0000-00009D020000}"/>
    <cellStyle name="Procentowy 2 2 11" xfId="756" xr:uid="{00000000-0005-0000-0000-00009E020000}"/>
    <cellStyle name="Procentowy 2 2 12" xfId="779" xr:uid="{00000000-0005-0000-0000-00009F020000}"/>
    <cellStyle name="Procentowy 2 2 13" xfId="801" xr:uid="{00000000-0005-0000-0000-0000A0020000}"/>
    <cellStyle name="Procentowy 2 2 14" xfId="825" xr:uid="{00000000-0005-0000-0000-0000A1020000}"/>
    <cellStyle name="Procentowy 2 2 15" xfId="847" xr:uid="{00000000-0005-0000-0000-0000A2020000}"/>
    <cellStyle name="Procentowy 2 2 16" xfId="868" xr:uid="{00000000-0005-0000-0000-0000A3020000}"/>
    <cellStyle name="Procentowy 2 2 17" xfId="889" xr:uid="{00000000-0005-0000-0000-0000A4020000}"/>
    <cellStyle name="Procentowy 2 2 18" xfId="908" xr:uid="{00000000-0005-0000-0000-0000A5020000}"/>
    <cellStyle name="Procentowy 2 2 19" xfId="927" xr:uid="{00000000-0005-0000-0000-0000A6020000}"/>
    <cellStyle name="Procentowy 2 2 2" xfId="141" xr:uid="{00000000-0005-0000-0000-0000A7020000}"/>
    <cellStyle name="Procentowy 2 2 20" xfId="943" xr:uid="{00000000-0005-0000-0000-0000A8020000}"/>
    <cellStyle name="Procentowy 2 2 21" xfId="957" xr:uid="{00000000-0005-0000-0000-0000A9020000}"/>
    <cellStyle name="Procentowy 2 2 22" xfId="969" xr:uid="{00000000-0005-0000-0000-0000AA020000}"/>
    <cellStyle name="Procentowy 2 2 23" xfId="655" xr:uid="{00000000-0005-0000-0000-0000AB020000}"/>
    <cellStyle name="Procentowy 2 2 3" xfId="142" xr:uid="{00000000-0005-0000-0000-0000AC020000}"/>
    <cellStyle name="Procentowy 2 2 3 2" xfId="242" xr:uid="{00000000-0005-0000-0000-0000AD020000}"/>
    <cellStyle name="Procentowy 2 2 4" xfId="143" xr:uid="{00000000-0005-0000-0000-0000AE020000}"/>
    <cellStyle name="Procentowy 2 2 4 2" xfId="144" xr:uid="{00000000-0005-0000-0000-0000AF020000}"/>
    <cellStyle name="Procentowy 2 2 5" xfId="145" xr:uid="{00000000-0005-0000-0000-0000B0020000}"/>
    <cellStyle name="Procentowy 2 2 6" xfId="146" xr:uid="{00000000-0005-0000-0000-0000B1020000}"/>
    <cellStyle name="Procentowy 2 2 7" xfId="147" xr:uid="{00000000-0005-0000-0000-0000B2020000}"/>
    <cellStyle name="Procentowy 2 2 8" xfId="148" xr:uid="{00000000-0005-0000-0000-0000B3020000}"/>
    <cellStyle name="Procentowy 2 2 9" xfId="317" xr:uid="{00000000-0005-0000-0000-0000B4020000}"/>
    <cellStyle name="Procentowy 2 20" xfId="948" xr:uid="{00000000-0005-0000-0000-0000B5020000}"/>
    <cellStyle name="Procentowy 2 21" xfId="963" xr:uid="{00000000-0005-0000-0000-0000B6020000}"/>
    <cellStyle name="Procentowy 2 22" xfId="972" xr:uid="{00000000-0005-0000-0000-0000B7020000}"/>
    <cellStyle name="Procentowy 2 3" xfId="149" xr:uid="{00000000-0005-0000-0000-0000B8020000}"/>
    <cellStyle name="Procentowy 2 3 2" xfId="150" xr:uid="{00000000-0005-0000-0000-0000B9020000}"/>
    <cellStyle name="Procentowy 2 4" xfId="151" xr:uid="{00000000-0005-0000-0000-0000BA020000}"/>
    <cellStyle name="Procentowy 2 5" xfId="152" xr:uid="{00000000-0005-0000-0000-0000BB020000}"/>
    <cellStyle name="Procentowy 2 6" xfId="153" xr:uid="{00000000-0005-0000-0000-0000BC020000}"/>
    <cellStyle name="Procentowy 2 7" xfId="154" xr:uid="{00000000-0005-0000-0000-0000BD020000}"/>
    <cellStyle name="Procentowy 2 8" xfId="294" xr:uid="{00000000-0005-0000-0000-0000BE020000}"/>
    <cellStyle name="Procentowy 2 9" xfId="304" xr:uid="{00000000-0005-0000-0000-0000BF020000}"/>
    <cellStyle name="Procentowy 3" xfId="155" xr:uid="{00000000-0005-0000-0000-0000C0020000}"/>
    <cellStyle name="Procentowy 4" xfId="156" xr:uid="{00000000-0005-0000-0000-0000C1020000}"/>
    <cellStyle name="Procentowy 4 10" xfId="710" xr:uid="{00000000-0005-0000-0000-0000C2020000}"/>
    <cellStyle name="Procentowy 4 11" xfId="765" xr:uid="{00000000-0005-0000-0000-0000C3020000}"/>
    <cellStyle name="Procentowy 4 12" xfId="788" xr:uid="{00000000-0005-0000-0000-0000C4020000}"/>
    <cellStyle name="Procentowy 4 13" xfId="811" xr:uid="{00000000-0005-0000-0000-0000C5020000}"/>
    <cellStyle name="Procentowy 4 14" xfId="834" xr:uid="{00000000-0005-0000-0000-0000C6020000}"/>
    <cellStyle name="Procentowy 4 15" xfId="855" xr:uid="{00000000-0005-0000-0000-0000C7020000}"/>
    <cellStyle name="Procentowy 4 16" xfId="876" xr:uid="{00000000-0005-0000-0000-0000C8020000}"/>
    <cellStyle name="Procentowy 4 17" xfId="896" xr:uid="{00000000-0005-0000-0000-0000C9020000}"/>
    <cellStyle name="Procentowy 4 18" xfId="915" xr:uid="{00000000-0005-0000-0000-0000CA020000}"/>
    <cellStyle name="Procentowy 4 19" xfId="933" xr:uid="{00000000-0005-0000-0000-0000CB020000}"/>
    <cellStyle name="Procentowy 4 2" xfId="157" xr:uid="{00000000-0005-0000-0000-0000CC020000}"/>
    <cellStyle name="Procentowy 4 2 2" xfId="243" xr:uid="{00000000-0005-0000-0000-0000CD020000}"/>
    <cellStyle name="Procentowy 4 20" xfId="947" xr:uid="{00000000-0005-0000-0000-0000CE020000}"/>
    <cellStyle name="Procentowy 4 21" xfId="962" xr:uid="{00000000-0005-0000-0000-0000CF020000}"/>
    <cellStyle name="Procentowy 4 22" xfId="959" xr:uid="{00000000-0005-0000-0000-0000D0020000}"/>
    <cellStyle name="Procentowy 4 3" xfId="158" xr:uid="{00000000-0005-0000-0000-0000D1020000}"/>
    <cellStyle name="Procentowy 4 3 2" xfId="159" xr:uid="{00000000-0005-0000-0000-0000D2020000}"/>
    <cellStyle name="Procentowy 4 4" xfId="160" xr:uid="{00000000-0005-0000-0000-0000D3020000}"/>
    <cellStyle name="Procentowy 4 5" xfId="161" xr:uid="{00000000-0005-0000-0000-0000D4020000}"/>
    <cellStyle name="Procentowy 4 6" xfId="162" xr:uid="{00000000-0005-0000-0000-0000D5020000}"/>
    <cellStyle name="Procentowy 4 7" xfId="163" xr:uid="{00000000-0005-0000-0000-0000D6020000}"/>
    <cellStyle name="Procentowy 4 8" xfId="306" xr:uid="{00000000-0005-0000-0000-0000D7020000}"/>
    <cellStyle name="Procentowy 4 9" xfId="583" xr:uid="{00000000-0005-0000-0000-0000D8020000}"/>
    <cellStyle name="Procentowy 5" xfId="164" xr:uid="{00000000-0005-0000-0000-0000D9020000}"/>
    <cellStyle name="Procentowy 5 10" xfId="770" xr:uid="{00000000-0005-0000-0000-0000DA020000}"/>
    <cellStyle name="Procentowy 5 11" xfId="793" xr:uid="{00000000-0005-0000-0000-0000DB020000}"/>
    <cellStyle name="Procentowy 5 12" xfId="816" xr:uid="{00000000-0005-0000-0000-0000DC020000}"/>
    <cellStyle name="Procentowy 5 13" xfId="839" xr:uid="{00000000-0005-0000-0000-0000DD020000}"/>
    <cellStyle name="Procentowy 5 14" xfId="860" xr:uid="{00000000-0005-0000-0000-0000DE020000}"/>
    <cellStyle name="Procentowy 5 15" xfId="881" xr:uid="{00000000-0005-0000-0000-0000DF020000}"/>
    <cellStyle name="Procentowy 5 16" xfId="900" xr:uid="{00000000-0005-0000-0000-0000E0020000}"/>
    <cellStyle name="Procentowy 5 17" xfId="920" xr:uid="{00000000-0005-0000-0000-0000E1020000}"/>
    <cellStyle name="Procentowy 5 18" xfId="937" xr:uid="{00000000-0005-0000-0000-0000E2020000}"/>
    <cellStyle name="Procentowy 5 19" xfId="951" xr:uid="{00000000-0005-0000-0000-0000E3020000}"/>
    <cellStyle name="Procentowy 5 2" xfId="165" xr:uid="{00000000-0005-0000-0000-0000E4020000}"/>
    <cellStyle name="Procentowy 5 2 2" xfId="166" xr:uid="{00000000-0005-0000-0000-0000E5020000}"/>
    <cellStyle name="Procentowy 5 20" xfId="966" xr:uid="{00000000-0005-0000-0000-0000E6020000}"/>
    <cellStyle name="Procentowy 5 21" xfId="953" xr:uid="{00000000-0005-0000-0000-0000E7020000}"/>
    <cellStyle name="Procentowy 5 3" xfId="167" xr:uid="{00000000-0005-0000-0000-0000E8020000}"/>
    <cellStyle name="Procentowy 5 4" xfId="168" xr:uid="{00000000-0005-0000-0000-0000E9020000}"/>
    <cellStyle name="Procentowy 5 5" xfId="169" xr:uid="{00000000-0005-0000-0000-0000EA020000}"/>
    <cellStyle name="Procentowy 5 6" xfId="170" xr:uid="{00000000-0005-0000-0000-0000EB020000}"/>
    <cellStyle name="Procentowy 5 7" xfId="308" xr:uid="{00000000-0005-0000-0000-0000EC020000}"/>
    <cellStyle name="Procentowy 5 8" xfId="585" xr:uid="{00000000-0005-0000-0000-0000ED020000}"/>
    <cellStyle name="Procentowy 5 9" xfId="657" xr:uid="{00000000-0005-0000-0000-0000EE020000}"/>
    <cellStyle name="Procentowy 6" xfId="171" xr:uid="{00000000-0005-0000-0000-0000EF020000}"/>
    <cellStyle name="Procentowy 6 2" xfId="172" xr:uid="{00000000-0005-0000-0000-0000F0020000}"/>
    <cellStyle name="Procentowy 7" xfId="173" xr:uid="{00000000-0005-0000-0000-0000F1020000}"/>
    <cellStyle name="Procentowy 7 10" xfId="665" xr:uid="{00000000-0005-0000-0000-0000F2020000}"/>
    <cellStyle name="Procentowy 7 11" xfId="729" xr:uid="{00000000-0005-0000-0000-0000F3020000}"/>
    <cellStyle name="Procentowy 7 12" xfId="735" xr:uid="{00000000-0005-0000-0000-0000F4020000}"/>
    <cellStyle name="Procentowy 7 13" xfId="654" xr:uid="{00000000-0005-0000-0000-0000F5020000}"/>
    <cellStyle name="Procentowy 7 14" xfId="749" xr:uid="{00000000-0005-0000-0000-0000F6020000}"/>
    <cellStyle name="Procentowy 7 15" xfId="698" xr:uid="{00000000-0005-0000-0000-0000F7020000}"/>
    <cellStyle name="Procentowy 7 16" xfId="760" xr:uid="{00000000-0005-0000-0000-0000F8020000}"/>
    <cellStyle name="Procentowy 7 17" xfId="783" xr:uid="{00000000-0005-0000-0000-0000F9020000}"/>
    <cellStyle name="Procentowy 7 18" xfId="805" xr:uid="{00000000-0005-0000-0000-0000FA020000}"/>
    <cellStyle name="Procentowy 7 19" xfId="829" xr:uid="{00000000-0005-0000-0000-0000FB020000}"/>
    <cellStyle name="Procentowy 7 2" xfId="174" xr:uid="{00000000-0005-0000-0000-0000FC020000}"/>
    <cellStyle name="Procentowy 7 2 2" xfId="244" xr:uid="{00000000-0005-0000-0000-0000FD020000}"/>
    <cellStyle name="Procentowy 7 20" xfId="851" xr:uid="{00000000-0005-0000-0000-0000FE020000}"/>
    <cellStyle name="Procentowy 7 21" xfId="872" xr:uid="{00000000-0005-0000-0000-0000FF020000}"/>
    <cellStyle name="Procentowy 7 22" xfId="627" xr:uid="{00000000-0005-0000-0000-000000030000}"/>
    <cellStyle name="Procentowy 7 3" xfId="175" xr:uid="{00000000-0005-0000-0000-000001030000}"/>
    <cellStyle name="Procentowy 7 3 2" xfId="176" xr:uid="{00000000-0005-0000-0000-000002030000}"/>
    <cellStyle name="Procentowy 7 4" xfId="177" xr:uid="{00000000-0005-0000-0000-000003030000}"/>
    <cellStyle name="Procentowy 7 5" xfId="178" xr:uid="{00000000-0005-0000-0000-000004030000}"/>
    <cellStyle name="Procentowy 7 6" xfId="179" xr:uid="{00000000-0005-0000-0000-000005030000}"/>
    <cellStyle name="Procentowy 7 7" xfId="180" xr:uid="{00000000-0005-0000-0000-000006030000}"/>
    <cellStyle name="Procentowy 7 8" xfId="314" xr:uid="{00000000-0005-0000-0000-000007030000}"/>
    <cellStyle name="Procentowy 7 9" xfId="591" xr:uid="{00000000-0005-0000-0000-000008030000}"/>
    <cellStyle name="Suma 2" xfId="346" xr:uid="{00000000-0005-0000-0000-000009030000}"/>
    <cellStyle name="Suma 3" xfId="388" xr:uid="{00000000-0005-0000-0000-00000A030000}"/>
    <cellStyle name="Suma 4" xfId="430" xr:uid="{00000000-0005-0000-0000-00000B030000}"/>
    <cellStyle name="Suma 5" xfId="472" xr:uid="{00000000-0005-0000-0000-00000C030000}"/>
    <cellStyle name="Suma 6" xfId="514" xr:uid="{00000000-0005-0000-0000-00000D030000}"/>
    <cellStyle name="Suma 7" xfId="556" xr:uid="{00000000-0005-0000-0000-00000E030000}"/>
    <cellStyle name="Tekst objaśnienia 2" xfId="181" xr:uid="{00000000-0005-0000-0000-00000F030000}"/>
    <cellStyle name="Tekst objaśnienia 3" xfId="182" xr:uid="{00000000-0005-0000-0000-000010030000}"/>
    <cellStyle name="Tekst objaśnienia 3 10" xfId="704" xr:uid="{00000000-0005-0000-0000-000011030000}"/>
    <cellStyle name="Tekst objaśnienia 3 11" xfId="736" xr:uid="{00000000-0005-0000-0000-000012030000}"/>
    <cellStyle name="Tekst objaśnienia 3 12" xfId="624" xr:uid="{00000000-0005-0000-0000-000013030000}"/>
    <cellStyle name="Tekst objaśnienia 3 13" xfId="659" xr:uid="{00000000-0005-0000-0000-000014030000}"/>
    <cellStyle name="Tekst objaśnienia 3 14" xfId="681" xr:uid="{00000000-0005-0000-0000-000015030000}"/>
    <cellStyle name="Tekst objaśnienia 3 15" xfId="684" xr:uid="{00000000-0005-0000-0000-000016030000}"/>
    <cellStyle name="Tekst objaśnienia 3 16" xfId="819" xr:uid="{00000000-0005-0000-0000-000017030000}"/>
    <cellStyle name="Tekst objaśnienia 3 2" xfId="387" xr:uid="{00000000-0005-0000-0000-000018030000}"/>
    <cellStyle name="Tekst objaśnienia 3 3" xfId="641" xr:uid="{00000000-0005-0000-0000-000019030000}"/>
    <cellStyle name="Tekst objaśnienia 3 4" xfId="606" xr:uid="{00000000-0005-0000-0000-00001A030000}"/>
    <cellStyle name="Tekst objaśnienia 3 5" xfId="315" xr:uid="{00000000-0005-0000-0000-00001B030000}"/>
    <cellStyle name="Tekst objaśnienia 3 6" xfId="719" xr:uid="{00000000-0005-0000-0000-00001C030000}"/>
    <cellStyle name="Tekst objaśnienia 3 7" xfId="699" xr:uid="{00000000-0005-0000-0000-00001D030000}"/>
    <cellStyle name="Tekst objaśnienia 3 8" xfId="725" xr:uid="{00000000-0005-0000-0000-00001E030000}"/>
    <cellStyle name="Tekst objaśnienia 3 9" xfId="706" xr:uid="{00000000-0005-0000-0000-00001F030000}"/>
    <cellStyle name="Tekst objaśnienia 4" xfId="429" xr:uid="{00000000-0005-0000-0000-000020030000}"/>
    <cellStyle name="Tekst objaśnienia 5" xfId="471" xr:uid="{00000000-0005-0000-0000-000021030000}"/>
    <cellStyle name="Tekst objaśnienia 6" xfId="513" xr:uid="{00000000-0005-0000-0000-000022030000}"/>
    <cellStyle name="Tekst objaśnienia 7" xfId="555" xr:uid="{00000000-0005-0000-0000-000023030000}"/>
    <cellStyle name="Tekst ostrzeżenia 2" xfId="343" xr:uid="{00000000-0005-0000-0000-000024030000}"/>
    <cellStyle name="Tekst ostrzeżenia 3" xfId="385" xr:uid="{00000000-0005-0000-0000-000025030000}"/>
    <cellStyle name="Tekst ostrzeżenia 4" xfId="427" xr:uid="{00000000-0005-0000-0000-000026030000}"/>
    <cellStyle name="Tekst ostrzeżenia 5" xfId="469" xr:uid="{00000000-0005-0000-0000-000027030000}"/>
    <cellStyle name="Tekst ostrzeżenia 6" xfId="511" xr:uid="{00000000-0005-0000-0000-000028030000}"/>
    <cellStyle name="Tekst ostrzeżenia 7" xfId="553" xr:uid="{00000000-0005-0000-0000-000029030000}"/>
    <cellStyle name="Tytuł 2" xfId="330" xr:uid="{00000000-0005-0000-0000-00002A030000}"/>
    <cellStyle name="Tytuł 3" xfId="372" xr:uid="{00000000-0005-0000-0000-00002B030000}"/>
    <cellStyle name="Tytuł 4" xfId="414" xr:uid="{00000000-0005-0000-0000-00002C030000}"/>
    <cellStyle name="Tytuł 5" xfId="456" xr:uid="{00000000-0005-0000-0000-00002D030000}"/>
    <cellStyle name="Tytuł 6" xfId="498" xr:uid="{00000000-0005-0000-0000-00002E030000}"/>
    <cellStyle name="Tytuł 7" xfId="540" xr:uid="{00000000-0005-0000-0000-00002F030000}"/>
    <cellStyle name="Uwaga 2" xfId="344" xr:uid="{00000000-0005-0000-0000-000030030000}"/>
    <cellStyle name="Uwaga 3" xfId="386" xr:uid="{00000000-0005-0000-0000-000031030000}"/>
    <cellStyle name="Uwaga 4" xfId="428" xr:uid="{00000000-0005-0000-0000-000032030000}"/>
    <cellStyle name="Uwaga 5" xfId="470" xr:uid="{00000000-0005-0000-0000-000033030000}"/>
    <cellStyle name="Uwaga 6" xfId="512" xr:uid="{00000000-0005-0000-0000-000034030000}"/>
    <cellStyle name="Uwaga 7" xfId="554" xr:uid="{00000000-0005-0000-0000-000035030000}"/>
    <cellStyle name="Walutowy" xfId="979" builtinId="4"/>
    <cellStyle name="Walutowy 2" xfId="183" xr:uid="{00000000-0005-0000-0000-000036030000}"/>
    <cellStyle name="Walutowy 2 2" xfId="184" xr:uid="{00000000-0005-0000-0000-000037030000}"/>
    <cellStyle name="Walutowy 2 2 10" xfId="297" xr:uid="{00000000-0005-0000-0000-000038030000}"/>
    <cellStyle name="Walutowy 2 2 11" xfId="303" xr:uid="{00000000-0005-0000-0000-000039030000}"/>
    <cellStyle name="Walutowy 2 2 12" xfId="610" xr:uid="{00000000-0005-0000-0000-00003A030000}"/>
    <cellStyle name="Walutowy 2 2 13" xfId="296" xr:uid="{00000000-0005-0000-0000-00003B030000}"/>
    <cellStyle name="Walutowy 2 2 14" xfId="640" xr:uid="{00000000-0005-0000-0000-00003C030000}"/>
    <cellStyle name="Walutowy 2 2 15" xfId="611" xr:uid="{00000000-0005-0000-0000-00003D030000}"/>
    <cellStyle name="Walutowy 2 2 16" xfId="592" xr:uid="{00000000-0005-0000-0000-00003E030000}"/>
    <cellStyle name="Walutowy 2 2 17" xfId="639" xr:uid="{00000000-0005-0000-0000-00003F030000}"/>
    <cellStyle name="Walutowy 2 2 18" xfId="637" xr:uid="{00000000-0005-0000-0000-000040030000}"/>
    <cellStyle name="Walutowy 2 2 19" xfId="693" xr:uid="{00000000-0005-0000-0000-000041030000}"/>
    <cellStyle name="Walutowy 2 2 2" xfId="185" xr:uid="{00000000-0005-0000-0000-000042030000}"/>
    <cellStyle name="Walutowy 2 2 2 2" xfId="186" xr:uid="{00000000-0005-0000-0000-000043030000}"/>
    <cellStyle name="Walutowy 2 2 2 2 2" xfId="187" xr:uid="{00000000-0005-0000-0000-000044030000}"/>
    <cellStyle name="Walutowy 2 2 2 2 2 2" xfId="245" xr:uid="{00000000-0005-0000-0000-000045030000}"/>
    <cellStyle name="Walutowy 2 2 2 2 3" xfId="246" xr:uid="{00000000-0005-0000-0000-000046030000}"/>
    <cellStyle name="Walutowy 2 2 2 3" xfId="188" xr:uid="{00000000-0005-0000-0000-000047030000}"/>
    <cellStyle name="Walutowy 2 2 2 3 2" xfId="247" xr:uid="{00000000-0005-0000-0000-000048030000}"/>
    <cellStyle name="Walutowy 2 2 2 4" xfId="189" xr:uid="{00000000-0005-0000-0000-000049030000}"/>
    <cellStyle name="Walutowy 2 2 2 4 2" xfId="248" xr:uid="{00000000-0005-0000-0000-00004A030000}"/>
    <cellStyle name="Walutowy 2 2 2 5" xfId="190" xr:uid="{00000000-0005-0000-0000-00004B030000}"/>
    <cellStyle name="Walutowy 2 2 2 5 2" xfId="249" xr:uid="{00000000-0005-0000-0000-00004C030000}"/>
    <cellStyle name="Walutowy 2 2 2 6" xfId="191" xr:uid="{00000000-0005-0000-0000-00004D030000}"/>
    <cellStyle name="Walutowy 2 2 2 6 2" xfId="250" xr:uid="{00000000-0005-0000-0000-00004E030000}"/>
    <cellStyle name="Walutowy 2 2 2 7" xfId="251" xr:uid="{00000000-0005-0000-0000-00004F030000}"/>
    <cellStyle name="Walutowy 2 2 2 8" xfId="291" xr:uid="{00000000-0005-0000-0000-000050030000}"/>
    <cellStyle name="Walutowy 2 2 20" xfId="622" xr:uid="{00000000-0005-0000-0000-000051030000}"/>
    <cellStyle name="Walutowy 2 2 21" xfId="711" xr:uid="{00000000-0005-0000-0000-000052030000}"/>
    <cellStyle name="Walutowy 2 2 22" xfId="675" xr:uid="{00000000-0005-0000-0000-000053030000}"/>
    <cellStyle name="Walutowy 2 2 23" xfId="668" xr:uid="{00000000-0005-0000-0000-000054030000}"/>
    <cellStyle name="Walutowy 2 2 24" xfId="656" xr:uid="{00000000-0005-0000-0000-000055030000}"/>
    <cellStyle name="Walutowy 2 2 3" xfId="192" xr:uid="{00000000-0005-0000-0000-000056030000}"/>
    <cellStyle name="Walutowy 2 2 3 2" xfId="193" xr:uid="{00000000-0005-0000-0000-000057030000}"/>
    <cellStyle name="Walutowy 2 2 3 2 2" xfId="252" xr:uid="{00000000-0005-0000-0000-000058030000}"/>
    <cellStyle name="Walutowy 2 2 3 3" xfId="194" xr:uid="{00000000-0005-0000-0000-000059030000}"/>
    <cellStyle name="Walutowy 2 2 3 3 2" xfId="253" xr:uid="{00000000-0005-0000-0000-00005A030000}"/>
    <cellStyle name="Walutowy 2 2 3 4" xfId="195" xr:uid="{00000000-0005-0000-0000-00005B030000}"/>
    <cellStyle name="Walutowy 2 2 3 4 2" xfId="254" xr:uid="{00000000-0005-0000-0000-00005C030000}"/>
    <cellStyle name="Walutowy 2 2 3 5" xfId="255" xr:uid="{00000000-0005-0000-0000-00005D030000}"/>
    <cellStyle name="Walutowy 2 2 4" xfId="196" xr:uid="{00000000-0005-0000-0000-00005E030000}"/>
    <cellStyle name="Walutowy 2 2 4 2" xfId="197" xr:uid="{00000000-0005-0000-0000-00005F030000}"/>
    <cellStyle name="Walutowy 2 2 4 2 2" xfId="256" xr:uid="{00000000-0005-0000-0000-000060030000}"/>
    <cellStyle name="Walutowy 2 2 4 3" xfId="257" xr:uid="{00000000-0005-0000-0000-000061030000}"/>
    <cellStyle name="Walutowy 2 2 5" xfId="198" xr:uid="{00000000-0005-0000-0000-000062030000}"/>
    <cellStyle name="Walutowy 2 2 5 2" xfId="258" xr:uid="{00000000-0005-0000-0000-000063030000}"/>
    <cellStyle name="Walutowy 2 2 6" xfId="199" xr:uid="{00000000-0005-0000-0000-000064030000}"/>
    <cellStyle name="Walutowy 2 2 6 2" xfId="259" xr:uid="{00000000-0005-0000-0000-000065030000}"/>
    <cellStyle name="Walutowy 2 2 7" xfId="200" xr:uid="{00000000-0005-0000-0000-000066030000}"/>
    <cellStyle name="Walutowy 2 2 7 2" xfId="260" xr:uid="{00000000-0005-0000-0000-000067030000}"/>
    <cellStyle name="Walutowy 2 2 8" xfId="201" xr:uid="{00000000-0005-0000-0000-000068030000}"/>
    <cellStyle name="Walutowy 2 2 8 2" xfId="261" xr:uid="{00000000-0005-0000-0000-000069030000}"/>
    <cellStyle name="Walutowy 2 2 9" xfId="262" xr:uid="{00000000-0005-0000-0000-00006A030000}"/>
    <cellStyle name="Walutowy 2 3" xfId="202" xr:uid="{00000000-0005-0000-0000-00006B030000}"/>
    <cellStyle name="Walutowy 2 3 10" xfId="620" xr:uid="{00000000-0005-0000-0000-00006C030000}"/>
    <cellStyle name="Walutowy 2 3 11" xfId="712" xr:uid="{00000000-0005-0000-0000-00006D030000}"/>
    <cellStyle name="Walutowy 2 3 12" xfId="652" xr:uid="{00000000-0005-0000-0000-00006E030000}"/>
    <cellStyle name="Walutowy 2 3 13" xfId="663" xr:uid="{00000000-0005-0000-0000-00006F030000}"/>
    <cellStyle name="Walutowy 2 3 14" xfId="677" xr:uid="{00000000-0005-0000-0000-000070030000}"/>
    <cellStyle name="Walutowy 2 3 15" xfId="616" xr:uid="{00000000-0005-0000-0000-000071030000}"/>
    <cellStyle name="Walutowy 2 3 16" xfId="690" xr:uid="{00000000-0005-0000-0000-000072030000}"/>
    <cellStyle name="Walutowy 2 3 17" xfId="731" xr:uid="{00000000-0005-0000-0000-000073030000}"/>
    <cellStyle name="Walutowy 2 3 18" xfId="688" xr:uid="{00000000-0005-0000-0000-000074030000}"/>
    <cellStyle name="Walutowy 2 3 2" xfId="203" xr:uid="{00000000-0005-0000-0000-000075030000}"/>
    <cellStyle name="Walutowy 2 3 2 2" xfId="263" xr:uid="{00000000-0005-0000-0000-000076030000}"/>
    <cellStyle name="Walutowy 2 3 3" xfId="264" xr:uid="{00000000-0005-0000-0000-000077030000}"/>
    <cellStyle name="Walutowy 2 3 4" xfId="310" xr:uid="{00000000-0005-0000-0000-000078030000}"/>
    <cellStyle name="Walutowy 2 3 5" xfId="587" xr:uid="{00000000-0005-0000-0000-000079030000}"/>
    <cellStyle name="Walutowy 2 3 6" xfId="608" xr:uid="{00000000-0005-0000-0000-00007A030000}"/>
    <cellStyle name="Walutowy 2 3 7" xfId="751" xr:uid="{00000000-0005-0000-0000-00007B030000}"/>
    <cellStyle name="Walutowy 2 3 8" xfId="644" xr:uid="{00000000-0005-0000-0000-00007C030000}"/>
    <cellStyle name="Walutowy 2 3 9" xfId="746" xr:uid="{00000000-0005-0000-0000-00007D030000}"/>
    <cellStyle name="Walutowy 2 4" xfId="204" xr:uid="{00000000-0005-0000-0000-00007E030000}"/>
    <cellStyle name="Walutowy 2 4 10" xfId="679" xr:uid="{00000000-0005-0000-0000-00007F030000}"/>
    <cellStyle name="Walutowy 2 4 11" xfId="740" xr:uid="{00000000-0005-0000-0000-000080030000}"/>
    <cellStyle name="Walutowy 2 4 12" xfId="651" xr:uid="{00000000-0005-0000-0000-000081030000}"/>
    <cellStyle name="Walutowy 2 4 13" xfId="691" xr:uid="{00000000-0005-0000-0000-000082030000}"/>
    <cellStyle name="Walutowy 2 4 14" xfId="676" xr:uid="{00000000-0005-0000-0000-000083030000}"/>
    <cellStyle name="Walutowy 2 4 15" xfId="643" xr:uid="{00000000-0005-0000-0000-000084030000}"/>
    <cellStyle name="Walutowy 2 4 16" xfId="319" xr:uid="{00000000-0005-0000-0000-000085030000}"/>
    <cellStyle name="Walutowy 2 4 17" xfId="833" xr:uid="{00000000-0005-0000-0000-000086030000}"/>
    <cellStyle name="Walutowy 2 4 2" xfId="265" xr:uid="{00000000-0005-0000-0000-000087030000}"/>
    <cellStyle name="Walutowy 2 4 3" xfId="312" xr:uid="{00000000-0005-0000-0000-000088030000}"/>
    <cellStyle name="Walutowy 2 4 4" xfId="589" xr:uid="{00000000-0005-0000-0000-000089030000}"/>
    <cellStyle name="Walutowy 2 4 5" xfId="718" xr:uid="{00000000-0005-0000-0000-00008A030000}"/>
    <cellStyle name="Walutowy 2 4 6" xfId="724" xr:uid="{00000000-0005-0000-0000-00008B030000}"/>
    <cellStyle name="Walutowy 2 4 7" xfId="739" xr:uid="{00000000-0005-0000-0000-00008C030000}"/>
    <cellStyle name="Walutowy 2 4 8" xfId="701" xr:uid="{00000000-0005-0000-0000-00008D030000}"/>
    <cellStyle name="Walutowy 2 4 9" xfId="707" xr:uid="{00000000-0005-0000-0000-00008E030000}"/>
    <cellStyle name="Walutowy 2 5" xfId="205" xr:uid="{00000000-0005-0000-0000-00008F030000}"/>
    <cellStyle name="Walutowy 2 5 10" xfId="772" xr:uid="{00000000-0005-0000-0000-000090030000}"/>
    <cellStyle name="Walutowy 2 5 11" xfId="795" xr:uid="{00000000-0005-0000-0000-000091030000}"/>
    <cellStyle name="Walutowy 2 5 12" xfId="818" xr:uid="{00000000-0005-0000-0000-000092030000}"/>
    <cellStyle name="Walutowy 2 5 13" xfId="841" xr:uid="{00000000-0005-0000-0000-000093030000}"/>
    <cellStyle name="Walutowy 2 5 14" xfId="862" xr:uid="{00000000-0005-0000-0000-000094030000}"/>
    <cellStyle name="Walutowy 2 5 15" xfId="883" xr:uid="{00000000-0005-0000-0000-000095030000}"/>
    <cellStyle name="Walutowy 2 5 16" xfId="902" xr:uid="{00000000-0005-0000-0000-000096030000}"/>
    <cellStyle name="Walutowy 2 5 17" xfId="773" xr:uid="{00000000-0005-0000-0000-000097030000}"/>
    <cellStyle name="Walutowy 2 5 2" xfId="266" xr:uid="{00000000-0005-0000-0000-000098030000}"/>
    <cellStyle name="Walutowy 2 5 3" xfId="316" xr:uid="{00000000-0005-0000-0000-000099030000}"/>
    <cellStyle name="Walutowy 2 5 4" xfId="593" xr:uid="{00000000-0005-0000-0000-00009A030000}"/>
    <cellStyle name="Walutowy 2 5 5" xfId="612" xr:uid="{00000000-0005-0000-0000-00009B030000}"/>
    <cellStyle name="Walutowy 2 5 6" xfId="629" xr:uid="{00000000-0005-0000-0000-00009C030000}"/>
    <cellStyle name="Walutowy 2 5 7" xfId="686" xr:uid="{00000000-0005-0000-0000-00009D030000}"/>
    <cellStyle name="Walutowy 2 5 8" xfId="733" xr:uid="{00000000-0005-0000-0000-00009E030000}"/>
    <cellStyle name="Walutowy 2 5 9" xfId="703" xr:uid="{00000000-0005-0000-0000-00009F030000}"/>
    <cellStyle name="Walutowy 2 6" xfId="206" xr:uid="{00000000-0005-0000-0000-0000A0030000}"/>
    <cellStyle name="Walutowy 2 6 2" xfId="267" xr:uid="{00000000-0005-0000-0000-0000A1030000}"/>
    <cellStyle name="Walutowy 2 7" xfId="207" xr:uid="{00000000-0005-0000-0000-0000A2030000}"/>
    <cellStyle name="Walutowy 2 7 2" xfId="268" xr:uid="{00000000-0005-0000-0000-0000A3030000}"/>
    <cellStyle name="Walutowy 2 8" xfId="269" xr:uid="{00000000-0005-0000-0000-0000A4030000}"/>
    <cellStyle name="Walutowy 3" xfId="208" xr:uid="{00000000-0005-0000-0000-0000A5030000}"/>
    <cellStyle name="Walutowy 3 2" xfId="209" xr:uid="{00000000-0005-0000-0000-0000A6030000}"/>
    <cellStyle name="Walutowy 3 2 2" xfId="210" xr:uid="{00000000-0005-0000-0000-0000A7030000}"/>
    <cellStyle name="Walutowy 3 2 2 2" xfId="270" xr:uid="{00000000-0005-0000-0000-0000A8030000}"/>
    <cellStyle name="Walutowy 3 2 3" xfId="211" xr:uid="{00000000-0005-0000-0000-0000A9030000}"/>
    <cellStyle name="Walutowy 3 2 3 2" xfId="271" xr:uid="{00000000-0005-0000-0000-0000AA030000}"/>
    <cellStyle name="Walutowy 3 2 4" xfId="212" xr:uid="{00000000-0005-0000-0000-0000AB030000}"/>
    <cellStyle name="Walutowy 3 2 4 2" xfId="272" xr:uid="{00000000-0005-0000-0000-0000AC030000}"/>
    <cellStyle name="Walutowy 3 2 5" xfId="273" xr:uid="{00000000-0005-0000-0000-0000AD030000}"/>
    <cellStyle name="Walutowy 3 3" xfId="213" xr:uid="{00000000-0005-0000-0000-0000AE030000}"/>
    <cellStyle name="Walutowy 3 3 2" xfId="214" xr:uid="{00000000-0005-0000-0000-0000AF030000}"/>
    <cellStyle name="Walutowy 3 3 2 2" xfId="274" xr:uid="{00000000-0005-0000-0000-0000B0030000}"/>
    <cellStyle name="Walutowy 3 3 3" xfId="275" xr:uid="{00000000-0005-0000-0000-0000B1030000}"/>
    <cellStyle name="Walutowy 3 4" xfId="215" xr:uid="{00000000-0005-0000-0000-0000B2030000}"/>
    <cellStyle name="Walutowy 3 4 2" xfId="276" xr:uid="{00000000-0005-0000-0000-0000B3030000}"/>
    <cellStyle name="Walutowy 3 5" xfId="216" xr:uid="{00000000-0005-0000-0000-0000B4030000}"/>
    <cellStyle name="Walutowy 3 5 2" xfId="277" xr:uid="{00000000-0005-0000-0000-0000B5030000}"/>
    <cellStyle name="Walutowy 3 6" xfId="217" xr:uid="{00000000-0005-0000-0000-0000B6030000}"/>
    <cellStyle name="Walutowy 3 6 2" xfId="278" xr:uid="{00000000-0005-0000-0000-0000B7030000}"/>
    <cellStyle name="Walutowy 3 7" xfId="218" xr:uid="{00000000-0005-0000-0000-0000B8030000}"/>
    <cellStyle name="Walutowy 3 7 2" xfId="279" xr:uid="{00000000-0005-0000-0000-0000B9030000}"/>
    <cellStyle name="Walutowy 3 8" xfId="280" xr:uid="{00000000-0005-0000-0000-0000BA030000}"/>
    <cellStyle name="Walutowy 4" xfId="219" xr:uid="{00000000-0005-0000-0000-0000BB030000}"/>
    <cellStyle name="Walutowy 4 2" xfId="220" xr:uid="{00000000-0005-0000-0000-0000BC030000}"/>
    <cellStyle name="Walutowy 4 2 2" xfId="281" xr:uid="{00000000-0005-0000-0000-0000BD030000}"/>
    <cellStyle name="Walutowy 4 3" xfId="221" xr:uid="{00000000-0005-0000-0000-0000BE030000}"/>
    <cellStyle name="Walutowy 4 3 2" xfId="282" xr:uid="{00000000-0005-0000-0000-0000BF030000}"/>
    <cellStyle name="Walutowy 4 4" xfId="222" xr:uid="{00000000-0005-0000-0000-0000C0030000}"/>
    <cellStyle name="Walutowy 4 4 2" xfId="283" xr:uid="{00000000-0005-0000-0000-0000C1030000}"/>
    <cellStyle name="Walutowy 4 5" xfId="284" xr:uid="{00000000-0005-0000-0000-0000C2030000}"/>
    <cellStyle name="Walutowy 5" xfId="223" xr:uid="{00000000-0005-0000-0000-0000C3030000}"/>
    <cellStyle name="Walutowy 5 2" xfId="224" xr:uid="{00000000-0005-0000-0000-0000C4030000}"/>
    <cellStyle name="Walutowy 5 2 2" xfId="285" xr:uid="{00000000-0005-0000-0000-0000C5030000}"/>
    <cellStyle name="Walutowy 5 3" xfId="286" xr:uid="{00000000-0005-0000-0000-0000C6030000}"/>
    <cellStyle name="Walutowy 6" xfId="225" xr:uid="{00000000-0005-0000-0000-0000C7030000}"/>
    <cellStyle name="Walutowy 6 2" xfId="287" xr:uid="{00000000-0005-0000-0000-0000C8030000}"/>
    <cellStyle name="Walutowy 7" xfId="226" xr:uid="{00000000-0005-0000-0000-0000C9030000}"/>
    <cellStyle name="Walutowy 7 2" xfId="288" xr:uid="{00000000-0005-0000-0000-0000CA030000}"/>
    <cellStyle name="Złe 2" xfId="336" xr:uid="{00000000-0005-0000-0000-0000CB030000}"/>
    <cellStyle name="Złe 3" xfId="378" xr:uid="{00000000-0005-0000-0000-0000CC030000}"/>
    <cellStyle name="Złe 4" xfId="420" xr:uid="{00000000-0005-0000-0000-0000CD030000}"/>
    <cellStyle name="Złe 5" xfId="462" xr:uid="{00000000-0005-0000-0000-0000CE030000}"/>
    <cellStyle name="Złe 6" xfId="504" xr:uid="{00000000-0005-0000-0000-0000CF030000}"/>
    <cellStyle name="Złe 7" xfId="546" xr:uid="{00000000-0005-0000-0000-0000D0030000}"/>
  </cellStyles>
  <dxfs count="0"/>
  <tableStyles count="0" defaultTableStyle="TableStyleMedium2" defaultPivotStyle="PivotStyleLight16"/>
  <colors>
    <mruColors>
      <color rgb="FFFFFF66"/>
      <color rgb="FFFFFF99"/>
      <color rgb="FFFAA0FA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agilent.com/store/productDetail.jsp?catalogId=5500-12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86"/>
  <sheetViews>
    <sheetView tabSelected="1" view="pageBreakPreview" zoomScale="85" zoomScaleNormal="85" zoomScaleSheetLayoutView="85" workbookViewId="0">
      <selection activeCell="B9" sqref="B9"/>
    </sheetView>
  </sheetViews>
  <sheetFormatPr defaultRowHeight="15"/>
  <cols>
    <col min="1" max="1" width="3.75" style="18" customWidth="1"/>
    <col min="2" max="2" width="68.875" style="177" customWidth="1"/>
    <col min="3" max="3" width="17.75" style="17" customWidth="1"/>
    <col min="4" max="4" width="23.25" style="17" customWidth="1"/>
    <col min="5" max="5" width="17.75" style="17" customWidth="1"/>
    <col min="6" max="6" width="20.25" style="17" customWidth="1"/>
    <col min="7" max="7" width="16.125" style="17" customWidth="1"/>
    <col min="8" max="8" width="5" style="18" bestFit="1" customWidth="1"/>
    <col min="9" max="9" width="14.375" style="18" customWidth="1"/>
    <col min="10" max="10" width="16.625" style="18" customWidth="1"/>
    <col min="11" max="11" width="7.125" style="18" customWidth="1"/>
    <col min="12" max="12" width="18.125" style="18" customWidth="1"/>
    <col min="13" max="13" width="17.5" style="18" customWidth="1"/>
    <col min="14" max="16384" width="9" style="18"/>
  </cols>
  <sheetData>
    <row r="1" spans="1:13" ht="21">
      <c r="A1" s="17"/>
      <c r="G1" s="19"/>
      <c r="H1" s="17"/>
      <c r="I1" s="20"/>
      <c r="J1" s="242" t="s">
        <v>553</v>
      </c>
      <c r="K1" s="242"/>
      <c r="L1" s="242"/>
      <c r="M1" s="242"/>
    </row>
    <row r="2" spans="1:13" ht="33" customHeight="1">
      <c r="A2" s="245" t="s">
        <v>554</v>
      </c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</row>
    <row r="3" spans="1:13" ht="33.75" customHeight="1">
      <c r="A3" s="244" t="s">
        <v>552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  <c r="M3" s="244"/>
    </row>
    <row r="4" spans="1:13" ht="15.75" customHeight="1">
      <c r="A4" s="232" t="s">
        <v>0</v>
      </c>
      <c r="B4" s="234" t="s">
        <v>7</v>
      </c>
      <c r="C4" s="236" t="s">
        <v>8</v>
      </c>
      <c r="D4" s="237"/>
      <c r="E4" s="236" t="s">
        <v>208</v>
      </c>
      <c r="F4" s="237"/>
      <c r="G4" s="232" t="s">
        <v>14</v>
      </c>
      <c r="H4" s="230" t="s">
        <v>3</v>
      </c>
      <c r="I4" s="225" t="s">
        <v>550</v>
      </c>
      <c r="J4" s="225" t="s">
        <v>13</v>
      </c>
      <c r="K4" s="225" t="s">
        <v>6</v>
      </c>
      <c r="L4" s="225" t="s">
        <v>10</v>
      </c>
      <c r="M4" s="225" t="s">
        <v>11</v>
      </c>
    </row>
    <row r="5" spans="1:13" ht="39" customHeight="1">
      <c r="A5" s="233"/>
      <c r="B5" s="235"/>
      <c r="C5" s="30" t="s">
        <v>9</v>
      </c>
      <c r="D5" s="30" t="s">
        <v>224</v>
      </c>
      <c r="E5" s="30" t="s">
        <v>9</v>
      </c>
      <c r="F5" s="30" t="s">
        <v>549</v>
      </c>
      <c r="G5" s="233"/>
      <c r="H5" s="231"/>
      <c r="I5" s="226"/>
      <c r="J5" s="226"/>
      <c r="K5" s="226"/>
      <c r="L5" s="226"/>
      <c r="M5" s="226"/>
    </row>
    <row r="6" spans="1:13">
      <c r="A6" s="31">
        <v>1</v>
      </c>
      <c r="B6" s="178">
        <v>2</v>
      </c>
      <c r="C6" s="33">
        <v>3</v>
      </c>
      <c r="D6" s="32">
        <v>4</v>
      </c>
      <c r="E6" s="32">
        <v>5</v>
      </c>
      <c r="F6" s="32">
        <v>6</v>
      </c>
      <c r="G6" s="32">
        <v>7</v>
      </c>
      <c r="H6" s="34">
        <v>8</v>
      </c>
      <c r="I6" s="35">
        <v>9</v>
      </c>
      <c r="J6" s="35">
        <v>10</v>
      </c>
      <c r="K6" s="35">
        <v>11</v>
      </c>
      <c r="L6" s="35">
        <v>12</v>
      </c>
      <c r="M6" s="35">
        <v>13</v>
      </c>
    </row>
    <row r="7" spans="1:13" ht="15.75">
      <c r="A7" s="243" t="s">
        <v>551</v>
      </c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</row>
    <row r="8" spans="1:13" ht="105">
      <c r="A8" s="36">
        <v>1</v>
      </c>
      <c r="B8" s="36" t="s">
        <v>298</v>
      </c>
      <c r="C8" s="37" t="s">
        <v>15</v>
      </c>
      <c r="D8" s="37" t="s">
        <v>16</v>
      </c>
      <c r="E8" s="23"/>
      <c r="F8" s="23"/>
      <c r="G8" s="37" t="s">
        <v>1</v>
      </c>
      <c r="H8" s="52">
        <v>1</v>
      </c>
      <c r="I8" s="22"/>
      <c r="J8" s="10">
        <f t="shared" ref="J8:J71" si="0">H8*I8</f>
        <v>0</v>
      </c>
      <c r="K8" s="9"/>
      <c r="L8" s="11">
        <f>J8*K8</f>
        <v>0</v>
      </c>
      <c r="M8" s="12">
        <f t="shared" ref="M8:M71" si="1">J8+L8</f>
        <v>0</v>
      </c>
    </row>
    <row r="9" spans="1:13" ht="120">
      <c r="A9" s="36">
        <v>2</v>
      </c>
      <c r="B9" s="36" t="s">
        <v>299</v>
      </c>
      <c r="C9" s="37" t="s">
        <v>17</v>
      </c>
      <c r="D9" s="37" t="s">
        <v>16</v>
      </c>
      <c r="E9" s="23"/>
      <c r="F9" s="23"/>
      <c r="G9" s="37" t="s">
        <v>1</v>
      </c>
      <c r="H9" s="52">
        <v>1</v>
      </c>
      <c r="I9" s="22"/>
      <c r="J9" s="10">
        <f t="shared" si="0"/>
        <v>0</v>
      </c>
      <c r="K9" s="9"/>
      <c r="L9" s="11">
        <f t="shared" ref="L9:L71" si="2">J9*K9</f>
        <v>0</v>
      </c>
      <c r="M9" s="12">
        <f t="shared" si="1"/>
        <v>0</v>
      </c>
    </row>
    <row r="10" spans="1:13" ht="60">
      <c r="A10" s="36">
        <v>3</v>
      </c>
      <c r="B10" s="38" t="s">
        <v>535</v>
      </c>
      <c r="C10" s="37" t="s">
        <v>18</v>
      </c>
      <c r="D10" s="37" t="s">
        <v>16</v>
      </c>
      <c r="E10" s="23"/>
      <c r="F10" s="23"/>
      <c r="G10" s="37" t="s">
        <v>1</v>
      </c>
      <c r="H10" s="52">
        <v>1</v>
      </c>
      <c r="I10" s="22"/>
      <c r="J10" s="10">
        <f t="shared" si="0"/>
        <v>0</v>
      </c>
      <c r="K10" s="9"/>
      <c r="L10" s="11">
        <f t="shared" si="2"/>
        <v>0</v>
      </c>
      <c r="M10" s="12">
        <f t="shared" si="1"/>
        <v>0</v>
      </c>
    </row>
    <row r="11" spans="1:13" ht="75">
      <c r="A11" s="36">
        <v>4</v>
      </c>
      <c r="B11" s="36" t="s">
        <v>225</v>
      </c>
      <c r="C11" s="37" t="s">
        <v>19</v>
      </c>
      <c r="D11" s="37" t="s">
        <v>16</v>
      </c>
      <c r="E11" s="23"/>
      <c r="F11" s="23"/>
      <c r="G11" s="37" t="s">
        <v>20</v>
      </c>
      <c r="H11" s="52">
        <v>1</v>
      </c>
      <c r="I11" s="22"/>
      <c r="J11" s="10">
        <f t="shared" si="0"/>
        <v>0</v>
      </c>
      <c r="K11" s="9"/>
      <c r="L11" s="11">
        <f t="shared" si="2"/>
        <v>0</v>
      </c>
      <c r="M11" s="12">
        <f t="shared" si="1"/>
        <v>0</v>
      </c>
    </row>
    <row r="12" spans="1:13" ht="75">
      <c r="A12" s="36">
        <v>5</v>
      </c>
      <c r="B12" s="36" t="s">
        <v>226</v>
      </c>
      <c r="C12" s="37" t="s">
        <v>21</v>
      </c>
      <c r="D12" s="37" t="s">
        <v>16</v>
      </c>
      <c r="E12" s="23"/>
      <c r="F12" s="23"/>
      <c r="G12" s="37" t="s">
        <v>22</v>
      </c>
      <c r="H12" s="52">
        <v>1</v>
      </c>
      <c r="I12" s="22"/>
      <c r="J12" s="10">
        <f t="shared" si="0"/>
        <v>0</v>
      </c>
      <c r="K12" s="9"/>
      <c r="L12" s="11">
        <f t="shared" si="2"/>
        <v>0</v>
      </c>
      <c r="M12" s="12">
        <f t="shared" si="1"/>
        <v>0</v>
      </c>
    </row>
    <row r="13" spans="1:13" ht="90">
      <c r="A13" s="36">
        <v>6</v>
      </c>
      <c r="B13" s="36" t="s">
        <v>300</v>
      </c>
      <c r="C13" s="37" t="s">
        <v>23</v>
      </c>
      <c r="D13" s="37" t="s">
        <v>16</v>
      </c>
      <c r="E13" s="23"/>
      <c r="F13" s="23"/>
      <c r="G13" s="37" t="s">
        <v>1</v>
      </c>
      <c r="H13" s="52">
        <v>1</v>
      </c>
      <c r="I13" s="22"/>
      <c r="J13" s="10">
        <f t="shared" si="0"/>
        <v>0</v>
      </c>
      <c r="K13" s="9"/>
      <c r="L13" s="11">
        <f t="shared" si="2"/>
        <v>0</v>
      </c>
      <c r="M13" s="12">
        <f t="shared" si="1"/>
        <v>0</v>
      </c>
    </row>
    <row r="14" spans="1:13" ht="45">
      <c r="A14" s="36">
        <v>7</v>
      </c>
      <c r="B14" s="36" t="s">
        <v>227</v>
      </c>
      <c r="C14" s="37" t="s">
        <v>24</v>
      </c>
      <c r="D14" s="37" t="s">
        <v>16</v>
      </c>
      <c r="E14" s="23"/>
      <c r="F14" s="23"/>
      <c r="G14" s="37" t="s">
        <v>1</v>
      </c>
      <c r="H14" s="52">
        <v>1</v>
      </c>
      <c r="I14" s="22"/>
      <c r="J14" s="10">
        <f t="shared" si="0"/>
        <v>0</v>
      </c>
      <c r="K14" s="9"/>
      <c r="L14" s="11">
        <f t="shared" si="2"/>
        <v>0</v>
      </c>
      <c r="M14" s="12">
        <f t="shared" si="1"/>
        <v>0</v>
      </c>
    </row>
    <row r="15" spans="1:13" ht="90">
      <c r="A15" s="36">
        <v>8</v>
      </c>
      <c r="B15" s="36" t="s">
        <v>228</v>
      </c>
      <c r="C15" s="37" t="s">
        <v>25</v>
      </c>
      <c r="D15" s="37" t="s">
        <v>16</v>
      </c>
      <c r="E15" s="23"/>
      <c r="F15" s="23"/>
      <c r="G15" s="37" t="s">
        <v>26</v>
      </c>
      <c r="H15" s="52">
        <v>1</v>
      </c>
      <c r="I15" s="22"/>
      <c r="J15" s="10">
        <f t="shared" si="0"/>
        <v>0</v>
      </c>
      <c r="K15" s="9"/>
      <c r="L15" s="11">
        <f t="shared" si="2"/>
        <v>0</v>
      </c>
      <c r="M15" s="12">
        <f t="shared" si="1"/>
        <v>0</v>
      </c>
    </row>
    <row r="16" spans="1:13" ht="60">
      <c r="A16" s="36">
        <v>9</v>
      </c>
      <c r="B16" s="36" t="s">
        <v>301</v>
      </c>
      <c r="C16" s="37" t="s">
        <v>27</v>
      </c>
      <c r="D16" s="37" t="s">
        <v>16</v>
      </c>
      <c r="E16" s="23"/>
      <c r="F16" s="23"/>
      <c r="G16" s="37" t="s">
        <v>1</v>
      </c>
      <c r="H16" s="52">
        <v>1</v>
      </c>
      <c r="I16" s="22"/>
      <c r="J16" s="10">
        <f t="shared" si="0"/>
        <v>0</v>
      </c>
      <c r="K16" s="9"/>
      <c r="L16" s="11">
        <f t="shared" si="2"/>
        <v>0</v>
      </c>
      <c r="M16" s="12">
        <f t="shared" si="1"/>
        <v>0</v>
      </c>
    </row>
    <row r="17" spans="1:13" ht="75">
      <c r="A17" s="36">
        <v>10</v>
      </c>
      <c r="B17" s="36" t="s">
        <v>302</v>
      </c>
      <c r="C17" s="37" t="s">
        <v>28</v>
      </c>
      <c r="D17" s="37" t="s">
        <v>16</v>
      </c>
      <c r="E17" s="23"/>
      <c r="F17" s="23"/>
      <c r="G17" s="37" t="s">
        <v>1</v>
      </c>
      <c r="H17" s="52">
        <v>1</v>
      </c>
      <c r="I17" s="22"/>
      <c r="J17" s="10">
        <f t="shared" si="0"/>
        <v>0</v>
      </c>
      <c r="K17" s="9"/>
      <c r="L17" s="11">
        <f t="shared" si="2"/>
        <v>0</v>
      </c>
      <c r="M17" s="12">
        <f t="shared" si="1"/>
        <v>0</v>
      </c>
    </row>
    <row r="18" spans="1:13" ht="60">
      <c r="A18" s="36">
        <v>11</v>
      </c>
      <c r="B18" s="36" t="s">
        <v>304</v>
      </c>
      <c r="C18" s="37" t="s">
        <v>29</v>
      </c>
      <c r="D18" s="37" t="s">
        <v>16</v>
      </c>
      <c r="E18" s="23"/>
      <c r="F18" s="23"/>
      <c r="G18" s="37" t="s">
        <v>1</v>
      </c>
      <c r="H18" s="52">
        <v>1</v>
      </c>
      <c r="I18" s="22"/>
      <c r="J18" s="10">
        <f t="shared" si="0"/>
        <v>0</v>
      </c>
      <c r="K18" s="9"/>
      <c r="L18" s="11">
        <f t="shared" si="2"/>
        <v>0</v>
      </c>
      <c r="M18" s="12">
        <f t="shared" si="1"/>
        <v>0</v>
      </c>
    </row>
    <row r="19" spans="1:13" ht="60">
      <c r="A19" s="36">
        <v>12</v>
      </c>
      <c r="B19" s="36" t="s">
        <v>305</v>
      </c>
      <c r="C19" s="37" t="s">
        <v>30</v>
      </c>
      <c r="D19" s="37" t="s">
        <v>16</v>
      </c>
      <c r="E19" s="23"/>
      <c r="F19" s="23"/>
      <c r="G19" s="37" t="s">
        <v>1</v>
      </c>
      <c r="H19" s="52">
        <v>1</v>
      </c>
      <c r="I19" s="22"/>
      <c r="J19" s="10">
        <f t="shared" si="0"/>
        <v>0</v>
      </c>
      <c r="K19" s="9"/>
      <c r="L19" s="11">
        <f t="shared" si="2"/>
        <v>0</v>
      </c>
      <c r="M19" s="12">
        <f t="shared" si="1"/>
        <v>0</v>
      </c>
    </row>
    <row r="20" spans="1:13" ht="90">
      <c r="A20" s="36">
        <v>13</v>
      </c>
      <c r="B20" s="36" t="s">
        <v>324</v>
      </c>
      <c r="C20" s="37" t="s">
        <v>31</v>
      </c>
      <c r="D20" s="37" t="s">
        <v>16</v>
      </c>
      <c r="E20" s="23"/>
      <c r="F20" s="23"/>
      <c r="G20" s="37" t="s">
        <v>303</v>
      </c>
      <c r="H20" s="52">
        <v>1</v>
      </c>
      <c r="I20" s="22"/>
      <c r="J20" s="10">
        <f t="shared" si="0"/>
        <v>0</v>
      </c>
      <c r="K20" s="9"/>
      <c r="L20" s="11">
        <f t="shared" si="2"/>
        <v>0</v>
      </c>
      <c r="M20" s="12">
        <f t="shared" si="1"/>
        <v>0</v>
      </c>
    </row>
    <row r="21" spans="1:13" ht="45">
      <c r="A21" s="36">
        <v>14</v>
      </c>
      <c r="B21" s="36" t="s">
        <v>306</v>
      </c>
      <c r="C21" s="37" t="s">
        <v>32</v>
      </c>
      <c r="D21" s="37" t="s">
        <v>16</v>
      </c>
      <c r="E21" s="23"/>
      <c r="F21" s="23"/>
      <c r="G21" s="37" t="s">
        <v>1</v>
      </c>
      <c r="H21" s="52">
        <v>1</v>
      </c>
      <c r="I21" s="22"/>
      <c r="J21" s="10">
        <f t="shared" si="0"/>
        <v>0</v>
      </c>
      <c r="K21" s="9"/>
      <c r="L21" s="11">
        <f t="shared" si="2"/>
        <v>0</v>
      </c>
      <c r="M21" s="12">
        <f t="shared" si="1"/>
        <v>0</v>
      </c>
    </row>
    <row r="22" spans="1:13" ht="75">
      <c r="A22" s="36">
        <v>15</v>
      </c>
      <c r="B22" s="36" t="s">
        <v>325</v>
      </c>
      <c r="C22" s="37" t="s">
        <v>33</v>
      </c>
      <c r="D22" s="37" t="s">
        <v>16</v>
      </c>
      <c r="E22" s="23"/>
      <c r="F22" s="23"/>
      <c r="G22" s="37" t="s">
        <v>1</v>
      </c>
      <c r="H22" s="52">
        <v>1</v>
      </c>
      <c r="I22" s="22"/>
      <c r="J22" s="10">
        <f t="shared" si="0"/>
        <v>0</v>
      </c>
      <c r="K22" s="9"/>
      <c r="L22" s="11">
        <f t="shared" si="2"/>
        <v>0</v>
      </c>
      <c r="M22" s="12">
        <f t="shared" si="1"/>
        <v>0</v>
      </c>
    </row>
    <row r="23" spans="1:13" ht="45">
      <c r="A23" s="36">
        <v>16</v>
      </c>
      <c r="B23" s="36" t="s">
        <v>307</v>
      </c>
      <c r="C23" s="37" t="s">
        <v>34</v>
      </c>
      <c r="D23" s="37" t="s">
        <v>16</v>
      </c>
      <c r="E23" s="23"/>
      <c r="F23" s="23"/>
      <c r="G23" s="37" t="s">
        <v>1</v>
      </c>
      <c r="H23" s="52">
        <v>1</v>
      </c>
      <c r="I23" s="22"/>
      <c r="J23" s="10">
        <f t="shared" si="0"/>
        <v>0</v>
      </c>
      <c r="K23" s="9"/>
      <c r="L23" s="11">
        <f t="shared" si="2"/>
        <v>0</v>
      </c>
      <c r="M23" s="12">
        <f t="shared" si="1"/>
        <v>0</v>
      </c>
    </row>
    <row r="24" spans="1:13" ht="45">
      <c r="A24" s="36">
        <v>17</v>
      </c>
      <c r="B24" s="36" t="s">
        <v>308</v>
      </c>
      <c r="C24" s="37" t="s">
        <v>35</v>
      </c>
      <c r="D24" s="37" t="s">
        <v>16</v>
      </c>
      <c r="E24" s="23"/>
      <c r="F24" s="23"/>
      <c r="G24" s="39" t="s">
        <v>1</v>
      </c>
      <c r="H24" s="52">
        <v>1</v>
      </c>
      <c r="I24" s="22"/>
      <c r="J24" s="10">
        <f t="shared" si="0"/>
        <v>0</v>
      </c>
      <c r="K24" s="9"/>
      <c r="L24" s="11">
        <f t="shared" si="2"/>
        <v>0</v>
      </c>
      <c r="M24" s="12">
        <f t="shared" si="1"/>
        <v>0</v>
      </c>
    </row>
    <row r="25" spans="1:13" ht="75">
      <c r="A25" s="36">
        <v>18</v>
      </c>
      <c r="B25" s="36" t="s">
        <v>309</v>
      </c>
      <c r="C25" s="37" t="s">
        <v>36</v>
      </c>
      <c r="D25" s="37" t="s">
        <v>16</v>
      </c>
      <c r="E25" s="23"/>
      <c r="F25" s="23"/>
      <c r="G25" s="39" t="s">
        <v>1</v>
      </c>
      <c r="H25" s="52">
        <v>1</v>
      </c>
      <c r="I25" s="22"/>
      <c r="J25" s="10">
        <f t="shared" si="0"/>
        <v>0</v>
      </c>
      <c r="K25" s="9"/>
      <c r="L25" s="11">
        <f t="shared" si="2"/>
        <v>0</v>
      </c>
      <c r="M25" s="12">
        <f t="shared" si="1"/>
        <v>0</v>
      </c>
    </row>
    <row r="26" spans="1:13" ht="45">
      <c r="A26" s="36">
        <v>19</v>
      </c>
      <c r="B26" s="36" t="s">
        <v>229</v>
      </c>
      <c r="C26" s="37" t="s">
        <v>37</v>
      </c>
      <c r="D26" s="39" t="s">
        <v>38</v>
      </c>
      <c r="E26" s="21"/>
      <c r="F26" s="21"/>
      <c r="G26" s="37" t="s">
        <v>39</v>
      </c>
      <c r="H26" s="52">
        <v>1</v>
      </c>
      <c r="I26" s="22"/>
      <c r="J26" s="10">
        <f t="shared" si="0"/>
        <v>0</v>
      </c>
      <c r="K26" s="9"/>
      <c r="L26" s="11">
        <f t="shared" si="2"/>
        <v>0</v>
      </c>
      <c r="M26" s="12">
        <f t="shared" si="1"/>
        <v>0</v>
      </c>
    </row>
    <row r="27" spans="1:13" ht="30">
      <c r="A27" s="36">
        <v>20</v>
      </c>
      <c r="B27" s="36" t="s">
        <v>525</v>
      </c>
      <c r="C27" s="37">
        <v>75620</v>
      </c>
      <c r="D27" s="37" t="s">
        <v>40</v>
      </c>
      <c r="E27" s="23"/>
      <c r="F27" s="23"/>
      <c r="G27" s="37" t="s">
        <v>1</v>
      </c>
      <c r="H27" s="52">
        <v>1</v>
      </c>
      <c r="I27" s="22"/>
      <c r="J27" s="10">
        <f t="shared" si="0"/>
        <v>0</v>
      </c>
      <c r="K27" s="9"/>
      <c r="L27" s="11">
        <f t="shared" si="2"/>
        <v>0</v>
      </c>
      <c r="M27" s="12">
        <f t="shared" si="1"/>
        <v>0</v>
      </c>
    </row>
    <row r="28" spans="1:13" ht="75">
      <c r="A28" s="36">
        <v>21</v>
      </c>
      <c r="B28" s="38" t="s">
        <v>536</v>
      </c>
      <c r="C28" s="37" t="s">
        <v>41</v>
      </c>
      <c r="D28" s="37" t="s">
        <v>16</v>
      </c>
      <c r="E28" s="23"/>
      <c r="F28" s="23"/>
      <c r="G28" s="37" t="s">
        <v>42</v>
      </c>
      <c r="H28" s="52">
        <v>1</v>
      </c>
      <c r="I28" s="22"/>
      <c r="J28" s="10">
        <f t="shared" si="0"/>
        <v>0</v>
      </c>
      <c r="K28" s="9"/>
      <c r="L28" s="11">
        <f t="shared" si="2"/>
        <v>0</v>
      </c>
      <c r="M28" s="12">
        <f t="shared" si="1"/>
        <v>0</v>
      </c>
    </row>
    <row r="29" spans="1:13" ht="45">
      <c r="A29" s="36">
        <v>22</v>
      </c>
      <c r="B29" s="36" t="s">
        <v>230</v>
      </c>
      <c r="C29" s="37" t="s">
        <v>43</v>
      </c>
      <c r="D29" s="37" t="s">
        <v>16</v>
      </c>
      <c r="E29" s="23"/>
      <c r="F29" s="23"/>
      <c r="G29" s="39" t="s">
        <v>1</v>
      </c>
      <c r="H29" s="52">
        <v>1</v>
      </c>
      <c r="I29" s="22"/>
      <c r="J29" s="10">
        <f t="shared" si="0"/>
        <v>0</v>
      </c>
      <c r="K29" s="9"/>
      <c r="L29" s="11">
        <f t="shared" si="2"/>
        <v>0</v>
      </c>
      <c r="M29" s="12">
        <f t="shared" si="1"/>
        <v>0</v>
      </c>
    </row>
    <row r="30" spans="1:13" ht="75">
      <c r="A30" s="36">
        <v>23</v>
      </c>
      <c r="B30" s="36" t="s">
        <v>326</v>
      </c>
      <c r="C30" s="37" t="s">
        <v>44</v>
      </c>
      <c r="D30" s="37" t="s">
        <v>16</v>
      </c>
      <c r="E30" s="23"/>
      <c r="F30" s="23"/>
      <c r="G30" s="37" t="s">
        <v>45</v>
      </c>
      <c r="H30" s="52">
        <v>1</v>
      </c>
      <c r="I30" s="22"/>
      <c r="J30" s="10">
        <f t="shared" si="0"/>
        <v>0</v>
      </c>
      <c r="K30" s="9"/>
      <c r="L30" s="11">
        <f t="shared" si="2"/>
        <v>0</v>
      </c>
      <c r="M30" s="12">
        <f t="shared" si="1"/>
        <v>0</v>
      </c>
    </row>
    <row r="31" spans="1:13" ht="60">
      <c r="A31" s="36">
        <v>24</v>
      </c>
      <c r="B31" s="36" t="s">
        <v>327</v>
      </c>
      <c r="C31" s="37" t="s">
        <v>46</v>
      </c>
      <c r="D31" s="37" t="s">
        <v>16</v>
      </c>
      <c r="E31" s="23"/>
      <c r="F31" s="23"/>
      <c r="G31" s="37" t="s">
        <v>47</v>
      </c>
      <c r="H31" s="52">
        <v>1</v>
      </c>
      <c r="I31" s="22"/>
      <c r="J31" s="10">
        <f t="shared" si="0"/>
        <v>0</v>
      </c>
      <c r="K31" s="9"/>
      <c r="L31" s="11">
        <f t="shared" si="2"/>
        <v>0</v>
      </c>
      <c r="M31" s="12">
        <f t="shared" si="1"/>
        <v>0</v>
      </c>
    </row>
    <row r="32" spans="1:13" ht="45">
      <c r="A32" s="36">
        <v>25</v>
      </c>
      <c r="B32" s="36" t="s">
        <v>328</v>
      </c>
      <c r="C32" s="37" t="s">
        <v>48</v>
      </c>
      <c r="D32" s="37" t="s">
        <v>16</v>
      </c>
      <c r="E32" s="23"/>
      <c r="F32" s="23"/>
      <c r="G32" s="39" t="s">
        <v>1</v>
      </c>
      <c r="H32" s="52">
        <v>1</v>
      </c>
      <c r="I32" s="22"/>
      <c r="J32" s="10">
        <f t="shared" si="0"/>
        <v>0</v>
      </c>
      <c r="K32" s="9"/>
      <c r="L32" s="11">
        <f t="shared" si="2"/>
        <v>0</v>
      </c>
      <c r="M32" s="12">
        <f t="shared" si="1"/>
        <v>0</v>
      </c>
    </row>
    <row r="33" spans="1:13" ht="60">
      <c r="A33" s="36">
        <v>26</v>
      </c>
      <c r="B33" s="36" t="s">
        <v>329</v>
      </c>
      <c r="C33" s="37" t="s">
        <v>49</v>
      </c>
      <c r="D33" s="37" t="s">
        <v>16</v>
      </c>
      <c r="E33" s="23"/>
      <c r="F33" s="23"/>
      <c r="G33" s="39" t="s">
        <v>1</v>
      </c>
      <c r="H33" s="52">
        <v>1</v>
      </c>
      <c r="I33" s="22"/>
      <c r="J33" s="10">
        <f t="shared" si="0"/>
        <v>0</v>
      </c>
      <c r="K33" s="9"/>
      <c r="L33" s="11">
        <f t="shared" si="2"/>
        <v>0</v>
      </c>
      <c r="M33" s="12">
        <f t="shared" si="1"/>
        <v>0</v>
      </c>
    </row>
    <row r="34" spans="1:13" ht="30">
      <c r="A34" s="36">
        <v>27</v>
      </c>
      <c r="B34" s="36" t="s">
        <v>330</v>
      </c>
      <c r="C34" s="37" t="s">
        <v>50</v>
      </c>
      <c r="D34" s="37" t="s">
        <v>16</v>
      </c>
      <c r="E34" s="23"/>
      <c r="F34" s="23"/>
      <c r="G34" s="37" t="s">
        <v>51</v>
      </c>
      <c r="H34" s="52">
        <v>1</v>
      </c>
      <c r="I34" s="22"/>
      <c r="J34" s="10">
        <f t="shared" si="0"/>
        <v>0</v>
      </c>
      <c r="K34" s="9"/>
      <c r="L34" s="11">
        <f t="shared" si="2"/>
        <v>0</v>
      </c>
      <c r="M34" s="12">
        <f t="shared" si="1"/>
        <v>0</v>
      </c>
    </row>
    <row r="35" spans="1:13" ht="60">
      <c r="A35" s="36">
        <v>28</v>
      </c>
      <c r="B35" s="36" t="s">
        <v>331</v>
      </c>
      <c r="C35" s="37" t="s">
        <v>52</v>
      </c>
      <c r="D35" s="37" t="s">
        <v>16</v>
      </c>
      <c r="E35" s="23"/>
      <c r="F35" s="23"/>
      <c r="G35" s="37" t="s">
        <v>1</v>
      </c>
      <c r="H35" s="52">
        <v>1</v>
      </c>
      <c r="I35" s="22"/>
      <c r="J35" s="10">
        <f t="shared" si="0"/>
        <v>0</v>
      </c>
      <c r="K35" s="9"/>
      <c r="L35" s="11">
        <f t="shared" si="2"/>
        <v>0</v>
      </c>
      <c r="M35" s="12">
        <f t="shared" si="1"/>
        <v>0</v>
      </c>
    </row>
    <row r="36" spans="1:13" ht="60">
      <c r="A36" s="36">
        <v>29</v>
      </c>
      <c r="B36" s="36" t="s">
        <v>332</v>
      </c>
      <c r="C36" s="37" t="s">
        <v>53</v>
      </c>
      <c r="D36" s="37" t="s">
        <v>16</v>
      </c>
      <c r="E36" s="23"/>
      <c r="F36" s="23"/>
      <c r="G36" s="39" t="s">
        <v>1</v>
      </c>
      <c r="H36" s="52">
        <v>1</v>
      </c>
      <c r="I36" s="22"/>
      <c r="J36" s="10">
        <f t="shared" si="0"/>
        <v>0</v>
      </c>
      <c r="K36" s="9"/>
      <c r="L36" s="11">
        <f t="shared" si="2"/>
        <v>0</v>
      </c>
      <c r="M36" s="12">
        <f t="shared" si="1"/>
        <v>0</v>
      </c>
    </row>
    <row r="37" spans="1:13" ht="60">
      <c r="A37" s="36">
        <v>30</v>
      </c>
      <c r="B37" s="36" t="s">
        <v>333</v>
      </c>
      <c r="C37" s="37" t="s">
        <v>56</v>
      </c>
      <c r="D37" s="37" t="s">
        <v>16</v>
      </c>
      <c r="E37" s="23"/>
      <c r="F37" s="23"/>
      <c r="G37" s="39" t="s">
        <v>1</v>
      </c>
      <c r="H37" s="52">
        <v>1</v>
      </c>
      <c r="I37" s="22"/>
      <c r="J37" s="10">
        <f t="shared" si="0"/>
        <v>0</v>
      </c>
      <c r="K37" s="9"/>
      <c r="L37" s="11">
        <f t="shared" si="2"/>
        <v>0</v>
      </c>
      <c r="M37" s="12">
        <f t="shared" si="1"/>
        <v>0</v>
      </c>
    </row>
    <row r="38" spans="1:13" ht="75">
      <c r="A38" s="36">
        <v>31</v>
      </c>
      <c r="B38" s="36" t="s">
        <v>334</v>
      </c>
      <c r="C38" s="37" t="s">
        <v>57</v>
      </c>
      <c r="D38" s="37" t="s">
        <v>16</v>
      </c>
      <c r="E38" s="23"/>
      <c r="F38" s="23"/>
      <c r="G38" s="37" t="s">
        <v>1</v>
      </c>
      <c r="H38" s="52">
        <v>1</v>
      </c>
      <c r="I38" s="22"/>
      <c r="J38" s="10">
        <f t="shared" si="0"/>
        <v>0</v>
      </c>
      <c r="K38" s="9"/>
      <c r="L38" s="11">
        <f t="shared" si="2"/>
        <v>0</v>
      </c>
      <c r="M38" s="12">
        <f t="shared" si="1"/>
        <v>0</v>
      </c>
    </row>
    <row r="39" spans="1:13" ht="75">
      <c r="A39" s="36">
        <v>32</v>
      </c>
      <c r="B39" s="36" t="s">
        <v>335</v>
      </c>
      <c r="C39" s="37" t="s">
        <v>58</v>
      </c>
      <c r="D39" s="37" t="s">
        <v>16</v>
      </c>
      <c r="E39" s="23"/>
      <c r="F39" s="23"/>
      <c r="G39" s="37" t="s">
        <v>1</v>
      </c>
      <c r="H39" s="52">
        <v>1</v>
      </c>
      <c r="I39" s="22"/>
      <c r="J39" s="10">
        <f t="shared" si="0"/>
        <v>0</v>
      </c>
      <c r="K39" s="9"/>
      <c r="L39" s="11">
        <f t="shared" si="2"/>
        <v>0</v>
      </c>
      <c r="M39" s="12">
        <f t="shared" si="1"/>
        <v>0</v>
      </c>
    </row>
    <row r="40" spans="1:13" ht="45">
      <c r="A40" s="36">
        <v>33</v>
      </c>
      <c r="B40" s="36" t="s">
        <v>336</v>
      </c>
      <c r="C40" s="40" t="s">
        <v>537</v>
      </c>
      <c r="D40" s="37" t="s">
        <v>16</v>
      </c>
      <c r="E40" s="23"/>
      <c r="F40" s="23"/>
      <c r="G40" s="37" t="s">
        <v>1</v>
      </c>
      <c r="H40" s="52">
        <v>1</v>
      </c>
      <c r="I40" s="22"/>
      <c r="J40" s="10">
        <f t="shared" si="0"/>
        <v>0</v>
      </c>
      <c r="K40" s="9"/>
      <c r="L40" s="11">
        <f t="shared" si="2"/>
        <v>0</v>
      </c>
      <c r="M40" s="12">
        <f t="shared" si="1"/>
        <v>0</v>
      </c>
    </row>
    <row r="41" spans="1:13" ht="45">
      <c r="A41" s="36">
        <v>34</v>
      </c>
      <c r="B41" s="36" t="s">
        <v>337</v>
      </c>
      <c r="C41" s="37" t="s">
        <v>60</v>
      </c>
      <c r="D41" s="37" t="s">
        <v>16</v>
      </c>
      <c r="E41" s="23"/>
      <c r="F41" s="23"/>
      <c r="G41" s="37" t="s">
        <v>1</v>
      </c>
      <c r="H41" s="52">
        <v>1</v>
      </c>
      <c r="I41" s="22"/>
      <c r="J41" s="10">
        <f t="shared" si="0"/>
        <v>0</v>
      </c>
      <c r="K41" s="9"/>
      <c r="L41" s="11">
        <f t="shared" si="2"/>
        <v>0</v>
      </c>
      <c r="M41" s="12">
        <f t="shared" si="1"/>
        <v>0</v>
      </c>
    </row>
    <row r="42" spans="1:13" ht="45">
      <c r="A42" s="36">
        <v>35</v>
      </c>
      <c r="B42" s="36" t="s">
        <v>338</v>
      </c>
      <c r="C42" s="37" t="s">
        <v>61</v>
      </c>
      <c r="D42" s="37" t="s">
        <v>16</v>
      </c>
      <c r="E42" s="23"/>
      <c r="F42" s="23"/>
      <c r="G42" s="37" t="s">
        <v>1</v>
      </c>
      <c r="H42" s="52">
        <v>1</v>
      </c>
      <c r="I42" s="22"/>
      <c r="J42" s="10">
        <f t="shared" si="0"/>
        <v>0</v>
      </c>
      <c r="K42" s="9"/>
      <c r="L42" s="11">
        <f t="shared" si="2"/>
        <v>0</v>
      </c>
      <c r="M42" s="12">
        <f t="shared" si="1"/>
        <v>0</v>
      </c>
    </row>
    <row r="43" spans="1:13" ht="45">
      <c r="A43" s="36">
        <v>36</v>
      </c>
      <c r="B43" s="36" t="s">
        <v>310</v>
      </c>
      <c r="C43" s="37" t="s">
        <v>62</v>
      </c>
      <c r="D43" s="37" t="s">
        <v>16</v>
      </c>
      <c r="E43" s="23"/>
      <c r="F43" s="23"/>
      <c r="G43" s="37" t="s">
        <v>1</v>
      </c>
      <c r="H43" s="52">
        <v>1</v>
      </c>
      <c r="I43" s="22"/>
      <c r="J43" s="10">
        <f t="shared" si="0"/>
        <v>0</v>
      </c>
      <c r="K43" s="9"/>
      <c r="L43" s="11">
        <f t="shared" si="2"/>
        <v>0</v>
      </c>
      <c r="M43" s="12">
        <f t="shared" si="1"/>
        <v>0</v>
      </c>
    </row>
    <row r="44" spans="1:13" ht="45">
      <c r="A44" s="36">
        <v>37</v>
      </c>
      <c r="B44" s="36" t="s">
        <v>311</v>
      </c>
      <c r="C44" s="37" t="s">
        <v>63</v>
      </c>
      <c r="D44" s="37" t="s">
        <v>16</v>
      </c>
      <c r="E44" s="23"/>
      <c r="F44" s="23"/>
      <c r="G44" s="37" t="s">
        <v>231</v>
      </c>
      <c r="H44" s="52">
        <v>1</v>
      </c>
      <c r="I44" s="22"/>
      <c r="J44" s="10">
        <f t="shared" si="0"/>
        <v>0</v>
      </c>
      <c r="K44" s="9"/>
      <c r="L44" s="11">
        <f t="shared" si="2"/>
        <v>0</v>
      </c>
      <c r="M44" s="12">
        <f t="shared" si="1"/>
        <v>0</v>
      </c>
    </row>
    <row r="45" spans="1:13" ht="45">
      <c r="A45" s="36">
        <v>38</v>
      </c>
      <c r="B45" s="36" t="s">
        <v>312</v>
      </c>
      <c r="C45" s="37" t="s">
        <v>64</v>
      </c>
      <c r="D45" s="37" t="s">
        <v>16</v>
      </c>
      <c r="E45" s="23"/>
      <c r="F45" s="23"/>
      <c r="G45" s="37" t="s">
        <v>65</v>
      </c>
      <c r="H45" s="52">
        <v>1</v>
      </c>
      <c r="I45" s="22"/>
      <c r="J45" s="10">
        <f t="shared" si="0"/>
        <v>0</v>
      </c>
      <c r="K45" s="9"/>
      <c r="L45" s="11">
        <f t="shared" si="2"/>
        <v>0</v>
      </c>
      <c r="M45" s="12">
        <f t="shared" si="1"/>
        <v>0</v>
      </c>
    </row>
    <row r="46" spans="1:13" ht="45">
      <c r="A46" s="36">
        <v>39</v>
      </c>
      <c r="B46" s="36" t="s">
        <v>339</v>
      </c>
      <c r="C46" s="37" t="s">
        <v>66</v>
      </c>
      <c r="D46" s="37" t="s">
        <v>16</v>
      </c>
      <c r="E46" s="23"/>
      <c r="F46" s="23"/>
      <c r="G46" s="39" t="s">
        <v>1</v>
      </c>
      <c r="H46" s="52">
        <v>1</v>
      </c>
      <c r="I46" s="22"/>
      <c r="J46" s="10">
        <f t="shared" si="0"/>
        <v>0</v>
      </c>
      <c r="K46" s="9"/>
      <c r="L46" s="11">
        <f t="shared" si="2"/>
        <v>0</v>
      </c>
      <c r="M46" s="12">
        <f t="shared" si="1"/>
        <v>0</v>
      </c>
    </row>
    <row r="47" spans="1:13" ht="45">
      <c r="A47" s="36">
        <v>40</v>
      </c>
      <c r="B47" s="36" t="s">
        <v>313</v>
      </c>
      <c r="C47" s="37" t="s">
        <v>67</v>
      </c>
      <c r="D47" s="37" t="s">
        <v>16</v>
      </c>
      <c r="E47" s="23"/>
      <c r="F47" s="23"/>
      <c r="G47" s="37" t="s">
        <v>68</v>
      </c>
      <c r="H47" s="52">
        <v>1</v>
      </c>
      <c r="I47" s="22"/>
      <c r="J47" s="10">
        <f t="shared" si="0"/>
        <v>0</v>
      </c>
      <c r="K47" s="9"/>
      <c r="L47" s="11">
        <f t="shared" si="2"/>
        <v>0</v>
      </c>
      <c r="M47" s="12">
        <f t="shared" si="1"/>
        <v>0</v>
      </c>
    </row>
    <row r="48" spans="1:13" ht="45">
      <c r="A48" s="36">
        <v>41</v>
      </c>
      <c r="B48" s="36" t="s">
        <v>340</v>
      </c>
      <c r="C48" s="37" t="s">
        <v>69</v>
      </c>
      <c r="D48" s="37" t="s">
        <v>16</v>
      </c>
      <c r="E48" s="23"/>
      <c r="F48" s="23"/>
      <c r="G48" s="37" t="s">
        <v>70</v>
      </c>
      <c r="H48" s="52">
        <v>1</v>
      </c>
      <c r="I48" s="22"/>
      <c r="J48" s="10">
        <f t="shared" si="0"/>
        <v>0</v>
      </c>
      <c r="K48" s="9"/>
      <c r="L48" s="11">
        <f t="shared" si="2"/>
        <v>0</v>
      </c>
      <c r="M48" s="12">
        <f t="shared" si="1"/>
        <v>0</v>
      </c>
    </row>
    <row r="49" spans="1:13" ht="30">
      <c r="A49" s="36">
        <v>42</v>
      </c>
      <c r="B49" s="36" t="s">
        <v>341</v>
      </c>
      <c r="C49" s="37" t="s">
        <v>71</v>
      </c>
      <c r="D49" s="37" t="s">
        <v>16</v>
      </c>
      <c r="E49" s="23"/>
      <c r="F49" s="23"/>
      <c r="G49" s="37" t="s">
        <v>1</v>
      </c>
      <c r="H49" s="52">
        <v>1</v>
      </c>
      <c r="I49" s="22"/>
      <c r="J49" s="10">
        <f t="shared" si="0"/>
        <v>0</v>
      </c>
      <c r="K49" s="9"/>
      <c r="L49" s="11">
        <f t="shared" si="2"/>
        <v>0</v>
      </c>
      <c r="M49" s="12">
        <f t="shared" si="1"/>
        <v>0</v>
      </c>
    </row>
    <row r="50" spans="1:13" ht="90">
      <c r="A50" s="36">
        <v>43</v>
      </c>
      <c r="B50" s="36" t="s">
        <v>342</v>
      </c>
      <c r="C50" s="37" t="s">
        <v>72</v>
      </c>
      <c r="D50" s="37" t="s">
        <v>16</v>
      </c>
      <c r="E50" s="23"/>
      <c r="F50" s="23"/>
      <c r="G50" s="39" t="s">
        <v>1</v>
      </c>
      <c r="H50" s="52">
        <v>1</v>
      </c>
      <c r="I50" s="22"/>
      <c r="J50" s="10">
        <f t="shared" si="0"/>
        <v>0</v>
      </c>
      <c r="K50" s="9"/>
      <c r="L50" s="11">
        <f t="shared" si="2"/>
        <v>0</v>
      </c>
      <c r="M50" s="12">
        <f t="shared" si="1"/>
        <v>0</v>
      </c>
    </row>
    <row r="51" spans="1:13" ht="30">
      <c r="A51" s="36">
        <v>44</v>
      </c>
      <c r="B51" s="36" t="s">
        <v>343</v>
      </c>
      <c r="C51" s="37" t="s">
        <v>73</v>
      </c>
      <c r="D51" s="37" t="s">
        <v>16</v>
      </c>
      <c r="E51" s="23"/>
      <c r="F51" s="23"/>
      <c r="G51" s="39" t="s">
        <v>1</v>
      </c>
      <c r="H51" s="52">
        <v>1</v>
      </c>
      <c r="I51" s="22"/>
      <c r="J51" s="10">
        <f t="shared" si="0"/>
        <v>0</v>
      </c>
      <c r="K51" s="9"/>
      <c r="L51" s="11">
        <f t="shared" si="2"/>
        <v>0</v>
      </c>
      <c r="M51" s="12">
        <f t="shared" si="1"/>
        <v>0</v>
      </c>
    </row>
    <row r="52" spans="1:13" ht="60">
      <c r="A52" s="36">
        <v>45</v>
      </c>
      <c r="B52" s="36" t="s">
        <v>344</v>
      </c>
      <c r="C52" s="37" t="s">
        <v>74</v>
      </c>
      <c r="D52" s="37" t="s">
        <v>16</v>
      </c>
      <c r="E52" s="23"/>
      <c r="F52" s="23"/>
      <c r="G52" s="39" t="s">
        <v>1</v>
      </c>
      <c r="H52" s="52">
        <v>1</v>
      </c>
      <c r="I52" s="22"/>
      <c r="J52" s="10">
        <f t="shared" si="0"/>
        <v>0</v>
      </c>
      <c r="K52" s="9"/>
      <c r="L52" s="11">
        <f t="shared" si="2"/>
        <v>0</v>
      </c>
      <c r="M52" s="12">
        <f t="shared" si="1"/>
        <v>0</v>
      </c>
    </row>
    <row r="53" spans="1:13" ht="30">
      <c r="A53" s="36">
        <v>46</v>
      </c>
      <c r="B53" s="36" t="s">
        <v>345</v>
      </c>
      <c r="C53" s="37" t="s">
        <v>75</v>
      </c>
      <c r="D53" s="37" t="s">
        <v>16</v>
      </c>
      <c r="E53" s="23"/>
      <c r="F53" s="23"/>
      <c r="G53" s="39" t="s">
        <v>1</v>
      </c>
      <c r="H53" s="52">
        <v>1</v>
      </c>
      <c r="I53" s="22"/>
      <c r="J53" s="10">
        <f t="shared" si="0"/>
        <v>0</v>
      </c>
      <c r="K53" s="9"/>
      <c r="L53" s="11">
        <f t="shared" si="2"/>
        <v>0</v>
      </c>
      <c r="M53" s="12">
        <f t="shared" si="1"/>
        <v>0</v>
      </c>
    </row>
    <row r="54" spans="1:13" ht="90">
      <c r="A54" s="36">
        <v>47</v>
      </c>
      <c r="B54" s="36" t="s">
        <v>346</v>
      </c>
      <c r="C54" s="37" t="s">
        <v>76</v>
      </c>
      <c r="D54" s="37" t="s">
        <v>16</v>
      </c>
      <c r="E54" s="23"/>
      <c r="F54" s="23"/>
      <c r="G54" s="39" t="s">
        <v>1</v>
      </c>
      <c r="H54" s="52">
        <v>1</v>
      </c>
      <c r="I54" s="22"/>
      <c r="J54" s="10">
        <f t="shared" si="0"/>
        <v>0</v>
      </c>
      <c r="K54" s="9"/>
      <c r="L54" s="11">
        <f t="shared" si="2"/>
        <v>0</v>
      </c>
      <c r="M54" s="12">
        <f t="shared" si="1"/>
        <v>0</v>
      </c>
    </row>
    <row r="55" spans="1:13" ht="45">
      <c r="A55" s="36">
        <v>48</v>
      </c>
      <c r="B55" s="36" t="s">
        <v>347</v>
      </c>
      <c r="C55" s="37" t="s">
        <v>77</v>
      </c>
      <c r="D55" s="37" t="s">
        <v>16</v>
      </c>
      <c r="E55" s="23"/>
      <c r="F55" s="23"/>
      <c r="G55" s="37" t="s">
        <v>1</v>
      </c>
      <c r="H55" s="52">
        <v>1</v>
      </c>
      <c r="I55" s="22"/>
      <c r="J55" s="10">
        <f t="shared" si="0"/>
        <v>0</v>
      </c>
      <c r="K55" s="9"/>
      <c r="L55" s="11">
        <f t="shared" si="2"/>
        <v>0</v>
      </c>
      <c r="M55" s="12">
        <f t="shared" si="1"/>
        <v>0</v>
      </c>
    </row>
    <row r="56" spans="1:13" ht="45">
      <c r="A56" s="36">
        <v>49</v>
      </c>
      <c r="B56" s="36" t="s">
        <v>348</v>
      </c>
      <c r="C56" s="37" t="s">
        <v>78</v>
      </c>
      <c r="D56" s="37" t="s">
        <v>16</v>
      </c>
      <c r="E56" s="23"/>
      <c r="F56" s="23"/>
      <c r="G56" s="37" t="s">
        <v>59</v>
      </c>
      <c r="H56" s="52">
        <v>1</v>
      </c>
      <c r="I56" s="22"/>
      <c r="J56" s="10">
        <f t="shared" si="0"/>
        <v>0</v>
      </c>
      <c r="K56" s="9"/>
      <c r="L56" s="11">
        <f t="shared" si="2"/>
        <v>0</v>
      </c>
      <c r="M56" s="12">
        <f t="shared" si="1"/>
        <v>0</v>
      </c>
    </row>
    <row r="57" spans="1:13" ht="45">
      <c r="A57" s="36">
        <v>50</v>
      </c>
      <c r="B57" s="36" t="s">
        <v>349</v>
      </c>
      <c r="C57" s="37" t="s">
        <v>79</v>
      </c>
      <c r="D57" s="37" t="s">
        <v>16</v>
      </c>
      <c r="E57" s="23"/>
      <c r="F57" s="23"/>
      <c r="G57" s="39" t="s">
        <v>1</v>
      </c>
      <c r="H57" s="52">
        <v>1</v>
      </c>
      <c r="I57" s="22"/>
      <c r="J57" s="10">
        <f t="shared" si="0"/>
        <v>0</v>
      </c>
      <c r="K57" s="9"/>
      <c r="L57" s="11">
        <f t="shared" si="2"/>
        <v>0</v>
      </c>
      <c r="M57" s="12">
        <f t="shared" si="1"/>
        <v>0</v>
      </c>
    </row>
    <row r="58" spans="1:13" ht="30">
      <c r="A58" s="36">
        <v>51</v>
      </c>
      <c r="B58" s="36" t="s">
        <v>350</v>
      </c>
      <c r="C58" s="37" t="s">
        <v>80</v>
      </c>
      <c r="D58" s="37" t="s">
        <v>16</v>
      </c>
      <c r="E58" s="23"/>
      <c r="F58" s="23"/>
      <c r="G58" s="39" t="s">
        <v>1</v>
      </c>
      <c r="H58" s="52">
        <v>1</v>
      </c>
      <c r="I58" s="22"/>
      <c r="J58" s="10">
        <f t="shared" si="0"/>
        <v>0</v>
      </c>
      <c r="K58" s="9"/>
      <c r="L58" s="11">
        <f t="shared" si="2"/>
        <v>0</v>
      </c>
      <c r="M58" s="12">
        <f t="shared" si="1"/>
        <v>0</v>
      </c>
    </row>
    <row r="59" spans="1:13" ht="90">
      <c r="A59" s="36">
        <v>52</v>
      </c>
      <c r="B59" s="36" t="s">
        <v>351</v>
      </c>
      <c r="C59" s="37" t="s">
        <v>81</v>
      </c>
      <c r="D59" s="37" t="s">
        <v>16</v>
      </c>
      <c r="E59" s="23"/>
      <c r="F59" s="23"/>
      <c r="G59" s="37" t="s">
        <v>1</v>
      </c>
      <c r="H59" s="52">
        <v>1</v>
      </c>
      <c r="I59" s="22"/>
      <c r="J59" s="10">
        <f t="shared" si="0"/>
        <v>0</v>
      </c>
      <c r="K59" s="9"/>
      <c r="L59" s="11">
        <f t="shared" si="2"/>
        <v>0</v>
      </c>
      <c r="M59" s="12">
        <f t="shared" si="1"/>
        <v>0</v>
      </c>
    </row>
    <row r="60" spans="1:13" ht="45">
      <c r="A60" s="36">
        <v>53</v>
      </c>
      <c r="B60" s="36" t="s">
        <v>353</v>
      </c>
      <c r="C60" s="37" t="s">
        <v>82</v>
      </c>
      <c r="D60" s="37" t="s">
        <v>16</v>
      </c>
      <c r="E60" s="23"/>
      <c r="F60" s="23"/>
      <c r="G60" s="37" t="s">
        <v>45</v>
      </c>
      <c r="H60" s="52">
        <v>1</v>
      </c>
      <c r="I60" s="22"/>
      <c r="J60" s="10">
        <f t="shared" si="0"/>
        <v>0</v>
      </c>
      <c r="K60" s="9"/>
      <c r="L60" s="11">
        <f t="shared" si="2"/>
        <v>0</v>
      </c>
      <c r="M60" s="12">
        <f t="shared" si="1"/>
        <v>0</v>
      </c>
    </row>
    <row r="61" spans="1:13" ht="75">
      <c r="A61" s="36">
        <v>54</v>
      </c>
      <c r="B61" s="36" t="s">
        <v>354</v>
      </c>
      <c r="C61" s="37" t="s">
        <v>83</v>
      </c>
      <c r="D61" s="37" t="s">
        <v>16</v>
      </c>
      <c r="E61" s="23"/>
      <c r="F61" s="23"/>
      <c r="G61" s="37" t="s">
        <v>1</v>
      </c>
      <c r="H61" s="52">
        <v>1</v>
      </c>
      <c r="I61" s="22"/>
      <c r="J61" s="10">
        <f t="shared" si="0"/>
        <v>0</v>
      </c>
      <c r="K61" s="9"/>
      <c r="L61" s="11">
        <f t="shared" si="2"/>
        <v>0</v>
      </c>
      <c r="M61" s="12">
        <f t="shared" si="1"/>
        <v>0</v>
      </c>
    </row>
    <row r="62" spans="1:13" ht="90">
      <c r="A62" s="36">
        <v>55</v>
      </c>
      <c r="B62" s="36" t="s">
        <v>355</v>
      </c>
      <c r="C62" s="37" t="s">
        <v>84</v>
      </c>
      <c r="D62" s="37" t="s">
        <v>16</v>
      </c>
      <c r="E62" s="23"/>
      <c r="F62" s="23"/>
      <c r="G62" s="37" t="s">
        <v>1</v>
      </c>
      <c r="H62" s="52">
        <v>1</v>
      </c>
      <c r="I62" s="22"/>
      <c r="J62" s="10">
        <f t="shared" si="0"/>
        <v>0</v>
      </c>
      <c r="K62" s="9"/>
      <c r="L62" s="11">
        <f t="shared" si="2"/>
        <v>0</v>
      </c>
      <c r="M62" s="12">
        <f t="shared" si="1"/>
        <v>0</v>
      </c>
    </row>
    <row r="63" spans="1:13" ht="120">
      <c r="A63" s="36">
        <v>56</v>
      </c>
      <c r="B63" s="36" t="s">
        <v>356</v>
      </c>
      <c r="C63" s="37" t="s">
        <v>85</v>
      </c>
      <c r="D63" s="37" t="s">
        <v>16</v>
      </c>
      <c r="E63" s="23"/>
      <c r="F63" s="23"/>
      <c r="G63" s="37" t="s">
        <v>323</v>
      </c>
      <c r="H63" s="52">
        <v>1</v>
      </c>
      <c r="I63" s="22"/>
      <c r="J63" s="10">
        <f t="shared" si="0"/>
        <v>0</v>
      </c>
      <c r="K63" s="9"/>
      <c r="L63" s="11">
        <f t="shared" si="2"/>
        <v>0</v>
      </c>
      <c r="M63" s="12">
        <f t="shared" si="1"/>
        <v>0</v>
      </c>
    </row>
    <row r="64" spans="1:13" ht="120">
      <c r="A64" s="36">
        <v>57</v>
      </c>
      <c r="B64" s="36" t="s">
        <v>357</v>
      </c>
      <c r="C64" s="37" t="s">
        <v>322</v>
      </c>
      <c r="D64" s="37" t="s">
        <v>16</v>
      </c>
      <c r="E64" s="23"/>
      <c r="F64" s="23"/>
      <c r="G64" s="37" t="s">
        <v>323</v>
      </c>
      <c r="H64" s="52">
        <v>1</v>
      </c>
      <c r="I64" s="22"/>
      <c r="J64" s="10">
        <f t="shared" si="0"/>
        <v>0</v>
      </c>
      <c r="K64" s="9"/>
      <c r="L64" s="11">
        <f t="shared" si="2"/>
        <v>0</v>
      </c>
      <c r="M64" s="12">
        <f t="shared" si="1"/>
        <v>0</v>
      </c>
    </row>
    <row r="65" spans="1:13" ht="90">
      <c r="A65" s="36">
        <v>58</v>
      </c>
      <c r="B65" s="36" t="s">
        <v>358</v>
      </c>
      <c r="C65" s="37" t="s">
        <v>86</v>
      </c>
      <c r="D65" s="37" t="s">
        <v>16</v>
      </c>
      <c r="E65" s="23"/>
      <c r="F65" s="23"/>
      <c r="G65" s="39" t="s">
        <v>1</v>
      </c>
      <c r="H65" s="52">
        <v>1</v>
      </c>
      <c r="I65" s="22"/>
      <c r="J65" s="10">
        <f t="shared" si="0"/>
        <v>0</v>
      </c>
      <c r="K65" s="9"/>
      <c r="L65" s="11">
        <f t="shared" si="2"/>
        <v>0</v>
      </c>
      <c r="M65" s="12">
        <f t="shared" si="1"/>
        <v>0</v>
      </c>
    </row>
    <row r="66" spans="1:13" ht="75">
      <c r="A66" s="36">
        <v>59</v>
      </c>
      <c r="B66" s="36" t="s">
        <v>359</v>
      </c>
      <c r="C66" s="37" t="s">
        <v>87</v>
      </c>
      <c r="D66" s="37" t="s">
        <v>16</v>
      </c>
      <c r="E66" s="23"/>
      <c r="F66" s="23"/>
      <c r="G66" s="39" t="s">
        <v>1</v>
      </c>
      <c r="H66" s="52">
        <v>1</v>
      </c>
      <c r="I66" s="22"/>
      <c r="J66" s="10">
        <f t="shared" si="0"/>
        <v>0</v>
      </c>
      <c r="K66" s="9"/>
      <c r="L66" s="11">
        <f t="shared" si="2"/>
        <v>0</v>
      </c>
      <c r="M66" s="12">
        <f t="shared" si="1"/>
        <v>0</v>
      </c>
    </row>
    <row r="67" spans="1:13" ht="75">
      <c r="A67" s="36">
        <v>60</v>
      </c>
      <c r="B67" s="36" t="s">
        <v>360</v>
      </c>
      <c r="C67" s="37" t="s">
        <v>88</v>
      </c>
      <c r="D67" s="37" t="s">
        <v>16</v>
      </c>
      <c r="E67" s="23"/>
      <c r="F67" s="23"/>
      <c r="G67" s="39" t="s">
        <v>1</v>
      </c>
      <c r="H67" s="52">
        <v>1</v>
      </c>
      <c r="I67" s="22"/>
      <c r="J67" s="10">
        <f t="shared" si="0"/>
        <v>0</v>
      </c>
      <c r="K67" s="9"/>
      <c r="L67" s="11">
        <f t="shared" si="2"/>
        <v>0</v>
      </c>
      <c r="M67" s="12">
        <f t="shared" si="1"/>
        <v>0</v>
      </c>
    </row>
    <row r="68" spans="1:13" ht="75">
      <c r="A68" s="36">
        <v>61</v>
      </c>
      <c r="B68" s="36" t="s">
        <v>364</v>
      </c>
      <c r="C68" s="37" t="s">
        <v>89</v>
      </c>
      <c r="D68" s="37" t="s">
        <v>16</v>
      </c>
      <c r="E68" s="23"/>
      <c r="F68" s="23"/>
      <c r="G68" s="37" t="s">
        <v>90</v>
      </c>
      <c r="H68" s="52">
        <v>1</v>
      </c>
      <c r="I68" s="22"/>
      <c r="J68" s="10">
        <f t="shared" si="0"/>
        <v>0</v>
      </c>
      <c r="K68" s="9"/>
      <c r="L68" s="11">
        <f t="shared" si="2"/>
        <v>0</v>
      </c>
      <c r="M68" s="12">
        <f t="shared" si="1"/>
        <v>0</v>
      </c>
    </row>
    <row r="69" spans="1:13" ht="60">
      <c r="A69" s="36">
        <v>62</v>
      </c>
      <c r="B69" s="36" t="s">
        <v>361</v>
      </c>
      <c r="C69" s="37" t="s">
        <v>91</v>
      </c>
      <c r="D69" s="37" t="s">
        <v>16</v>
      </c>
      <c r="E69" s="23"/>
      <c r="F69" s="23"/>
      <c r="G69" s="39" t="s">
        <v>1</v>
      </c>
      <c r="H69" s="52">
        <v>1</v>
      </c>
      <c r="I69" s="22"/>
      <c r="J69" s="10">
        <f t="shared" si="0"/>
        <v>0</v>
      </c>
      <c r="K69" s="9"/>
      <c r="L69" s="11">
        <f t="shared" si="2"/>
        <v>0</v>
      </c>
      <c r="M69" s="12">
        <f t="shared" si="1"/>
        <v>0</v>
      </c>
    </row>
    <row r="70" spans="1:13" ht="75">
      <c r="A70" s="36">
        <v>63</v>
      </c>
      <c r="B70" s="36" t="s">
        <v>362</v>
      </c>
      <c r="C70" s="37" t="s">
        <v>92</v>
      </c>
      <c r="D70" s="37" t="s">
        <v>16</v>
      </c>
      <c r="E70" s="23"/>
      <c r="F70" s="23"/>
      <c r="G70" s="37" t="s">
        <v>20</v>
      </c>
      <c r="H70" s="52">
        <v>1</v>
      </c>
      <c r="I70" s="22"/>
      <c r="J70" s="10">
        <f t="shared" si="0"/>
        <v>0</v>
      </c>
      <c r="K70" s="9"/>
      <c r="L70" s="11">
        <f t="shared" si="2"/>
        <v>0</v>
      </c>
      <c r="M70" s="12">
        <f t="shared" si="1"/>
        <v>0</v>
      </c>
    </row>
    <row r="71" spans="1:13" ht="75">
      <c r="A71" s="36">
        <v>64</v>
      </c>
      <c r="B71" s="36" t="s">
        <v>363</v>
      </c>
      <c r="C71" s="37" t="s">
        <v>93</v>
      </c>
      <c r="D71" s="37" t="s">
        <v>16</v>
      </c>
      <c r="E71" s="23"/>
      <c r="F71" s="23"/>
      <c r="G71" s="39" t="s">
        <v>1</v>
      </c>
      <c r="H71" s="52">
        <v>1</v>
      </c>
      <c r="I71" s="22"/>
      <c r="J71" s="10">
        <f t="shared" si="0"/>
        <v>0</v>
      </c>
      <c r="K71" s="9"/>
      <c r="L71" s="11">
        <f t="shared" si="2"/>
        <v>0</v>
      </c>
      <c r="M71" s="12">
        <f t="shared" si="1"/>
        <v>0</v>
      </c>
    </row>
    <row r="72" spans="1:13" ht="90">
      <c r="A72" s="36">
        <v>65</v>
      </c>
      <c r="B72" s="36" t="s">
        <v>365</v>
      </c>
      <c r="C72" s="37" t="s">
        <v>94</v>
      </c>
      <c r="D72" s="37" t="s">
        <v>16</v>
      </c>
      <c r="E72" s="23"/>
      <c r="F72" s="23"/>
      <c r="G72" s="39" t="s">
        <v>1</v>
      </c>
      <c r="H72" s="52">
        <v>1</v>
      </c>
      <c r="I72" s="22"/>
      <c r="J72" s="10">
        <f t="shared" ref="J72:J135" si="3">H72*I72</f>
        <v>0</v>
      </c>
      <c r="K72" s="9"/>
      <c r="L72" s="11">
        <f t="shared" ref="L72:L135" si="4">J72*K72</f>
        <v>0</v>
      </c>
      <c r="M72" s="12">
        <f t="shared" ref="M72:M135" si="5">J72+L72</f>
        <v>0</v>
      </c>
    </row>
    <row r="73" spans="1:13" ht="75">
      <c r="A73" s="36">
        <v>66</v>
      </c>
      <c r="B73" s="36" t="s">
        <v>366</v>
      </c>
      <c r="C73" s="37" t="s">
        <v>95</v>
      </c>
      <c r="D73" s="37" t="s">
        <v>16</v>
      </c>
      <c r="E73" s="23"/>
      <c r="F73" s="23"/>
      <c r="G73" s="39" t="s">
        <v>1</v>
      </c>
      <c r="H73" s="52">
        <v>1</v>
      </c>
      <c r="I73" s="22"/>
      <c r="J73" s="10">
        <f t="shared" si="3"/>
        <v>0</v>
      </c>
      <c r="K73" s="9"/>
      <c r="L73" s="11">
        <f t="shared" si="4"/>
        <v>0</v>
      </c>
      <c r="M73" s="12">
        <f t="shared" si="5"/>
        <v>0</v>
      </c>
    </row>
    <row r="74" spans="1:13" ht="45">
      <c r="A74" s="36">
        <v>67</v>
      </c>
      <c r="B74" s="36" t="s">
        <v>367</v>
      </c>
      <c r="C74" s="37" t="s">
        <v>96</v>
      </c>
      <c r="D74" s="37" t="s">
        <v>16</v>
      </c>
      <c r="E74" s="23"/>
      <c r="F74" s="23"/>
      <c r="G74" s="39" t="s">
        <v>1</v>
      </c>
      <c r="H74" s="52">
        <v>1</v>
      </c>
      <c r="I74" s="22"/>
      <c r="J74" s="10">
        <f t="shared" si="3"/>
        <v>0</v>
      </c>
      <c r="K74" s="9"/>
      <c r="L74" s="11">
        <f t="shared" si="4"/>
        <v>0</v>
      </c>
      <c r="M74" s="12">
        <f t="shared" si="5"/>
        <v>0</v>
      </c>
    </row>
    <row r="75" spans="1:13" ht="45">
      <c r="A75" s="36">
        <v>68</v>
      </c>
      <c r="B75" s="36" t="s">
        <v>368</v>
      </c>
      <c r="C75" s="37" t="s">
        <v>97</v>
      </c>
      <c r="D75" s="37" t="s">
        <v>16</v>
      </c>
      <c r="E75" s="23"/>
      <c r="F75" s="23"/>
      <c r="G75" s="39" t="s">
        <v>2</v>
      </c>
      <c r="H75" s="52">
        <v>1</v>
      </c>
      <c r="I75" s="22"/>
      <c r="J75" s="10">
        <f t="shared" si="3"/>
        <v>0</v>
      </c>
      <c r="K75" s="9"/>
      <c r="L75" s="11">
        <f t="shared" si="4"/>
        <v>0</v>
      </c>
      <c r="M75" s="12">
        <f t="shared" si="5"/>
        <v>0</v>
      </c>
    </row>
    <row r="76" spans="1:13" ht="60">
      <c r="A76" s="36">
        <v>69</v>
      </c>
      <c r="B76" s="36" t="s">
        <v>369</v>
      </c>
      <c r="C76" s="37" t="s">
        <v>98</v>
      </c>
      <c r="D76" s="37" t="s">
        <v>16</v>
      </c>
      <c r="E76" s="23"/>
      <c r="F76" s="23"/>
      <c r="G76" s="39" t="s">
        <v>1</v>
      </c>
      <c r="H76" s="52">
        <v>1</v>
      </c>
      <c r="I76" s="22"/>
      <c r="J76" s="10">
        <f t="shared" si="3"/>
        <v>0</v>
      </c>
      <c r="K76" s="9"/>
      <c r="L76" s="11">
        <f t="shared" si="4"/>
        <v>0</v>
      </c>
      <c r="M76" s="12">
        <f t="shared" si="5"/>
        <v>0</v>
      </c>
    </row>
    <row r="77" spans="1:13" ht="60">
      <c r="A77" s="36">
        <v>70</v>
      </c>
      <c r="B77" s="36" t="s">
        <v>370</v>
      </c>
      <c r="C77" s="37" t="s">
        <v>99</v>
      </c>
      <c r="D77" s="37" t="s">
        <v>16</v>
      </c>
      <c r="E77" s="23"/>
      <c r="F77" s="23"/>
      <c r="G77" s="39" t="s">
        <v>1</v>
      </c>
      <c r="H77" s="52">
        <v>1</v>
      </c>
      <c r="I77" s="22"/>
      <c r="J77" s="10">
        <f t="shared" si="3"/>
        <v>0</v>
      </c>
      <c r="K77" s="9"/>
      <c r="L77" s="11">
        <f t="shared" si="4"/>
        <v>0</v>
      </c>
      <c r="M77" s="12">
        <f t="shared" si="5"/>
        <v>0</v>
      </c>
    </row>
    <row r="78" spans="1:13" ht="60">
      <c r="A78" s="36">
        <v>71</v>
      </c>
      <c r="B78" s="36" t="s">
        <v>371</v>
      </c>
      <c r="C78" s="37" t="s">
        <v>100</v>
      </c>
      <c r="D78" s="37" t="s">
        <v>16</v>
      </c>
      <c r="E78" s="23"/>
      <c r="F78" s="23"/>
      <c r="G78" s="39" t="s">
        <v>1</v>
      </c>
      <c r="H78" s="52">
        <v>1</v>
      </c>
      <c r="I78" s="22"/>
      <c r="J78" s="10">
        <f t="shared" si="3"/>
        <v>0</v>
      </c>
      <c r="K78" s="9"/>
      <c r="L78" s="11">
        <f t="shared" si="4"/>
        <v>0</v>
      </c>
      <c r="M78" s="12">
        <f t="shared" si="5"/>
        <v>0</v>
      </c>
    </row>
    <row r="79" spans="1:13" ht="45">
      <c r="A79" s="36">
        <v>72</v>
      </c>
      <c r="B79" s="36" t="s">
        <v>372</v>
      </c>
      <c r="C79" s="37" t="s">
        <v>101</v>
      </c>
      <c r="D79" s="37" t="s">
        <v>16</v>
      </c>
      <c r="E79" s="23"/>
      <c r="F79" s="23"/>
      <c r="G79" s="39" t="s">
        <v>1</v>
      </c>
      <c r="H79" s="52">
        <v>1</v>
      </c>
      <c r="I79" s="22"/>
      <c r="J79" s="10">
        <f t="shared" si="3"/>
        <v>0</v>
      </c>
      <c r="K79" s="9"/>
      <c r="L79" s="11">
        <f t="shared" si="4"/>
        <v>0</v>
      </c>
      <c r="M79" s="12">
        <f t="shared" si="5"/>
        <v>0</v>
      </c>
    </row>
    <row r="80" spans="1:13" ht="45">
      <c r="A80" s="36">
        <v>73</v>
      </c>
      <c r="B80" s="36" t="s">
        <v>373</v>
      </c>
      <c r="C80" s="37" t="s">
        <v>102</v>
      </c>
      <c r="D80" s="37" t="s">
        <v>16</v>
      </c>
      <c r="E80" s="23"/>
      <c r="F80" s="23"/>
      <c r="G80" s="39" t="s">
        <v>1</v>
      </c>
      <c r="H80" s="52">
        <v>1</v>
      </c>
      <c r="I80" s="22"/>
      <c r="J80" s="10">
        <f t="shared" si="3"/>
        <v>0</v>
      </c>
      <c r="K80" s="9"/>
      <c r="L80" s="11">
        <f t="shared" si="4"/>
        <v>0</v>
      </c>
      <c r="M80" s="12">
        <f t="shared" si="5"/>
        <v>0</v>
      </c>
    </row>
    <row r="81" spans="1:13" ht="45">
      <c r="A81" s="36">
        <v>74</v>
      </c>
      <c r="B81" s="36" t="s">
        <v>374</v>
      </c>
      <c r="C81" s="37" t="s">
        <v>104</v>
      </c>
      <c r="D81" s="37" t="s">
        <v>16</v>
      </c>
      <c r="E81" s="23"/>
      <c r="F81" s="23"/>
      <c r="G81" s="39" t="s">
        <v>1</v>
      </c>
      <c r="H81" s="52">
        <v>1</v>
      </c>
      <c r="I81" s="22"/>
      <c r="J81" s="10">
        <f t="shared" si="3"/>
        <v>0</v>
      </c>
      <c r="K81" s="9"/>
      <c r="L81" s="11">
        <f t="shared" si="4"/>
        <v>0</v>
      </c>
      <c r="M81" s="12">
        <f t="shared" si="5"/>
        <v>0</v>
      </c>
    </row>
    <row r="82" spans="1:13" ht="45">
      <c r="A82" s="36">
        <v>75</v>
      </c>
      <c r="B82" s="36" t="s">
        <v>375</v>
      </c>
      <c r="C82" s="37" t="s">
        <v>105</v>
      </c>
      <c r="D82" s="37" t="s">
        <v>16</v>
      </c>
      <c r="E82" s="23"/>
      <c r="F82" s="23"/>
      <c r="G82" s="39" t="s">
        <v>1</v>
      </c>
      <c r="H82" s="52">
        <v>1</v>
      </c>
      <c r="I82" s="22"/>
      <c r="J82" s="10">
        <f t="shared" si="3"/>
        <v>0</v>
      </c>
      <c r="K82" s="9"/>
      <c r="L82" s="11">
        <f t="shared" si="4"/>
        <v>0</v>
      </c>
      <c r="M82" s="12">
        <f t="shared" si="5"/>
        <v>0</v>
      </c>
    </row>
    <row r="83" spans="1:13" ht="45">
      <c r="A83" s="36">
        <v>76</v>
      </c>
      <c r="B83" s="36" t="s">
        <v>376</v>
      </c>
      <c r="C83" s="37" t="s">
        <v>106</v>
      </c>
      <c r="D83" s="37" t="s">
        <v>16</v>
      </c>
      <c r="E83" s="23"/>
      <c r="F83" s="23"/>
      <c r="G83" s="39" t="s">
        <v>1</v>
      </c>
      <c r="H83" s="52">
        <v>1</v>
      </c>
      <c r="I83" s="22"/>
      <c r="J83" s="10">
        <f t="shared" si="3"/>
        <v>0</v>
      </c>
      <c r="K83" s="9"/>
      <c r="L83" s="11">
        <f t="shared" si="4"/>
        <v>0</v>
      </c>
      <c r="M83" s="12">
        <f t="shared" si="5"/>
        <v>0</v>
      </c>
    </row>
    <row r="84" spans="1:13" ht="45">
      <c r="A84" s="36">
        <v>77</v>
      </c>
      <c r="B84" s="36" t="s">
        <v>377</v>
      </c>
      <c r="C84" s="37" t="s">
        <v>107</v>
      </c>
      <c r="D84" s="37" t="s">
        <v>16</v>
      </c>
      <c r="E84" s="23"/>
      <c r="F84" s="23"/>
      <c r="G84" s="37" t="s">
        <v>108</v>
      </c>
      <c r="H84" s="52">
        <v>1</v>
      </c>
      <c r="I84" s="22"/>
      <c r="J84" s="10">
        <f t="shared" si="3"/>
        <v>0</v>
      </c>
      <c r="K84" s="9"/>
      <c r="L84" s="11">
        <f t="shared" si="4"/>
        <v>0</v>
      </c>
      <c r="M84" s="12">
        <f t="shared" si="5"/>
        <v>0</v>
      </c>
    </row>
    <row r="85" spans="1:13" ht="60">
      <c r="A85" s="36">
        <v>78</v>
      </c>
      <c r="B85" s="36" t="s">
        <v>378</v>
      </c>
      <c r="C85" s="41" t="s">
        <v>232</v>
      </c>
      <c r="D85" s="37" t="s">
        <v>16</v>
      </c>
      <c r="E85" s="23"/>
      <c r="F85" s="23"/>
      <c r="G85" s="39" t="s">
        <v>1</v>
      </c>
      <c r="H85" s="52">
        <v>1</v>
      </c>
      <c r="I85" s="22"/>
      <c r="J85" s="10">
        <f t="shared" si="3"/>
        <v>0</v>
      </c>
      <c r="K85" s="9"/>
      <c r="L85" s="11">
        <f t="shared" si="4"/>
        <v>0</v>
      </c>
      <c r="M85" s="12">
        <f t="shared" si="5"/>
        <v>0</v>
      </c>
    </row>
    <row r="86" spans="1:13" ht="75">
      <c r="A86" s="36">
        <v>79</v>
      </c>
      <c r="B86" s="36" t="s">
        <v>379</v>
      </c>
      <c r="C86" s="37" t="s">
        <v>109</v>
      </c>
      <c r="D86" s="37" t="s">
        <v>16</v>
      </c>
      <c r="E86" s="23"/>
      <c r="F86" s="23"/>
      <c r="G86" s="39" t="s">
        <v>1</v>
      </c>
      <c r="H86" s="52">
        <v>1</v>
      </c>
      <c r="I86" s="22"/>
      <c r="J86" s="10">
        <f t="shared" si="3"/>
        <v>0</v>
      </c>
      <c r="K86" s="9"/>
      <c r="L86" s="11">
        <f t="shared" si="4"/>
        <v>0</v>
      </c>
      <c r="M86" s="12">
        <f t="shared" si="5"/>
        <v>0</v>
      </c>
    </row>
    <row r="87" spans="1:13" ht="105">
      <c r="A87" s="36">
        <v>80</v>
      </c>
      <c r="B87" s="36" t="s">
        <v>380</v>
      </c>
      <c r="C87" s="37" t="s">
        <v>110</v>
      </c>
      <c r="D87" s="37" t="s">
        <v>16</v>
      </c>
      <c r="E87" s="23"/>
      <c r="F87" s="23"/>
      <c r="G87" s="39" t="s">
        <v>1</v>
      </c>
      <c r="H87" s="52">
        <v>1</v>
      </c>
      <c r="I87" s="22"/>
      <c r="J87" s="10">
        <f t="shared" si="3"/>
        <v>0</v>
      </c>
      <c r="K87" s="9"/>
      <c r="L87" s="11">
        <f t="shared" si="4"/>
        <v>0</v>
      </c>
      <c r="M87" s="12">
        <f t="shared" si="5"/>
        <v>0</v>
      </c>
    </row>
    <row r="88" spans="1:13" ht="90">
      <c r="A88" s="36">
        <v>81</v>
      </c>
      <c r="B88" s="36" t="s">
        <v>381</v>
      </c>
      <c r="C88" s="37" t="s">
        <v>111</v>
      </c>
      <c r="D88" s="37" t="s">
        <v>16</v>
      </c>
      <c r="E88" s="23"/>
      <c r="F88" s="23"/>
      <c r="G88" s="39" t="s">
        <v>1</v>
      </c>
      <c r="H88" s="52">
        <v>1</v>
      </c>
      <c r="I88" s="22"/>
      <c r="J88" s="10">
        <f t="shared" si="3"/>
        <v>0</v>
      </c>
      <c r="K88" s="9"/>
      <c r="L88" s="11">
        <f t="shared" si="4"/>
        <v>0</v>
      </c>
      <c r="M88" s="12">
        <f t="shared" si="5"/>
        <v>0</v>
      </c>
    </row>
    <row r="89" spans="1:13" ht="60">
      <c r="A89" s="36">
        <v>82</v>
      </c>
      <c r="B89" s="36" t="s">
        <v>382</v>
      </c>
      <c r="C89" s="37" t="s">
        <v>112</v>
      </c>
      <c r="D89" s="37" t="s">
        <v>16</v>
      </c>
      <c r="E89" s="23"/>
      <c r="F89" s="23"/>
      <c r="G89" s="39" t="s">
        <v>1</v>
      </c>
      <c r="H89" s="52">
        <v>1</v>
      </c>
      <c r="I89" s="22"/>
      <c r="J89" s="10">
        <f t="shared" si="3"/>
        <v>0</v>
      </c>
      <c r="K89" s="9"/>
      <c r="L89" s="11">
        <f t="shared" si="4"/>
        <v>0</v>
      </c>
      <c r="M89" s="12">
        <f t="shared" si="5"/>
        <v>0</v>
      </c>
    </row>
    <row r="90" spans="1:13" ht="45">
      <c r="A90" s="36">
        <v>83</v>
      </c>
      <c r="B90" s="36" t="s">
        <v>383</v>
      </c>
      <c r="C90" s="37" t="s">
        <v>114</v>
      </c>
      <c r="D90" s="37" t="s">
        <v>16</v>
      </c>
      <c r="E90" s="23"/>
      <c r="F90" s="23"/>
      <c r="G90" s="39" t="s">
        <v>1</v>
      </c>
      <c r="H90" s="52">
        <v>1</v>
      </c>
      <c r="I90" s="22"/>
      <c r="J90" s="10">
        <f t="shared" si="3"/>
        <v>0</v>
      </c>
      <c r="K90" s="9"/>
      <c r="L90" s="11">
        <f t="shared" si="4"/>
        <v>0</v>
      </c>
      <c r="M90" s="12">
        <f t="shared" si="5"/>
        <v>0</v>
      </c>
    </row>
    <row r="91" spans="1:13" ht="60">
      <c r="A91" s="36">
        <v>84</v>
      </c>
      <c r="B91" s="36" t="s">
        <v>384</v>
      </c>
      <c r="C91" s="37" t="s">
        <v>115</v>
      </c>
      <c r="D91" s="37" t="s">
        <v>16</v>
      </c>
      <c r="E91" s="23"/>
      <c r="F91" s="23"/>
      <c r="G91" s="39" t="s">
        <v>1</v>
      </c>
      <c r="H91" s="52">
        <v>1</v>
      </c>
      <c r="I91" s="22"/>
      <c r="J91" s="10">
        <f t="shared" si="3"/>
        <v>0</v>
      </c>
      <c r="K91" s="9"/>
      <c r="L91" s="11">
        <f t="shared" si="4"/>
        <v>0</v>
      </c>
      <c r="M91" s="12">
        <f t="shared" si="5"/>
        <v>0</v>
      </c>
    </row>
    <row r="92" spans="1:13" ht="30">
      <c r="A92" s="36">
        <v>85</v>
      </c>
      <c r="B92" s="36" t="s">
        <v>385</v>
      </c>
      <c r="C92" s="37" t="s">
        <v>116</v>
      </c>
      <c r="D92" s="37" t="s">
        <v>16</v>
      </c>
      <c r="E92" s="23"/>
      <c r="F92" s="23"/>
      <c r="G92" s="39" t="s">
        <v>1</v>
      </c>
      <c r="H92" s="52">
        <v>1</v>
      </c>
      <c r="I92" s="22"/>
      <c r="J92" s="10">
        <f t="shared" si="3"/>
        <v>0</v>
      </c>
      <c r="K92" s="9"/>
      <c r="L92" s="11">
        <f t="shared" si="4"/>
        <v>0</v>
      </c>
      <c r="M92" s="12">
        <f t="shared" si="5"/>
        <v>0</v>
      </c>
    </row>
    <row r="93" spans="1:13" ht="30">
      <c r="A93" s="36">
        <v>86</v>
      </c>
      <c r="B93" s="36" t="s">
        <v>386</v>
      </c>
      <c r="C93" s="37" t="s">
        <v>55</v>
      </c>
      <c r="D93" s="37" t="s">
        <v>16</v>
      </c>
      <c r="E93" s="23"/>
      <c r="F93" s="23"/>
      <c r="G93" s="39" t="s">
        <v>1</v>
      </c>
      <c r="H93" s="52">
        <v>1</v>
      </c>
      <c r="I93" s="22"/>
      <c r="J93" s="10">
        <f t="shared" si="3"/>
        <v>0</v>
      </c>
      <c r="K93" s="9"/>
      <c r="L93" s="11">
        <f t="shared" si="4"/>
        <v>0</v>
      </c>
      <c r="M93" s="12">
        <f t="shared" si="5"/>
        <v>0</v>
      </c>
    </row>
    <row r="94" spans="1:13" ht="45">
      <c r="A94" s="36">
        <v>87</v>
      </c>
      <c r="B94" s="36" t="s">
        <v>387</v>
      </c>
      <c r="C94" s="37" t="s">
        <v>54</v>
      </c>
      <c r="D94" s="37" t="s">
        <v>16</v>
      </c>
      <c r="E94" s="23"/>
      <c r="F94" s="23"/>
      <c r="G94" s="39" t="s">
        <v>1</v>
      </c>
      <c r="H94" s="52">
        <v>1</v>
      </c>
      <c r="I94" s="22"/>
      <c r="J94" s="10">
        <f t="shared" si="3"/>
        <v>0</v>
      </c>
      <c r="K94" s="9"/>
      <c r="L94" s="11">
        <f t="shared" si="4"/>
        <v>0</v>
      </c>
      <c r="M94" s="12">
        <f t="shared" si="5"/>
        <v>0</v>
      </c>
    </row>
    <row r="95" spans="1:13" ht="45">
      <c r="A95" s="36">
        <v>88</v>
      </c>
      <c r="B95" s="36" t="s">
        <v>352</v>
      </c>
      <c r="C95" s="37" t="s">
        <v>117</v>
      </c>
      <c r="D95" s="37" t="s">
        <v>16</v>
      </c>
      <c r="E95" s="23"/>
      <c r="F95" s="23"/>
      <c r="G95" s="37" t="s">
        <v>45</v>
      </c>
      <c r="H95" s="52">
        <v>1</v>
      </c>
      <c r="I95" s="22"/>
      <c r="J95" s="10">
        <f t="shared" si="3"/>
        <v>0</v>
      </c>
      <c r="K95" s="9"/>
      <c r="L95" s="11">
        <f t="shared" si="4"/>
        <v>0</v>
      </c>
      <c r="M95" s="12">
        <f t="shared" si="5"/>
        <v>0</v>
      </c>
    </row>
    <row r="96" spans="1:13" ht="90">
      <c r="A96" s="36">
        <v>89</v>
      </c>
      <c r="B96" s="36" t="s">
        <v>388</v>
      </c>
      <c r="C96" s="37" t="s">
        <v>118</v>
      </c>
      <c r="D96" s="37" t="s">
        <v>16</v>
      </c>
      <c r="E96" s="23"/>
      <c r="F96" s="23"/>
      <c r="G96" s="53" t="s">
        <v>1</v>
      </c>
      <c r="H96" s="52">
        <v>1</v>
      </c>
      <c r="I96" s="22"/>
      <c r="J96" s="10">
        <f t="shared" si="3"/>
        <v>0</v>
      </c>
      <c r="K96" s="9"/>
      <c r="L96" s="11">
        <f t="shared" si="4"/>
        <v>0</v>
      </c>
      <c r="M96" s="12">
        <f t="shared" si="5"/>
        <v>0</v>
      </c>
    </row>
    <row r="97" spans="1:13" ht="60">
      <c r="A97" s="36">
        <v>90</v>
      </c>
      <c r="B97" s="36" t="s">
        <v>389</v>
      </c>
      <c r="C97" s="37" t="s">
        <v>119</v>
      </c>
      <c r="D97" s="37" t="s">
        <v>16</v>
      </c>
      <c r="E97" s="23"/>
      <c r="F97" s="23"/>
      <c r="G97" s="54" t="s">
        <v>1</v>
      </c>
      <c r="H97" s="52">
        <v>1</v>
      </c>
      <c r="I97" s="22"/>
      <c r="J97" s="10">
        <f t="shared" si="3"/>
        <v>0</v>
      </c>
      <c r="K97" s="9"/>
      <c r="L97" s="11">
        <f t="shared" si="4"/>
        <v>0</v>
      </c>
      <c r="M97" s="12">
        <f t="shared" si="5"/>
        <v>0</v>
      </c>
    </row>
    <row r="98" spans="1:13" ht="135">
      <c r="A98" s="36">
        <v>91</v>
      </c>
      <c r="B98" s="36" t="s">
        <v>314</v>
      </c>
      <c r="C98" s="37" t="s">
        <v>233</v>
      </c>
      <c r="D98" s="37" t="s">
        <v>16</v>
      </c>
      <c r="E98" s="23"/>
      <c r="F98" s="23"/>
      <c r="G98" s="54" t="s">
        <v>1</v>
      </c>
      <c r="H98" s="52">
        <v>1</v>
      </c>
      <c r="I98" s="22"/>
      <c r="J98" s="10">
        <f t="shared" si="3"/>
        <v>0</v>
      </c>
      <c r="K98" s="9"/>
      <c r="L98" s="11">
        <f t="shared" si="4"/>
        <v>0</v>
      </c>
      <c r="M98" s="12">
        <f t="shared" si="5"/>
        <v>0</v>
      </c>
    </row>
    <row r="99" spans="1:13" ht="45">
      <c r="A99" s="36">
        <v>92</v>
      </c>
      <c r="B99" s="36" t="s">
        <v>390</v>
      </c>
      <c r="C99" s="37" t="s">
        <v>120</v>
      </c>
      <c r="D99" s="37" t="s">
        <v>16</v>
      </c>
      <c r="E99" s="23"/>
      <c r="F99" s="23"/>
      <c r="G99" s="55" t="s">
        <v>1</v>
      </c>
      <c r="H99" s="52">
        <v>1</v>
      </c>
      <c r="I99" s="22"/>
      <c r="J99" s="10">
        <f t="shared" si="3"/>
        <v>0</v>
      </c>
      <c r="K99" s="9"/>
      <c r="L99" s="11">
        <f t="shared" si="4"/>
        <v>0</v>
      </c>
      <c r="M99" s="12">
        <f t="shared" si="5"/>
        <v>0</v>
      </c>
    </row>
    <row r="100" spans="1:13" ht="45">
      <c r="A100" s="36">
        <v>93</v>
      </c>
      <c r="B100" s="36" t="s">
        <v>315</v>
      </c>
      <c r="C100" s="37" t="s">
        <v>121</v>
      </c>
      <c r="D100" s="37" t="s">
        <v>16</v>
      </c>
      <c r="E100" s="23"/>
      <c r="F100" s="23"/>
      <c r="G100" s="54" t="s">
        <v>2</v>
      </c>
      <c r="H100" s="52">
        <v>1</v>
      </c>
      <c r="I100" s="22"/>
      <c r="J100" s="10">
        <f t="shared" si="3"/>
        <v>0</v>
      </c>
      <c r="K100" s="9"/>
      <c r="L100" s="11">
        <f t="shared" si="4"/>
        <v>0</v>
      </c>
      <c r="M100" s="12">
        <f t="shared" si="5"/>
        <v>0</v>
      </c>
    </row>
    <row r="101" spans="1:13" ht="45">
      <c r="A101" s="36">
        <v>94</v>
      </c>
      <c r="B101" s="36" t="s">
        <v>316</v>
      </c>
      <c r="C101" s="37" t="s">
        <v>122</v>
      </c>
      <c r="D101" s="37" t="s">
        <v>16</v>
      </c>
      <c r="E101" s="23"/>
      <c r="F101" s="23"/>
      <c r="G101" s="55" t="s">
        <v>234</v>
      </c>
      <c r="H101" s="52">
        <v>1</v>
      </c>
      <c r="I101" s="22"/>
      <c r="J101" s="10">
        <f t="shared" si="3"/>
        <v>0</v>
      </c>
      <c r="K101" s="9"/>
      <c r="L101" s="11">
        <f t="shared" si="4"/>
        <v>0</v>
      </c>
      <c r="M101" s="12">
        <f t="shared" si="5"/>
        <v>0</v>
      </c>
    </row>
    <row r="102" spans="1:13" ht="60">
      <c r="A102" s="36">
        <v>95</v>
      </c>
      <c r="B102" s="36" t="s">
        <v>391</v>
      </c>
      <c r="C102" s="37" t="s">
        <v>113</v>
      </c>
      <c r="D102" s="37" t="s">
        <v>16</v>
      </c>
      <c r="E102" s="23"/>
      <c r="F102" s="23"/>
      <c r="G102" s="55" t="s">
        <v>235</v>
      </c>
      <c r="H102" s="52">
        <v>1</v>
      </c>
      <c r="I102" s="22"/>
      <c r="J102" s="10">
        <f t="shared" si="3"/>
        <v>0</v>
      </c>
      <c r="K102" s="9"/>
      <c r="L102" s="11">
        <f t="shared" si="4"/>
        <v>0</v>
      </c>
      <c r="M102" s="12">
        <f t="shared" si="5"/>
        <v>0</v>
      </c>
    </row>
    <row r="103" spans="1:13" ht="45">
      <c r="A103" s="36">
        <v>96</v>
      </c>
      <c r="B103" s="36" t="s">
        <v>518</v>
      </c>
      <c r="C103" s="37" t="s">
        <v>123</v>
      </c>
      <c r="D103" s="37" t="s">
        <v>16</v>
      </c>
      <c r="E103" s="23"/>
      <c r="F103" s="23"/>
      <c r="G103" s="55" t="s">
        <v>236</v>
      </c>
      <c r="H103" s="52">
        <v>1</v>
      </c>
      <c r="I103" s="22"/>
      <c r="J103" s="10">
        <f t="shared" si="3"/>
        <v>0</v>
      </c>
      <c r="K103" s="9"/>
      <c r="L103" s="11">
        <f t="shared" si="4"/>
        <v>0</v>
      </c>
      <c r="M103" s="12">
        <f t="shared" si="5"/>
        <v>0</v>
      </c>
    </row>
    <row r="104" spans="1:13" ht="60">
      <c r="A104" s="36">
        <v>97</v>
      </c>
      <c r="B104" s="36" t="s">
        <v>519</v>
      </c>
      <c r="C104" s="37" t="s">
        <v>124</v>
      </c>
      <c r="D104" s="37" t="s">
        <v>16</v>
      </c>
      <c r="E104" s="23"/>
      <c r="F104" s="23"/>
      <c r="G104" s="37" t="s">
        <v>1</v>
      </c>
      <c r="H104" s="52">
        <v>1</v>
      </c>
      <c r="I104" s="22"/>
      <c r="J104" s="10">
        <f t="shared" si="3"/>
        <v>0</v>
      </c>
      <c r="K104" s="9"/>
      <c r="L104" s="11">
        <f t="shared" si="4"/>
        <v>0</v>
      </c>
      <c r="M104" s="12">
        <f t="shared" si="5"/>
        <v>0</v>
      </c>
    </row>
    <row r="105" spans="1:13" ht="45">
      <c r="A105" s="36">
        <v>98</v>
      </c>
      <c r="B105" s="36" t="s">
        <v>520</v>
      </c>
      <c r="C105" s="37" t="s">
        <v>125</v>
      </c>
      <c r="D105" s="37" t="s">
        <v>16</v>
      </c>
      <c r="E105" s="23"/>
      <c r="F105" s="23"/>
      <c r="G105" s="37" t="s">
        <v>1</v>
      </c>
      <c r="H105" s="52">
        <v>1</v>
      </c>
      <c r="I105" s="22"/>
      <c r="J105" s="10">
        <f t="shared" si="3"/>
        <v>0</v>
      </c>
      <c r="K105" s="9"/>
      <c r="L105" s="11">
        <f t="shared" si="4"/>
        <v>0</v>
      </c>
      <c r="M105" s="12">
        <f t="shared" si="5"/>
        <v>0</v>
      </c>
    </row>
    <row r="106" spans="1:13" ht="45">
      <c r="A106" s="36">
        <v>99</v>
      </c>
      <c r="B106" s="36" t="s">
        <v>392</v>
      </c>
      <c r="C106" s="37" t="s">
        <v>237</v>
      </c>
      <c r="D106" s="37" t="s">
        <v>16</v>
      </c>
      <c r="E106" s="23"/>
      <c r="F106" s="23"/>
      <c r="G106" s="37" t="s">
        <v>1</v>
      </c>
      <c r="H106" s="52">
        <v>1</v>
      </c>
      <c r="I106" s="22"/>
      <c r="J106" s="10">
        <f t="shared" si="3"/>
        <v>0</v>
      </c>
      <c r="K106" s="9"/>
      <c r="L106" s="11">
        <f t="shared" si="4"/>
        <v>0</v>
      </c>
      <c r="M106" s="12">
        <f t="shared" si="5"/>
        <v>0</v>
      </c>
    </row>
    <row r="107" spans="1:13" ht="60">
      <c r="A107" s="36">
        <v>100</v>
      </c>
      <c r="B107" s="36" t="s">
        <v>393</v>
      </c>
      <c r="C107" s="37" t="s">
        <v>126</v>
      </c>
      <c r="D107" s="37" t="s">
        <v>16</v>
      </c>
      <c r="E107" s="23"/>
      <c r="F107" s="23"/>
      <c r="G107" s="37" t="s">
        <v>235</v>
      </c>
      <c r="H107" s="52">
        <v>1</v>
      </c>
      <c r="I107" s="22"/>
      <c r="J107" s="10">
        <f t="shared" si="3"/>
        <v>0</v>
      </c>
      <c r="K107" s="9"/>
      <c r="L107" s="11">
        <f t="shared" si="4"/>
        <v>0</v>
      </c>
      <c r="M107" s="12">
        <f t="shared" si="5"/>
        <v>0</v>
      </c>
    </row>
    <row r="108" spans="1:13" ht="45">
      <c r="A108" s="36">
        <v>101</v>
      </c>
      <c r="B108" s="36" t="s">
        <v>394</v>
      </c>
      <c r="C108" s="37" t="s">
        <v>127</v>
      </c>
      <c r="D108" s="37" t="s">
        <v>16</v>
      </c>
      <c r="E108" s="23"/>
      <c r="F108" s="23"/>
      <c r="G108" s="37" t="s">
        <v>1</v>
      </c>
      <c r="H108" s="52">
        <v>1</v>
      </c>
      <c r="I108" s="22"/>
      <c r="J108" s="10">
        <f t="shared" si="3"/>
        <v>0</v>
      </c>
      <c r="K108" s="9"/>
      <c r="L108" s="11">
        <f t="shared" si="4"/>
        <v>0</v>
      </c>
      <c r="M108" s="12">
        <f t="shared" si="5"/>
        <v>0</v>
      </c>
    </row>
    <row r="109" spans="1:13" ht="45">
      <c r="A109" s="36">
        <v>102</v>
      </c>
      <c r="B109" s="36" t="s">
        <v>395</v>
      </c>
      <c r="C109" s="37" t="s">
        <v>128</v>
      </c>
      <c r="D109" s="37" t="s">
        <v>16</v>
      </c>
      <c r="E109" s="23"/>
      <c r="F109" s="23"/>
      <c r="G109" s="37" t="s">
        <v>238</v>
      </c>
      <c r="H109" s="52">
        <v>1</v>
      </c>
      <c r="I109" s="22"/>
      <c r="J109" s="10">
        <f t="shared" si="3"/>
        <v>0</v>
      </c>
      <c r="K109" s="9"/>
      <c r="L109" s="11">
        <f t="shared" si="4"/>
        <v>0</v>
      </c>
      <c r="M109" s="12">
        <f t="shared" si="5"/>
        <v>0</v>
      </c>
    </row>
    <row r="110" spans="1:13" ht="45">
      <c r="A110" s="36">
        <v>103</v>
      </c>
      <c r="B110" s="36" t="s">
        <v>396</v>
      </c>
      <c r="C110" s="37" t="s">
        <v>129</v>
      </c>
      <c r="D110" s="37" t="s">
        <v>16</v>
      </c>
      <c r="E110" s="23"/>
      <c r="F110" s="23"/>
      <c r="G110" s="37" t="s">
        <v>130</v>
      </c>
      <c r="H110" s="52">
        <v>1</v>
      </c>
      <c r="I110" s="22"/>
      <c r="J110" s="10">
        <f t="shared" si="3"/>
        <v>0</v>
      </c>
      <c r="K110" s="9"/>
      <c r="L110" s="11">
        <f t="shared" si="4"/>
        <v>0</v>
      </c>
      <c r="M110" s="12">
        <f t="shared" si="5"/>
        <v>0</v>
      </c>
    </row>
    <row r="111" spans="1:13" ht="60">
      <c r="A111" s="36">
        <v>104</v>
      </c>
      <c r="B111" s="36" t="s">
        <v>397</v>
      </c>
      <c r="C111" s="37" t="s">
        <v>131</v>
      </c>
      <c r="D111" s="37" t="s">
        <v>16</v>
      </c>
      <c r="E111" s="23"/>
      <c r="F111" s="23"/>
      <c r="G111" s="37" t="s">
        <v>1</v>
      </c>
      <c r="H111" s="52">
        <v>1</v>
      </c>
      <c r="I111" s="22"/>
      <c r="J111" s="10">
        <f t="shared" si="3"/>
        <v>0</v>
      </c>
      <c r="K111" s="9"/>
      <c r="L111" s="11">
        <f t="shared" si="4"/>
        <v>0</v>
      </c>
      <c r="M111" s="12">
        <f t="shared" si="5"/>
        <v>0</v>
      </c>
    </row>
    <row r="112" spans="1:13" ht="45">
      <c r="A112" s="36">
        <v>105</v>
      </c>
      <c r="B112" s="36" t="s">
        <v>398</v>
      </c>
      <c r="C112" s="40" t="s">
        <v>538</v>
      </c>
      <c r="D112" s="40" t="s">
        <v>539</v>
      </c>
      <c r="E112" s="27"/>
      <c r="F112" s="27"/>
      <c r="G112" s="37" t="s">
        <v>1</v>
      </c>
      <c r="H112" s="52">
        <v>1</v>
      </c>
      <c r="I112" s="22"/>
      <c r="J112" s="10">
        <f t="shared" si="3"/>
        <v>0</v>
      </c>
      <c r="K112" s="9"/>
      <c r="L112" s="11">
        <f t="shared" si="4"/>
        <v>0</v>
      </c>
      <c r="M112" s="12">
        <f t="shared" si="5"/>
        <v>0</v>
      </c>
    </row>
    <row r="113" spans="1:13" ht="45">
      <c r="A113" s="36">
        <v>106</v>
      </c>
      <c r="B113" s="36" t="s">
        <v>317</v>
      </c>
      <c r="C113" s="37" t="s">
        <v>132</v>
      </c>
      <c r="D113" s="37" t="s">
        <v>16</v>
      </c>
      <c r="E113" s="23"/>
      <c r="F113" s="23"/>
      <c r="G113" s="37" t="s">
        <v>1</v>
      </c>
      <c r="H113" s="52">
        <v>1</v>
      </c>
      <c r="I113" s="22"/>
      <c r="J113" s="10">
        <f t="shared" si="3"/>
        <v>0</v>
      </c>
      <c r="K113" s="9"/>
      <c r="L113" s="11">
        <f t="shared" si="4"/>
        <v>0</v>
      </c>
      <c r="M113" s="12">
        <f t="shared" si="5"/>
        <v>0</v>
      </c>
    </row>
    <row r="114" spans="1:13" ht="30">
      <c r="A114" s="36">
        <v>107</v>
      </c>
      <c r="B114" s="36" t="s">
        <v>399</v>
      </c>
      <c r="C114" s="37" t="s">
        <v>133</v>
      </c>
      <c r="D114" s="37" t="s">
        <v>16</v>
      </c>
      <c r="E114" s="23"/>
      <c r="F114" s="23"/>
      <c r="G114" s="37" t="s">
        <v>1</v>
      </c>
      <c r="H114" s="52">
        <v>1</v>
      </c>
      <c r="I114" s="22"/>
      <c r="J114" s="10">
        <f t="shared" si="3"/>
        <v>0</v>
      </c>
      <c r="K114" s="9"/>
      <c r="L114" s="11">
        <f t="shared" si="4"/>
        <v>0</v>
      </c>
      <c r="M114" s="12">
        <f t="shared" si="5"/>
        <v>0</v>
      </c>
    </row>
    <row r="115" spans="1:13" ht="45">
      <c r="A115" s="36">
        <v>108</v>
      </c>
      <c r="B115" s="36" t="s">
        <v>400</v>
      </c>
      <c r="C115" s="37" t="s">
        <v>134</v>
      </c>
      <c r="D115" s="37" t="s">
        <v>16</v>
      </c>
      <c r="E115" s="23"/>
      <c r="F115" s="23"/>
      <c r="G115" s="37" t="s">
        <v>1</v>
      </c>
      <c r="H115" s="52">
        <v>1</v>
      </c>
      <c r="I115" s="22"/>
      <c r="J115" s="10">
        <f t="shared" si="3"/>
        <v>0</v>
      </c>
      <c r="K115" s="9"/>
      <c r="L115" s="11">
        <f t="shared" si="4"/>
        <v>0</v>
      </c>
      <c r="M115" s="12">
        <f t="shared" si="5"/>
        <v>0</v>
      </c>
    </row>
    <row r="116" spans="1:13" ht="45">
      <c r="A116" s="36">
        <v>109</v>
      </c>
      <c r="B116" s="36" t="s">
        <v>401</v>
      </c>
      <c r="C116" s="37" t="s">
        <v>135</v>
      </c>
      <c r="D116" s="37" t="s">
        <v>16</v>
      </c>
      <c r="E116" s="23"/>
      <c r="F116" s="23"/>
      <c r="G116" s="37" t="s">
        <v>1</v>
      </c>
      <c r="H116" s="52">
        <v>1</v>
      </c>
      <c r="I116" s="22"/>
      <c r="J116" s="10">
        <f t="shared" si="3"/>
        <v>0</v>
      </c>
      <c r="K116" s="9"/>
      <c r="L116" s="11">
        <f t="shared" si="4"/>
        <v>0</v>
      </c>
      <c r="M116" s="12">
        <f t="shared" si="5"/>
        <v>0</v>
      </c>
    </row>
    <row r="117" spans="1:13" ht="60">
      <c r="A117" s="36">
        <v>110</v>
      </c>
      <c r="B117" s="36" t="s">
        <v>402</v>
      </c>
      <c r="C117" s="37" t="s">
        <v>136</v>
      </c>
      <c r="D117" s="37" t="s">
        <v>16</v>
      </c>
      <c r="E117" s="23"/>
      <c r="F117" s="23"/>
      <c r="G117" s="37" t="s">
        <v>1</v>
      </c>
      <c r="H117" s="52">
        <v>1</v>
      </c>
      <c r="I117" s="22"/>
      <c r="J117" s="10">
        <f t="shared" si="3"/>
        <v>0</v>
      </c>
      <c r="K117" s="9"/>
      <c r="L117" s="11">
        <f t="shared" si="4"/>
        <v>0</v>
      </c>
      <c r="M117" s="12">
        <f t="shared" si="5"/>
        <v>0</v>
      </c>
    </row>
    <row r="118" spans="1:13" ht="45">
      <c r="A118" s="36">
        <v>111</v>
      </c>
      <c r="B118" s="36" t="s">
        <v>403</v>
      </c>
      <c r="C118" s="37" t="s">
        <v>137</v>
      </c>
      <c r="D118" s="37" t="s">
        <v>16</v>
      </c>
      <c r="E118" s="23"/>
      <c r="F118" s="23"/>
      <c r="G118" s="37" t="s">
        <v>1</v>
      </c>
      <c r="H118" s="52">
        <v>1</v>
      </c>
      <c r="I118" s="22"/>
      <c r="J118" s="10">
        <f t="shared" si="3"/>
        <v>0</v>
      </c>
      <c r="K118" s="9"/>
      <c r="L118" s="11">
        <f t="shared" si="4"/>
        <v>0</v>
      </c>
      <c r="M118" s="12">
        <f t="shared" si="5"/>
        <v>0</v>
      </c>
    </row>
    <row r="119" spans="1:13" ht="45">
      <c r="A119" s="36">
        <v>112</v>
      </c>
      <c r="B119" s="36" t="s">
        <v>404</v>
      </c>
      <c r="C119" s="37" t="s">
        <v>138</v>
      </c>
      <c r="D119" s="37" t="s">
        <v>16</v>
      </c>
      <c r="E119" s="23"/>
      <c r="F119" s="23"/>
      <c r="G119" s="37" t="s">
        <v>1</v>
      </c>
      <c r="H119" s="52">
        <v>1</v>
      </c>
      <c r="I119" s="22"/>
      <c r="J119" s="10">
        <f t="shared" si="3"/>
        <v>0</v>
      </c>
      <c r="K119" s="9"/>
      <c r="L119" s="11">
        <f t="shared" si="4"/>
        <v>0</v>
      </c>
      <c r="M119" s="12">
        <f t="shared" si="5"/>
        <v>0</v>
      </c>
    </row>
    <row r="120" spans="1:13" ht="45">
      <c r="A120" s="36">
        <v>113</v>
      </c>
      <c r="B120" s="36" t="s">
        <v>405</v>
      </c>
      <c r="C120" s="37" t="s">
        <v>139</v>
      </c>
      <c r="D120" s="37" t="s">
        <v>16</v>
      </c>
      <c r="E120" s="23"/>
      <c r="F120" s="23"/>
      <c r="G120" s="37" t="s">
        <v>1</v>
      </c>
      <c r="H120" s="52">
        <v>1</v>
      </c>
      <c r="I120" s="22"/>
      <c r="J120" s="10">
        <f t="shared" si="3"/>
        <v>0</v>
      </c>
      <c r="K120" s="9"/>
      <c r="L120" s="11">
        <f t="shared" si="4"/>
        <v>0</v>
      </c>
      <c r="M120" s="12">
        <f t="shared" si="5"/>
        <v>0</v>
      </c>
    </row>
    <row r="121" spans="1:13" ht="45">
      <c r="A121" s="36">
        <v>114</v>
      </c>
      <c r="B121" s="36" t="s">
        <v>406</v>
      </c>
      <c r="C121" s="37" t="s">
        <v>140</v>
      </c>
      <c r="D121" s="37" t="s">
        <v>16</v>
      </c>
      <c r="E121" s="23"/>
      <c r="F121" s="23"/>
      <c r="G121" s="37" t="s">
        <v>1</v>
      </c>
      <c r="H121" s="52">
        <v>1</v>
      </c>
      <c r="I121" s="22"/>
      <c r="J121" s="10">
        <f t="shared" si="3"/>
        <v>0</v>
      </c>
      <c r="K121" s="9"/>
      <c r="L121" s="11">
        <f t="shared" si="4"/>
        <v>0</v>
      </c>
      <c r="M121" s="12">
        <f t="shared" si="5"/>
        <v>0</v>
      </c>
    </row>
    <row r="122" spans="1:13" ht="45">
      <c r="A122" s="36">
        <v>115</v>
      </c>
      <c r="B122" s="36" t="s">
        <v>407</v>
      </c>
      <c r="C122" s="37" t="s">
        <v>141</v>
      </c>
      <c r="D122" s="37" t="s">
        <v>16</v>
      </c>
      <c r="E122" s="23"/>
      <c r="F122" s="23"/>
      <c r="G122" s="37" t="s">
        <v>1</v>
      </c>
      <c r="H122" s="52">
        <v>1</v>
      </c>
      <c r="I122" s="22"/>
      <c r="J122" s="10">
        <f t="shared" si="3"/>
        <v>0</v>
      </c>
      <c r="K122" s="9"/>
      <c r="L122" s="11">
        <f t="shared" si="4"/>
        <v>0</v>
      </c>
      <c r="M122" s="12">
        <f t="shared" si="5"/>
        <v>0</v>
      </c>
    </row>
    <row r="123" spans="1:13" ht="45">
      <c r="A123" s="36">
        <v>116</v>
      </c>
      <c r="B123" s="36" t="s">
        <v>408</v>
      </c>
      <c r="C123" s="37" t="s">
        <v>239</v>
      </c>
      <c r="D123" s="37" t="s">
        <v>16</v>
      </c>
      <c r="E123" s="23"/>
      <c r="F123" s="23"/>
      <c r="G123" s="37" t="s">
        <v>1</v>
      </c>
      <c r="H123" s="52">
        <v>1</v>
      </c>
      <c r="I123" s="22"/>
      <c r="J123" s="10">
        <f t="shared" si="3"/>
        <v>0</v>
      </c>
      <c r="K123" s="9"/>
      <c r="L123" s="11">
        <f t="shared" si="4"/>
        <v>0</v>
      </c>
      <c r="M123" s="12">
        <f t="shared" si="5"/>
        <v>0</v>
      </c>
    </row>
    <row r="124" spans="1:13" ht="45">
      <c r="A124" s="36">
        <v>117</v>
      </c>
      <c r="B124" s="36" t="s">
        <v>409</v>
      </c>
      <c r="C124" s="37" t="s">
        <v>142</v>
      </c>
      <c r="D124" s="37" t="s">
        <v>16</v>
      </c>
      <c r="E124" s="23"/>
      <c r="F124" s="23"/>
      <c r="G124" s="37" t="s">
        <v>1</v>
      </c>
      <c r="H124" s="52">
        <v>1</v>
      </c>
      <c r="I124" s="22"/>
      <c r="J124" s="10">
        <f t="shared" si="3"/>
        <v>0</v>
      </c>
      <c r="K124" s="9"/>
      <c r="L124" s="11">
        <f t="shared" si="4"/>
        <v>0</v>
      </c>
      <c r="M124" s="12">
        <f t="shared" si="5"/>
        <v>0</v>
      </c>
    </row>
    <row r="125" spans="1:13" ht="30">
      <c r="A125" s="36">
        <v>118</v>
      </c>
      <c r="B125" s="36" t="s">
        <v>410</v>
      </c>
      <c r="C125" s="37" t="s">
        <v>143</v>
      </c>
      <c r="D125" s="37" t="s">
        <v>16</v>
      </c>
      <c r="E125" s="23"/>
      <c r="F125" s="23"/>
      <c r="G125" s="37" t="s">
        <v>1</v>
      </c>
      <c r="H125" s="52">
        <v>1</v>
      </c>
      <c r="I125" s="22"/>
      <c r="J125" s="10">
        <f t="shared" si="3"/>
        <v>0</v>
      </c>
      <c r="K125" s="9"/>
      <c r="L125" s="11">
        <f t="shared" si="4"/>
        <v>0</v>
      </c>
      <c r="M125" s="12">
        <f t="shared" si="5"/>
        <v>0</v>
      </c>
    </row>
    <row r="126" spans="1:13" ht="30">
      <c r="A126" s="36">
        <v>119</v>
      </c>
      <c r="B126" s="36" t="s">
        <v>411</v>
      </c>
      <c r="C126" s="37" t="s">
        <v>144</v>
      </c>
      <c r="D126" s="37" t="s">
        <v>16</v>
      </c>
      <c r="E126" s="23"/>
      <c r="F126" s="23"/>
      <c r="G126" s="37" t="s">
        <v>1</v>
      </c>
      <c r="H126" s="52">
        <v>1</v>
      </c>
      <c r="I126" s="22"/>
      <c r="J126" s="10">
        <f t="shared" si="3"/>
        <v>0</v>
      </c>
      <c r="K126" s="9"/>
      <c r="L126" s="11">
        <f t="shared" si="4"/>
        <v>0</v>
      </c>
      <c r="M126" s="12">
        <f t="shared" si="5"/>
        <v>0</v>
      </c>
    </row>
    <row r="127" spans="1:13" ht="30">
      <c r="A127" s="36">
        <v>120</v>
      </c>
      <c r="B127" s="36" t="s">
        <v>412</v>
      </c>
      <c r="C127" s="37" t="s">
        <v>145</v>
      </c>
      <c r="D127" s="37" t="s">
        <v>16</v>
      </c>
      <c r="E127" s="23"/>
      <c r="F127" s="23"/>
      <c r="G127" s="37" t="s">
        <v>1</v>
      </c>
      <c r="H127" s="52">
        <v>1</v>
      </c>
      <c r="I127" s="22"/>
      <c r="J127" s="10">
        <f t="shared" si="3"/>
        <v>0</v>
      </c>
      <c r="K127" s="9"/>
      <c r="L127" s="11">
        <f t="shared" si="4"/>
        <v>0</v>
      </c>
      <c r="M127" s="12">
        <f t="shared" si="5"/>
        <v>0</v>
      </c>
    </row>
    <row r="128" spans="1:13" ht="30">
      <c r="A128" s="36">
        <v>121</v>
      </c>
      <c r="B128" s="36" t="s">
        <v>413</v>
      </c>
      <c r="C128" s="37" t="s">
        <v>146</v>
      </c>
      <c r="D128" s="37" t="s">
        <v>16</v>
      </c>
      <c r="E128" s="23"/>
      <c r="F128" s="23"/>
      <c r="G128" s="37" t="s">
        <v>1</v>
      </c>
      <c r="H128" s="52">
        <v>1</v>
      </c>
      <c r="I128" s="22"/>
      <c r="J128" s="10">
        <f t="shared" si="3"/>
        <v>0</v>
      </c>
      <c r="K128" s="9"/>
      <c r="L128" s="11">
        <f t="shared" si="4"/>
        <v>0</v>
      </c>
      <c r="M128" s="12">
        <f t="shared" si="5"/>
        <v>0</v>
      </c>
    </row>
    <row r="129" spans="1:13" ht="30">
      <c r="A129" s="36">
        <v>122</v>
      </c>
      <c r="B129" s="36" t="s">
        <v>414</v>
      </c>
      <c r="C129" s="37" t="s">
        <v>147</v>
      </c>
      <c r="D129" s="37" t="s">
        <v>16</v>
      </c>
      <c r="E129" s="23"/>
      <c r="F129" s="23"/>
      <c r="G129" s="37" t="s">
        <v>1</v>
      </c>
      <c r="H129" s="52">
        <v>1</v>
      </c>
      <c r="I129" s="22"/>
      <c r="J129" s="10">
        <f t="shared" si="3"/>
        <v>0</v>
      </c>
      <c r="K129" s="9"/>
      <c r="L129" s="11">
        <f t="shared" si="4"/>
        <v>0</v>
      </c>
      <c r="M129" s="12">
        <f t="shared" si="5"/>
        <v>0</v>
      </c>
    </row>
    <row r="130" spans="1:13" ht="30">
      <c r="A130" s="36">
        <v>123</v>
      </c>
      <c r="B130" s="36" t="s">
        <v>415</v>
      </c>
      <c r="C130" s="37" t="s">
        <v>148</v>
      </c>
      <c r="D130" s="37" t="s">
        <v>16</v>
      </c>
      <c r="E130" s="23"/>
      <c r="F130" s="23"/>
      <c r="G130" s="37" t="s">
        <v>1</v>
      </c>
      <c r="H130" s="52">
        <v>1</v>
      </c>
      <c r="I130" s="22"/>
      <c r="J130" s="10">
        <f t="shared" si="3"/>
        <v>0</v>
      </c>
      <c r="K130" s="9"/>
      <c r="L130" s="11">
        <f t="shared" si="4"/>
        <v>0</v>
      </c>
      <c r="M130" s="12">
        <f t="shared" si="5"/>
        <v>0</v>
      </c>
    </row>
    <row r="131" spans="1:13" ht="45">
      <c r="A131" s="36">
        <v>124</v>
      </c>
      <c r="B131" s="36" t="s">
        <v>416</v>
      </c>
      <c r="C131" s="37" t="s">
        <v>149</v>
      </c>
      <c r="D131" s="37" t="s">
        <v>16</v>
      </c>
      <c r="E131" s="23"/>
      <c r="F131" s="23"/>
      <c r="G131" s="37" t="s">
        <v>1</v>
      </c>
      <c r="H131" s="52">
        <v>1</v>
      </c>
      <c r="I131" s="22"/>
      <c r="J131" s="10">
        <f t="shared" si="3"/>
        <v>0</v>
      </c>
      <c r="K131" s="9"/>
      <c r="L131" s="11">
        <f t="shared" si="4"/>
        <v>0</v>
      </c>
      <c r="M131" s="12">
        <f t="shared" si="5"/>
        <v>0</v>
      </c>
    </row>
    <row r="132" spans="1:13" ht="45">
      <c r="A132" s="36">
        <v>125</v>
      </c>
      <c r="B132" s="36" t="s">
        <v>417</v>
      </c>
      <c r="C132" s="37" t="s">
        <v>150</v>
      </c>
      <c r="D132" s="37" t="s">
        <v>16</v>
      </c>
      <c r="E132" s="23"/>
      <c r="F132" s="23"/>
      <c r="G132" s="37" t="s">
        <v>1</v>
      </c>
      <c r="H132" s="52">
        <v>1</v>
      </c>
      <c r="I132" s="22"/>
      <c r="J132" s="10">
        <f t="shared" si="3"/>
        <v>0</v>
      </c>
      <c r="K132" s="9"/>
      <c r="L132" s="11">
        <f t="shared" si="4"/>
        <v>0</v>
      </c>
      <c r="M132" s="12">
        <f t="shared" si="5"/>
        <v>0</v>
      </c>
    </row>
    <row r="133" spans="1:13" ht="30">
      <c r="A133" s="36">
        <v>126</v>
      </c>
      <c r="B133" s="36" t="s">
        <v>418</v>
      </c>
      <c r="C133" s="37" t="s">
        <v>151</v>
      </c>
      <c r="D133" s="37" t="s">
        <v>16</v>
      </c>
      <c r="E133" s="23"/>
      <c r="F133" s="23"/>
      <c r="G133" s="37" t="s">
        <v>1</v>
      </c>
      <c r="H133" s="52">
        <v>1</v>
      </c>
      <c r="I133" s="22"/>
      <c r="J133" s="10">
        <f t="shared" si="3"/>
        <v>0</v>
      </c>
      <c r="K133" s="9"/>
      <c r="L133" s="11">
        <f t="shared" si="4"/>
        <v>0</v>
      </c>
      <c r="M133" s="12">
        <f t="shared" si="5"/>
        <v>0</v>
      </c>
    </row>
    <row r="134" spans="1:13" ht="45">
      <c r="A134" s="36">
        <v>127</v>
      </c>
      <c r="B134" s="36" t="s">
        <v>419</v>
      </c>
      <c r="C134" s="37" t="s">
        <v>152</v>
      </c>
      <c r="D134" s="37" t="s">
        <v>16</v>
      </c>
      <c r="E134" s="23"/>
      <c r="F134" s="23"/>
      <c r="G134" s="37" t="s">
        <v>1</v>
      </c>
      <c r="H134" s="52">
        <v>1</v>
      </c>
      <c r="I134" s="22"/>
      <c r="J134" s="10">
        <f t="shared" si="3"/>
        <v>0</v>
      </c>
      <c r="K134" s="9"/>
      <c r="L134" s="11">
        <f t="shared" si="4"/>
        <v>0</v>
      </c>
      <c r="M134" s="12">
        <f t="shared" si="5"/>
        <v>0</v>
      </c>
    </row>
    <row r="135" spans="1:13" ht="30">
      <c r="A135" s="36">
        <v>128</v>
      </c>
      <c r="B135" s="36" t="s">
        <v>420</v>
      </c>
      <c r="C135" s="37" t="s">
        <v>153</v>
      </c>
      <c r="D135" s="37" t="s">
        <v>16</v>
      </c>
      <c r="E135" s="23"/>
      <c r="F135" s="23"/>
      <c r="G135" s="37" t="s">
        <v>1</v>
      </c>
      <c r="H135" s="52">
        <v>1</v>
      </c>
      <c r="I135" s="22"/>
      <c r="J135" s="10">
        <f t="shared" si="3"/>
        <v>0</v>
      </c>
      <c r="K135" s="9"/>
      <c r="L135" s="11">
        <f t="shared" si="4"/>
        <v>0</v>
      </c>
      <c r="M135" s="12">
        <f t="shared" si="5"/>
        <v>0</v>
      </c>
    </row>
    <row r="136" spans="1:13" ht="45">
      <c r="A136" s="36">
        <v>129</v>
      </c>
      <c r="B136" s="36" t="s">
        <v>421</v>
      </c>
      <c r="C136" s="37" t="s">
        <v>154</v>
      </c>
      <c r="D136" s="37" t="s">
        <v>16</v>
      </c>
      <c r="E136" s="23"/>
      <c r="F136" s="23"/>
      <c r="G136" s="37" t="s">
        <v>1</v>
      </c>
      <c r="H136" s="52">
        <v>1</v>
      </c>
      <c r="I136" s="22"/>
      <c r="J136" s="10">
        <f t="shared" ref="J136:J199" si="6">H136*I136</f>
        <v>0</v>
      </c>
      <c r="K136" s="9"/>
      <c r="L136" s="11">
        <f t="shared" ref="L136:L199" si="7">J136*K136</f>
        <v>0</v>
      </c>
      <c r="M136" s="12">
        <f t="shared" ref="M136:M199" si="8">J136+L136</f>
        <v>0</v>
      </c>
    </row>
    <row r="137" spans="1:13" ht="45">
      <c r="A137" s="36">
        <v>130</v>
      </c>
      <c r="B137" s="36" t="s">
        <v>422</v>
      </c>
      <c r="C137" s="37" t="s">
        <v>155</v>
      </c>
      <c r="D137" s="37" t="s">
        <v>16</v>
      </c>
      <c r="E137" s="23"/>
      <c r="F137" s="23"/>
      <c r="G137" s="37" t="s">
        <v>1</v>
      </c>
      <c r="H137" s="52">
        <v>1</v>
      </c>
      <c r="I137" s="22"/>
      <c r="J137" s="10">
        <f t="shared" si="6"/>
        <v>0</v>
      </c>
      <c r="K137" s="9"/>
      <c r="L137" s="11">
        <f t="shared" si="7"/>
        <v>0</v>
      </c>
      <c r="M137" s="12">
        <f t="shared" si="8"/>
        <v>0</v>
      </c>
    </row>
    <row r="138" spans="1:13" ht="45">
      <c r="A138" s="36">
        <v>131</v>
      </c>
      <c r="B138" s="36" t="s">
        <v>423</v>
      </c>
      <c r="C138" s="37" t="s">
        <v>156</v>
      </c>
      <c r="D138" s="37" t="s">
        <v>16</v>
      </c>
      <c r="E138" s="23"/>
      <c r="F138" s="23"/>
      <c r="G138" s="37" t="s">
        <v>1</v>
      </c>
      <c r="H138" s="52">
        <v>1</v>
      </c>
      <c r="I138" s="22"/>
      <c r="J138" s="10">
        <f t="shared" si="6"/>
        <v>0</v>
      </c>
      <c r="K138" s="9"/>
      <c r="L138" s="11">
        <f t="shared" si="7"/>
        <v>0</v>
      </c>
      <c r="M138" s="12">
        <f t="shared" si="8"/>
        <v>0</v>
      </c>
    </row>
    <row r="139" spans="1:13" ht="45">
      <c r="A139" s="36">
        <v>132</v>
      </c>
      <c r="B139" s="36" t="s">
        <v>521</v>
      </c>
      <c r="C139" s="37" t="s">
        <v>157</v>
      </c>
      <c r="D139" s="37" t="s">
        <v>16</v>
      </c>
      <c r="E139" s="23"/>
      <c r="F139" s="23"/>
      <c r="G139" s="37" t="s">
        <v>1</v>
      </c>
      <c r="H139" s="52">
        <v>1</v>
      </c>
      <c r="I139" s="22"/>
      <c r="J139" s="10">
        <f t="shared" si="6"/>
        <v>0</v>
      </c>
      <c r="K139" s="9"/>
      <c r="L139" s="11">
        <f t="shared" si="7"/>
        <v>0</v>
      </c>
      <c r="M139" s="12">
        <f t="shared" si="8"/>
        <v>0</v>
      </c>
    </row>
    <row r="140" spans="1:13" ht="45">
      <c r="A140" s="36">
        <v>133</v>
      </c>
      <c r="B140" s="36" t="s">
        <v>424</v>
      </c>
      <c r="C140" s="37" t="s">
        <v>158</v>
      </c>
      <c r="D140" s="37" t="s">
        <v>16</v>
      </c>
      <c r="E140" s="23"/>
      <c r="F140" s="23"/>
      <c r="G140" s="37" t="s">
        <v>1</v>
      </c>
      <c r="H140" s="52">
        <v>1</v>
      </c>
      <c r="I140" s="22"/>
      <c r="J140" s="10">
        <f t="shared" si="6"/>
        <v>0</v>
      </c>
      <c r="K140" s="9"/>
      <c r="L140" s="11">
        <f t="shared" si="7"/>
        <v>0</v>
      </c>
      <c r="M140" s="12">
        <f t="shared" si="8"/>
        <v>0</v>
      </c>
    </row>
    <row r="141" spans="1:13" ht="45">
      <c r="A141" s="36">
        <v>134</v>
      </c>
      <c r="B141" s="36" t="s">
        <v>425</v>
      </c>
      <c r="C141" s="51" t="s">
        <v>240</v>
      </c>
      <c r="D141" s="37" t="s">
        <v>16</v>
      </c>
      <c r="E141" s="23"/>
      <c r="F141" s="23"/>
      <c r="G141" s="37" t="s">
        <v>1</v>
      </c>
      <c r="H141" s="52">
        <v>1</v>
      </c>
      <c r="I141" s="22"/>
      <c r="J141" s="10">
        <f t="shared" si="6"/>
        <v>0</v>
      </c>
      <c r="K141" s="9"/>
      <c r="L141" s="11">
        <f t="shared" si="7"/>
        <v>0</v>
      </c>
      <c r="M141" s="12">
        <f t="shared" si="8"/>
        <v>0</v>
      </c>
    </row>
    <row r="142" spans="1:13" ht="30">
      <c r="A142" s="36">
        <v>135</v>
      </c>
      <c r="B142" s="36" t="s">
        <v>426</v>
      </c>
      <c r="C142" s="37" t="s">
        <v>159</v>
      </c>
      <c r="D142" s="37" t="s">
        <v>16</v>
      </c>
      <c r="E142" s="23"/>
      <c r="F142" s="23"/>
      <c r="G142" s="37" t="s">
        <v>1</v>
      </c>
      <c r="H142" s="52">
        <v>1</v>
      </c>
      <c r="I142" s="22"/>
      <c r="J142" s="10">
        <f t="shared" si="6"/>
        <v>0</v>
      </c>
      <c r="K142" s="9"/>
      <c r="L142" s="11">
        <f t="shared" si="7"/>
        <v>0</v>
      </c>
      <c r="M142" s="12">
        <f t="shared" si="8"/>
        <v>0</v>
      </c>
    </row>
    <row r="143" spans="1:13" ht="45">
      <c r="A143" s="36">
        <v>136</v>
      </c>
      <c r="B143" s="36" t="s">
        <v>522</v>
      </c>
      <c r="C143" s="37" t="s">
        <v>160</v>
      </c>
      <c r="D143" s="37" t="s">
        <v>16</v>
      </c>
      <c r="E143" s="23"/>
      <c r="F143" s="23"/>
      <c r="G143" s="37" t="s">
        <v>1</v>
      </c>
      <c r="H143" s="52">
        <v>1</v>
      </c>
      <c r="I143" s="22"/>
      <c r="J143" s="10">
        <f t="shared" si="6"/>
        <v>0</v>
      </c>
      <c r="K143" s="9"/>
      <c r="L143" s="11">
        <f t="shared" si="7"/>
        <v>0</v>
      </c>
      <c r="M143" s="12">
        <f t="shared" si="8"/>
        <v>0</v>
      </c>
    </row>
    <row r="144" spans="1:13" ht="45">
      <c r="A144" s="36">
        <v>137</v>
      </c>
      <c r="B144" s="36" t="s">
        <v>523</v>
      </c>
      <c r="C144" s="37" t="s">
        <v>161</v>
      </c>
      <c r="D144" s="37" t="s">
        <v>16</v>
      </c>
      <c r="E144" s="23"/>
      <c r="F144" s="23"/>
      <c r="G144" s="37" t="s">
        <v>1</v>
      </c>
      <c r="H144" s="52">
        <v>1</v>
      </c>
      <c r="I144" s="22"/>
      <c r="J144" s="10">
        <f t="shared" si="6"/>
        <v>0</v>
      </c>
      <c r="K144" s="9"/>
      <c r="L144" s="11">
        <f t="shared" si="7"/>
        <v>0</v>
      </c>
      <c r="M144" s="12">
        <f t="shared" si="8"/>
        <v>0</v>
      </c>
    </row>
    <row r="145" spans="1:13" ht="60">
      <c r="A145" s="36">
        <v>138</v>
      </c>
      <c r="B145" s="36" t="s">
        <v>427</v>
      </c>
      <c r="C145" s="37" t="s">
        <v>103</v>
      </c>
      <c r="D145" s="37" t="s">
        <v>16</v>
      </c>
      <c r="E145" s="23"/>
      <c r="F145" s="23"/>
      <c r="G145" s="37" t="s">
        <v>1</v>
      </c>
      <c r="H145" s="52">
        <v>1</v>
      </c>
      <c r="I145" s="22"/>
      <c r="J145" s="10">
        <f t="shared" si="6"/>
        <v>0</v>
      </c>
      <c r="K145" s="9"/>
      <c r="L145" s="11">
        <f t="shared" si="7"/>
        <v>0</v>
      </c>
      <c r="M145" s="12">
        <f t="shared" si="8"/>
        <v>0</v>
      </c>
    </row>
    <row r="146" spans="1:13" ht="45">
      <c r="A146" s="36">
        <v>139</v>
      </c>
      <c r="B146" s="36" t="s">
        <v>428</v>
      </c>
      <c r="C146" s="37" t="s">
        <v>162</v>
      </c>
      <c r="D146" s="37" t="s">
        <v>16</v>
      </c>
      <c r="E146" s="23"/>
      <c r="F146" s="23"/>
      <c r="G146" s="37" t="s">
        <v>1</v>
      </c>
      <c r="H146" s="52">
        <v>1</v>
      </c>
      <c r="I146" s="22"/>
      <c r="J146" s="10">
        <f t="shared" si="6"/>
        <v>0</v>
      </c>
      <c r="K146" s="9"/>
      <c r="L146" s="11">
        <f t="shared" si="7"/>
        <v>0</v>
      </c>
      <c r="M146" s="12">
        <f t="shared" si="8"/>
        <v>0</v>
      </c>
    </row>
    <row r="147" spans="1:13" ht="45">
      <c r="A147" s="36">
        <v>140</v>
      </c>
      <c r="B147" s="36" t="s">
        <v>429</v>
      </c>
      <c r="C147" s="37" t="s">
        <v>163</v>
      </c>
      <c r="D147" s="37" t="s">
        <v>16</v>
      </c>
      <c r="E147" s="23"/>
      <c r="F147" s="23"/>
      <c r="G147" s="37" t="s">
        <v>1</v>
      </c>
      <c r="H147" s="52">
        <v>1</v>
      </c>
      <c r="I147" s="22"/>
      <c r="J147" s="10">
        <f t="shared" si="6"/>
        <v>0</v>
      </c>
      <c r="K147" s="9"/>
      <c r="L147" s="11">
        <f t="shared" si="7"/>
        <v>0</v>
      </c>
      <c r="M147" s="12">
        <f t="shared" si="8"/>
        <v>0</v>
      </c>
    </row>
    <row r="148" spans="1:13" ht="45">
      <c r="A148" s="36">
        <v>141</v>
      </c>
      <c r="B148" s="36" t="s">
        <v>430</v>
      </c>
      <c r="C148" s="37" t="s">
        <v>164</v>
      </c>
      <c r="D148" s="37" t="s">
        <v>16</v>
      </c>
      <c r="E148" s="23"/>
      <c r="F148" s="23"/>
      <c r="G148" s="37" t="s">
        <v>1</v>
      </c>
      <c r="H148" s="52">
        <v>1</v>
      </c>
      <c r="I148" s="22"/>
      <c r="J148" s="10">
        <f t="shared" si="6"/>
        <v>0</v>
      </c>
      <c r="K148" s="9"/>
      <c r="L148" s="11">
        <f t="shared" si="7"/>
        <v>0</v>
      </c>
      <c r="M148" s="12">
        <f t="shared" si="8"/>
        <v>0</v>
      </c>
    </row>
    <row r="149" spans="1:13" ht="45">
      <c r="A149" s="36">
        <v>142</v>
      </c>
      <c r="B149" s="36" t="s">
        <v>431</v>
      </c>
      <c r="C149" s="37" t="s">
        <v>165</v>
      </c>
      <c r="D149" s="37" t="s">
        <v>16</v>
      </c>
      <c r="E149" s="23"/>
      <c r="F149" s="23"/>
      <c r="G149" s="37" t="s">
        <v>1</v>
      </c>
      <c r="H149" s="52">
        <v>1</v>
      </c>
      <c r="I149" s="22"/>
      <c r="J149" s="10">
        <f t="shared" si="6"/>
        <v>0</v>
      </c>
      <c r="K149" s="9"/>
      <c r="L149" s="11">
        <f t="shared" si="7"/>
        <v>0</v>
      </c>
      <c r="M149" s="12">
        <f t="shared" si="8"/>
        <v>0</v>
      </c>
    </row>
    <row r="150" spans="1:13" ht="45">
      <c r="A150" s="36">
        <v>143</v>
      </c>
      <c r="B150" s="36" t="s">
        <v>432</v>
      </c>
      <c r="C150" s="37" t="s">
        <v>166</v>
      </c>
      <c r="D150" s="37" t="s">
        <v>16</v>
      </c>
      <c r="E150" s="23"/>
      <c r="F150" s="23"/>
      <c r="G150" s="37" t="s">
        <v>1</v>
      </c>
      <c r="H150" s="52">
        <v>1</v>
      </c>
      <c r="I150" s="22"/>
      <c r="J150" s="10">
        <f t="shared" si="6"/>
        <v>0</v>
      </c>
      <c r="K150" s="9"/>
      <c r="L150" s="11">
        <f t="shared" si="7"/>
        <v>0</v>
      </c>
      <c r="M150" s="12">
        <f t="shared" si="8"/>
        <v>0</v>
      </c>
    </row>
    <row r="151" spans="1:13" ht="45">
      <c r="A151" s="36">
        <v>144</v>
      </c>
      <c r="B151" s="36" t="s">
        <v>433</v>
      </c>
      <c r="C151" s="37" t="s">
        <v>167</v>
      </c>
      <c r="D151" s="37" t="s">
        <v>16</v>
      </c>
      <c r="E151" s="23"/>
      <c r="F151" s="23"/>
      <c r="G151" s="37" t="s">
        <v>1</v>
      </c>
      <c r="H151" s="52">
        <v>1</v>
      </c>
      <c r="I151" s="22"/>
      <c r="J151" s="10">
        <f t="shared" si="6"/>
        <v>0</v>
      </c>
      <c r="K151" s="9"/>
      <c r="L151" s="11">
        <f t="shared" si="7"/>
        <v>0</v>
      </c>
      <c r="M151" s="12">
        <f t="shared" si="8"/>
        <v>0</v>
      </c>
    </row>
    <row r="152" spans="1:13" ht="45">
      <c r="A152" s="36">
        <v>145</v>
      </c>
      <c r="B152" s="36" t="s">
        <v>434</v>
      </c>
      <c r="C152" s="37" t="s">
        <v>168</v>
      </c>
      <c r="D152" s="37" t="s">
        <v>16</v>
      </c>
      <c r="E152" s="23"/>
      <c r="F152" s="23"/>
      <c r="G152" s="37" t="s">
        <v>1</v>
      </c>
      <c r="H152" s="52">
        <v>1</v>
      </c>
      <c r="I152" s="22"/>
      <c r="J152" s="10">
        <f t="shared" si="6"/>
        <v>0</v>
      </c>
      <c r="K152" s="9"/>
      <c r="L152" s="11">
        <f t="shared" si="7"/>
        <v>0</v>
      </c>
      <c r="M152" s="12">
        <f t="shared" si="8"/>
        <v>0</v>
      </c>
    </row>
    <row r="153" spans="1:13" ht="60">
      <c r="A153" s="36">
        <v>146</v>
      </c>
      <c r="B153" s="36" t="s">
        <v>435</v>
      </c>
      <c r="C153" s="37" t="s">
        <v>169</v>
      </c>
      <c r="D153" s="37" t="s">
        <v>16</v>
      </c>
      <c r="E153" s="23"/>
      <c r="F153" s="23"/>
      <c r="G153" s="37" t="s">
        <v>1</v>
      </c>
      <c r="H153" s="52">
        <v>1</v>
      </c>
      <c r="I153" s="22"/>
      <c r="J153" s="10">
        <f t="shared" si="6"/>
        <v>0</v>
      </c>
      <c r="K153" s="9"/>
      <c r="L153" s="11">
        <f t="shared" si="7"/>
        <v>0</v>
      </c>
      <c r="M153" s="12">
        <f t="shared" si="8"/>
        <v>0</v>
      </c>
    </row>
    <row r="154" spans="1:13" ht="45">
      <c r="A154" s="36">
        <v>147</v>
      </c>
      <c r="B154" s="36" t="s">
        <v>436</v>
      </c>
      <c r="C154" s="37" t="s">
        <v>170</v>
      </c>
      <c r="D154" s="37" t="s">
        <v>16</v>
      </c>
      <c r="E154" s="23"/>
      <c r="F154" s="23"/>
      <c r="G154" s="37" t="s">
        <v>1</v>
      </c>
      <c r="H154" s="52">
        <v>1</v>
      </c>
      <c r="I154" s="22"/>
      <c r="J154" s="10">
        <f t="shared" si="6"/>
        <v>0</v>
      </c>
      <c r="K154" s="9"/>
      <c r="L154" s="11">
        <f t="shared" si="7"/>
        <v>0</v>
      </c>
      <c r="M154" s="12">
        <f t="shared" si="8"/>
        <v>0</v>
      </c>
    </row>
    <row r="155" spans="1:13" ht="45">
      <c r="A155" s="36">
        <v>148</v>
      </c>
      <c r="B155" s="36" t="s">
        <v>437</v>
      </c>
      <c r="C155" s="37" t="s">
        <v>171</v>
      </c>
      <c r="D155" s="37" t="s">
        <v>16</v>
      </c>
      <c r="E155" s="23"/>
      <c r="F155" s="23"/>
      <c r="G155" s="37" t="s">
        <v>1</v>
      </c>
      <c r="H155" s="52">
        <v>1</v>
      </c>
      <c r="I155" s="22"/>
      <c r="J155" s="10">
        <f t="shared" si="6"/>
        <v>0</v>
      </c>
      <c r="K155" s="9"/>
      <c r="L155" s="11">
        <f t="shared" si="7"/>
        <v>0</v>
      </c>
      <c r="M155" s="12">
        <f t="shared" si="8"/>
        <v>0</v>
      </c>
    </row>
    <row r="156" spans="1:13" ht="30">
      <c r="A156" s="36">
        <v>149</v>
      </c>
      <c r="B156" s="36" t="s">
        <v>438</v>
      </c>
      <c r="C156" s="37" t="s">
        <v>172</v>
      </c>
      <c r="D156" s="37" t="s">
        <v>16</v>
      </c>
      <c r="E156" s="23"/>
      <c r="F156" s="23"/>
      <c r="G156" s="37" t="s">
        <v>1</v>
      </c>
      <c r="H156" s="52">
        <v>1</v>
      </c>
      <c r="I156" s="22"/>
      <c r="J156" s="10">
        <f t="shared" si="6"/>
        <v>0</v>
      </c>
      <c r="K156" s="9"/>
      <c r="L156" s="11">
        <f t="shared" si="7"/>
        <v>0</v>
      </c>
      <c r="M156" s="12">
        <f t="shared" si="8"/>
        <v>0</v>
      </c>
    </row>
    <row r="157" spans="1:13" ht="45">
      <c r="A157" s="36">
        <v>150</v>
      </c>
      <c r="B157" s="36" t="s">
        <v>439</v>
      </c>
      <c r="C157" s="37" t="s">
        <v>173</v>
      </c>
      <c r="D157" s="37" t="s">
        <v>16</v>
      </c>
      <c r="E157" s="23"/>
      <c r="F157" s="23"/>
      <c r="G157" s="37" t="s">
        <v>1</v>
      </c>
      <c r="H157" s="52">
        <v>1</v>
      </c>
      <c r="I157" s="22"/>
      <c r="J157" s="10">
        <f t="shared" si="6"/>
        <v>0</v>
      </c>
      <c r="K157" s="9"/>
      <c r="L157" s="11">
        <f t="shared" si="7"/>
        <v>0</v>
      </c>
      <c r="M157" s="12">
        <f t="shared" si="8"/>
        <v>0</v>
      </c>
    </row>
    <row r="158" spans="1:13" ht="45">
      <c r="A158" s="36">
        <v>151</v>
      </c>
      <c r="B158" s="36" t="s">
        <v>524</v>
      </c>
      <c r="C158" s="37" t="s">
        <v>174</v>
      </c>
      <c r="D158" s="37" t="s">
        <v>16</v>
      </c>
      <c r="E158" s="23"/>
      <c r="F158" s="23"/>
      <c r="G158" s="37" t="s">
        <v>1</v>
      </c>
      <c r="H158" s="52">
        <v>1</v>
      </c>
      <c r="I158" s="22"/>
      <c r="J158" s="10">
        <f t="shared" si="6"/>
        <v>0</v>
      </c>
      <c r="K158" s="9"/>
      <c r="L158" s="11">
        <f t="shared" si="7"/>
        <v>0</v>
      </c>
      <c r="M158" s="12">
        <f t="shared" si="8"/>
        <v>0</v>
      </c>
    </row>
    <row r="159" spans="1:13" ht="45">
      <c r="A159" s="36">
        <v>152</v>
      </c>
      <c r="B159" s="36" t="s">
        <v>440</v>
      </c>
      <c r="C159" s="37" t="s">
        <v>175</v>
      </c>
      <c r="D159" s="37" t="s">
        <v>16</v>
      </c>
      <c r="E159" s="23"/>
      <c r="F159" s="23"/>
      <c r="G159" s="37" t="s">
        <v>1</v>
      </c>
      <c r="H159" s="52">
        <v>1</v>
      </c>
      <c r="I159" s="22"/>
      <c r="J159" s="10">
        <f t="shared" si="6"/>
        <v>0</v>
      </c>
      <c r="K159" s="9"/>
      <c r="L159" s="11">
        <f t="shared" si="7"/>
        <v>0</v>
      </c>
      <c r="M159" s="12">
        <f t="shared" si="8"/>
        <v>0</v>
      </c>
    </row>
    <row r="160" spans="1:13" ht="45">
      <c r="A160" s="36">
        <v>153</v>
      </c>
      <c r="B160" s="36" t="s">
        <v>441</v>
      </c>
      <c r="C160" s="37" t="s">
        <v>176</v>
      </c>
      <c r="D160" s="37" t="s">
        <v>16</v>
      </c>
      <c r="E160" s="23"/>
      <c r="F160" s="23"/>
      <c r="G160" s="37" t="s">
        <v>1</v>
      </c>
      <c r="H160" s="52">
        <v>1</v>
      </c>
      <c r="I160" s="22"/>
      <c r="J160" s="10">
        <f t="shared" si="6"/>
        <v>0</v>
      </c>
      <c r="K160" s="9"/>
      <c r="L160" s="11">
        <f t="shared" si="7"/>
        <v>0</v>
      </c>
      <c r="M160" s="12">
        <f t="shared" si="8"/>
        <v>0</v>
      </c>
    </row>
    <row r="161" spans="1:13" ht="45">
      <c r="A161" s="36">
        <v>154</v>
      </c>
      <c r="B161" s="36" t="s">
        <v>442</v>
      </c>
      <c r="C161" s="37" t="s">
        <v>177</v>
      </c>
      <c r="D161" s="37" t="s">
        <v>16</v>
      </c>
      <c r="E161" s="23"/>
      <c r="F161" s="23"/>
      <c r="G161" s="37" t="s">
        <v>1</v>
      </c>
      <c r="H161" s="52">
        <v>1</v>
      </c>
      <c r="I161" s="22"/>
      <c r="J161" s="10">
        <f t="shared" si="6"/>
        <v>0</v>
      </c>
      <c r="K161" s="9"/>
      <c r="L161" s="11">
        <f t="shared" si="7"/>
        <v>0</v>
      </c>
      <c r="M161" s="12">
        <f t="shared" si="8"/>
        <v>0</v>
      </c>
    </row>
    <row r="162" spans="1:13" ht="30">
      <c r="A162" s="36">
        <v>155</v>
      </c>
      <c r="B162" s="36" t="s">
        <v>443</v>
      </c>
      <c r="C162" s="37" t="s">
        <v>178</v>
      </c>
      <c r="D162" s="37" t="s">
        <v>16</v>
      </c>
      <c r="E162" s="23"/>
      <c r="F162" s="23"/>
      <c r="G162" s="37" t="s">
        <v>1</v>
      </c>
      <c r="H162" s="52">
        <v>1</v>
      </c>
      <c r="I162" s="22"/>
      <c r="J162" s="10">
        <f t="shared" si="6"/>
        <v>0</v>
      </c>
      <c r="K162" s="9"/>
      <c r="L162" s="11">
        <f t="shared" si="7"/>
        <v>0</v>
      </c>
      <c r="M162" s="12">
        <f t="shared" si="8"/>
        <v>0</v>
      </c>
    </row>
    <row r="163" spans="1:13" ht="30">
      <c r="A163" s="36">
        <v>156</v>
      </c>
      <c r="B163" s="36" t="s">
        <v>444</v>
      </c>
      <c r="C163" s="37" t="s">
        <v>179</v>
      </c>
      <c r="D163" s="37" t="s">
        <v>16</v>
      </c>
      <c r="E163" s="23"/>
      <c r="F163" s="23"/>
      <c r="G163" s="37" t="s">
        <v>1</v>
      </c>
      <c r="H163" s="52">
        <v>1</v>
      </c>
      <c r="I163" s="22"/>
      <c r="J163" s="10">
        <f t="shared" si="6"/>
        <v>0</v>
      </c>
      <c r="K163" s="9"/>
      <c r="L163" s="11">
        <f t="shared" si="7"/>
        <v>0</v>
      </c>
      <c r="M163" s="12">
        <f t="shared" si="8"/>
        <v>0</v>
      </c>
    </row>
    <row r="164" spans="1:13" ht="45">
      <c r="A164" s="36">
        <v>157</v>
      </c>
      <c r="B164" s="36" t="s">
        <v>318</v>
      </c>
      <c r="C164" s="37" t="s">
        <v>180</v>
      </c>
      <c r="D164" s="37" t="s">
        <v>16</v>
      </c>
      <c r="E164" s="23"/>
      <c r="F164" s="23"/>
      <c r="G164" s="37" t="s">
        <v>1</v>
      </c>
      <c r="H164" s="52">
        <v>1</v>
      </c>
      <c r="I164" s="204"/>
      <c r="J164" s="10">
        <f t="shared" si="6"/>
        <v>0</v>
      </c>
      <c r="K164" s="9"/>
      <c r="L164" s="11">
        <f t="shared" si="7"/>
        <v>0</v>
      </c>
      <c r="M164" s="12">
        <f t="shared" si="8"/>
        <v>0</v>
      </c>
    </row>
    <row r="165" spans="1:13" ht="45">
      <c r="A165" s="36">
        <v>158</v>
      </c>
      <c r="B165" s="36" t="s">
        <v>319</v>
      </c>
      <c r="C165" s="37" t="s">
        <v>181</v>
      </c>
      <c r="D165" s="37" t="s">
        <v>16</v>
      </c>
      <c r="E165" s="23"/>
      <c r="F165" s="23"/>
      <c r="G165" s="37" t="s">
        <v>1</v>
      </c>
      <c r="H165" s="52">
        <v>1</v>
      </c>
      <c r="I165" s="204"/>
      <c r="J165" s="10">
        <f t="shared" si="6"/>
        <v>0</v>
      </c>
      <c r="K165" s="9"/>
      <c r="L165" s="11">
        <f t="shared" si="7"/>
        <v>0</v>
      </c>
      <c r="M165" s="12">
        <f t="shared" si="8"/>
        <v>0</v>
      </c>
    </row>
    <row r="166" spans="1:13" ht="45">
      <c r="A166" s="36">
        <v>159</v>
      </c>
      <c r="B166" s="36" t="s">
        <v>320</v>
      </c>
      <c r="C166" s="37" t="s">
        <v>182</v>
      </c>
      <c r="D166" s="37" t="s">
        <v>16</v>
      </c>
      <c r="E166" s="23"/>
      <c r="F166" s="23"/>
      <c r="G166" s="37" t="s">
        <v>1</v>
      </c>
      <c r="H166" s="52">
        <v>1</v>
      </c>
      <c r="I166" s="204"/>
      <c r="J166" s="10">
        <f t="shared" si="6"/>
        <v>0</v>
      </c>
      <c r="K166" s="9"/>
      <c r="L166" s="11">
        <f t="shared" si="7"/>
        <v>0</v>
      </c>
      <c r="M166" s="12">
        <f t="shared" si="8"/>
        <v>0</v>
      </c>
    </row>
    <row r="167" spans="1:13" ht="30">
      <c r="A167" s="36">
        <v>160</v>
      </c>
      <c r="B167" s="36" t="s">
        <v>445</v>
      </c>
      <c r="C167" s="37" t="s">
        <v>183</v>
      </c>
      <c r="D167" s="37" t="s">
        <v>16</v>
      </c>
      <c r="E167" s="23"/>
      <c r="F167" s="23"/>
      <c r="G167" s="37" t="s">
        <v>1</v>
      </c>
      <c r="H167" s="52">
        <v>1</v>
      </c>
      <c r="I167" s="204"/>
      <c r="J167" s="10">
        <f t="shared" si="6"/>
        <v>0</v>
      </c>
      <c r="K167" s="9"/>
      <c r="L167" s="11">
        <f t="shared" si="7"/>
        <v>0</v>
      </c>
      <c r="M167" s="12">
        <f t="shared" si="8"/>
        <v>0</v>
      </c>
    </row>
    <row r="168" spans="1:13" ht="30">
      <c r="A168" s="36">
        <v>161</v>
      </c>
      <c r="B168" s="36" t="s">
        <v>446</v>
      </c>
      <c r="C168" s="37" t="s">
        <v>184</v>
      </c>
      <c r="D168" s="37" t="s">
        <v>16</v>
      </c>
      <c r="E168" s="23"/>
      <c r="F168" s="23"/>
      <c r="G168" s="37" t="s">
        <v>1</v>
      </c>
      <c r="H168" s="52">
        <v>1</v>
      </c>
      <c r="I168" s="204"/>
      <c r="J168" s="10">
        <f t="shared" si="6"/>
        <v>0</v>
      </c>
      <c r="K168" s="9"/>
      <c r="L168" s="11">
        <f t="shared" si="7"/>
        <v>0</v>
      </c>
      <c r="M168" s="12">
        <f t="shared" si="8"/>
        <v>0</v>
      </c>
    </row>
    <row r="169" spans="1:13" ht="45">
      <c r="A169" s="36">
        <v>162</v>
      </c>
      <c r="B169" s="36" t="s">
        <v>447</v>
      </c>
      <c r="C169" s="37" t="s">
        <v>185</v>
      </c>
      <c r="D169" s="37" t="s">
        <v>16</v>
      </c>
      <c r="E169" s="23"/>
      <c r="F169" s="23"/>
      <c r="G169" s="37" t="s">
        <v>1</v>
      </c>
      <c r="H169" s="52">
        <v>1</v>
      </c>
      <c r="I169" s="204"/>
      <c r="J169" s="10">
        <f t="shared" si="6"/>
        <v>0</v>
      </c>
      <c r="K169" s="9"/>
      <c r="L169" s="11">
        <f t="shared" si="7"/>
        <v>0</v>
      </c>
      <c r="M169" s="12">
        <f t="shared" si="8"/>
        <v>0</v>
      </c>
    </row>
    <row r="170" spans="1:13" ht="45">
      <c r="A170" s="36">
        <v>163</v>
      </c>
      <c r="B170" s="36" t="s">
        <v>448</v>
      </c>
      <c r="C170" s="37" t="s">
        <v>186</v>
      </c>
      <c r="D170" s="37" t="s">
        <v>16</v>
      </c>
      <c r="E170" s="23"/>
      <c r="F170" s="23"/>
      <c r="G170" s="37" t="s">
        <v>1</v>
      </c>
      <c r="H170" s="52">
        <v>1</v>
      </c>
      <c r="I170" s="204"/>
      <c r="J170" s="10">
        <f t="shared" si="6"/>
        <v>0</v>
      </c>
      <c r="K170" s="9"/>
      <c r="L170" s="11">
        <f t="shared" si="7"/>
        <v>0</v>
      </c>
      <c r="M170" s="12">
        <f t="shared" si="8"/>
        <v>0</v>
      </c>
    </row>
    <row r="171" spans="1:13" ht="45">
      <c r="A171" s="36">
        <v>164</v>
      </c>
      <c r="B171" s="36" t="s">
        <v>454</v>
      </c>
      <c r="C171" s="37" t="s">
        <v>449</v>
      </c>
      <c r="D171" s="37" t="s">
        <v>16</v>
      </c>
      <c r="E171" s="23"/>
      <c r="F171" s="23"/>
      <c r="G171" s="37" t="s">
        <v>1</v>
      </c>
      <c r="H171" s="52">
        <v>1</v>
      </c>
      <c r="I171" s="204"/>
      <c r="J171" s="10">
        <f t="shared" si="6"/>
        <v>0</v>
      </c>
      <c r="K171" s="9"/>
      <c r="L171" s="11">
        <f t="shared" si="7"/>
        <v>0</v>
      </c>
      <c r="M171" s="12">
        <f t="shared" si="8"/>
        <v>0</v>
      </c>
    </row>
    <row r="172" spans="1:13" ht="45">
      <c r="A172" s="36">
        <v>165</v>
      </c>
      <c r="B172" s="36" t="s">
        <v>455</v>
      </c>
      <c r="C172" s="37" t="s">
        <v>450</v>
      </c>
      <c r="D172" s="37" t="s">
        <v>16</v>
      </c>
      <c r="E172" s="23"/>
      <c r="F172" s="23"/>
      <c r="G172" s="37" t="s">
        <v>1</v>
      </c>
      <c r="H172" s="52">
        <v>1</v>
      </c>
      <c r="I172" s="204"/>
      <c r="J172" s="10">
        <f t="shared" si="6"/>
        <v>0</v>
      </c>
      <c r="K172" s="9"/>
      <c r="L172" s="11">
        <f t="shared" si="7"/>
        <v>0</v>
      </c>
      <c r="M172" s="12">
        <f t="shared" si="8"/>
        <v>0</v>
      </c>
    </row>
    <row r="173" spans="1:13" ht="45">
      <c r="A173" s="36">
        <v>166</v>
      </c>
      <c r="B173" s="36" t="s">
        <v>456</v>
      </c>
      <c r="C173" s="37" t="s">
        <v>451</v>
      </c>
      <c r="D173" s="37" t="s">
        <v>16</v>
      </c>
      <c r="E173" s="23"/>
      <c r="F173" s="23"/>
      <c r="G173" s="37" t="s">
        <v>1</v>
      </c>
      <c r="H173" s="52">
        <v>1</v>
      </c>
      <c r="I173" s="204"/>
      <c r="J173" s="10">
        <f t="shared" si="6"/>
        <v>0</v>
      </c>
      <c r="K173" s="9"/>
      <c r="L173" s="11">
        <f t="shared" si="7"/>
        <v>0</v>
      </c>
      <c r="M173" s="12">
        <f t="shared" si="8"/>
        <v>0</v>
      </c>
    </row>
    <row r="174" spans="1:13" ht="45">
      <c r="A174" s="36">
        <v>167</v>
      </c>
      <c r="B174" s="36" t="s">
        <v>457</v>
      </c>
      <c r="C174" s="37" t="s">
        <v>452</v>
      </c>
      <c r="D174" s="37" t="s">
        <v>16</v>
      </c>
      <c r="E174" s="23"/>
      <c r="F174" s="23"/>
      <c r="G174" s="37" t="s">
        <v>1</v>
      </c>
      <c r="H174" s="52">
        <v>1</v>
      </c>
      <c r="I174" s="204"/>
      <c r="J174" s="10">
        <f t="shared" si="6"/>
        <v>0</v>
      </c>
      <c r="K174" s="9"/>
      <c r="L174" s="11">
        <f t="shared" si="7"/>
        <v>0</v>
      </c>
      <c r="M174" s="12">
        <f t="shared" si="8"/>
        <v>0</v>
      </c>
    </row>
    <row r="175" spans="1:13" ht="45">
      <c r="A175" s="36">
        <v>168</v>
      </c>
      <c r="B175" s="36" t="s">
        <v>458</v>
      </c>
      <c r="C175" s="37" t="s">
        <v>453</v>
      </c>
      <c r="D175" s="37" t="s">
        <v>16</v>
      </c>
      <c r="E175" s="23"/>
      <c r="F175" s="23"/>
      <c r="G175" s="37" t="s">
        <v>1</v>
      </c>
      <c r="H175" s="52">
        <v>1</v>
      </c>
      <c r="I175" s="204"/>
      <c r="J175" s="10">
        <f t="shared" si="6"/>
        <v>0</v>
      </c>
      <c r="K175" s="9"/>
      <c r="L175" s="11">
        <f t="shared" si="7"/>
        <v>0</v>
      </c>
      <c r="M175" s="12">
        <f t="shared" si="8"/>
        <v>0</v>
      </c>
    </row>
    <row r="176" spans="1:13" ht="45">
      <c r="A176" s="36">
        <v>169</v>
      </c>
      <c r="B176" s="36" t="s">
        <v>459</v>
      </c>
      <c r="C176" s="37" t="s">
        <v>187</v>
      </c>
      <c r="D176" s="37" t="s">
        <v>16</v>
      </c>
      <c r="E176" s="23"/>
      <c r="F176" s="23"/>
      <c r="G176" s="37" t="s">
        <v>1</v>
      </c>
      <c r="H176" s="52">
        <v>1</v>
      </c>
      <c r="I176" s="204"/>
      <c r="J176" s="10">
        <f t="shared" si="6"/>
        <v>0</v>
      </c>
      <c r="K176" s="9"/>
      <c r="L176" s="11">
        <f t="shared" si="7"/>
        <v>0</v>
      </c>
      <c r="M176" s="12">
        <f t="shared" si="8"/>
        <v>0</v>
      </c>
    </row>
    <row r="177" spans="1:13" ht="45">
      <c r="A177" s="36">
        <v>170</v>
      </c>
      <c r="B177" s="36" t="s">
        <v>460</v>
      </c>
      <c r="C177" s="37" t="s">
        <v>188</v>
      </c>
      <c r="D177" s="37" t="s">
        <v>16</v>
      </c>
      <c r="E177" s="23"/>
      <c r="F177" s="23"/>
      <c r="G177" s="37" t="s">
        <v>1</v>
      </c>
      <c r="H177" s="52">
        <v>1</v>
      </c>
      <c r="I177" s="204"/>
      <c r="J177" s="10">
        <f t="shared" si="6"/>
        <v>0</v>
      </c>
      <c r="K177" s="9"/>
      <c r="L177" s="11">
        <f t="shared" si="7"/>
        <v>0</v>
      </c>
      <c r="M177" s="12">
        <f t="shared" si="8"/>
        <v>0</v>
      </c>
    </row>
    <row r="178" spans="1:13" ht="30">
      <c r="A178" s="36">
        <v>171</v>
      </c>
      <c r="B178" s="36" t="s">
        <v>461</v>
      </c>
      <c r="C178" s="37" t="s">
        <v>189</v>
      </c>
      <c r="D178" s="37" t="s">
        <v>16</v>
      </c>
      <c r="E178" s="23"/>
      <c r="F178" s="23"/>
      <c r="G178" s="37" t="s">
        <v>1</v>
      </c>
      <c r="H178" s="52">
        <v>1</v>
      </c>
      <c r="I178" s="204"/>
      <c r="J178" s="10">
        <f t="shared" si="6"/>
        <v>0</v>
      </c>
      <c r="K178" s="9"/>
      <c r="L178" s="11">
        <f t="shared" si="7"/>
        <v>0</v>
      </c>
      <c r="M178" s="12">
        <f t="shared" si="8"/>
        <v>0</v>
      </c>
    </row>
    <row r="179" spans="1:13" ht="30">
      <c r="A179" s="36">
        <v>172</v>
      </c>
      <c r="B179" s="36" t="s">
        <v>462</v>
      </c>
      <c r="C179" s="37" t="s">
        <v>190</v>
      </c>
      <c r="D179" s="37" t="s">
        <v>16</v>
      </c>
      <c r="E179" s="23"/>
      <c r="F179" s="23"/>
      <c r="G179" s="37" t="s">
        <v>1</v>
      </c>
      <c r="H179" s="52">
        <v>1</v>
      </c>
      <c r="I179" s="204"/>
      <c r="J179" s="10">
        <f t="shared" si="6"/>
        <v>0</v>
      </c>
      <c r="K179" s="9"/>
      <c r="L179" s="11">
        <f t="shared" si="7"/>
        <v>0</v>
      </c>
      <c r="M179" s="12">
        <f t="shared" si="8"/>
        <v>0</v>
      </c>
    </row>
    <row r="180" spans="1:13" ht="30">
      <c r="A180" s="36">
        <v>173</v>
      </c>
      <c r="B180" s="36" t="s">
        <v>463</v>
      </c>
      <c r="C180" s="37" t="s">
        <v>191</v>
      </c>
      <c r="D180" s="37" t="s">
        <v>16</v>
      </c>
      <c r="E180" s="23"/>
      <c r="F180" s="23"/>
      <c r="G180" s="37" t="s">
        <v>1</v>
      </c>
      <c r="H180" s="52">
        <v>1</v>
      </c>
      <c r="I180" s="204"/>
      <c r="J180" s="10">
        <f t="shared" si="6"/>
        <v>0</v>
      </c>
      <c r="K180" s="9"/>
      <c r="L180" s="11">
        <f t="shared" si="7"/>
        <v>0</v>
      </c>
      <c r="M180" s="12">
        <f t="shared" si="8"/>
        <v>0</v>
      </c>
    </row>
    <row r="181" spans="1:13" ht="30">
      <c r="A181" s="36">
        <v>174</v>
      </c>
      <c r="B181" s="36" t="s">
        <v>464</v>
      </c>
      <c r="C181" s="37" t="s">
        <v>192</v>
      </c>
      <c r="D181" s="37" t="s">
        <v>16</v>
      </c>
      <c r="E181" s="23"/>
      <c r="F181" s="23"/>
      <c r="G181" s="37" t="s">
        <v>1</v>
      </c>
      <c r="H181" s="52">
        <v>1</v>
      </c>
      <c r="I181" s="204"/>
      <c r="J181" s="10">
        <f t="shared" si="6"/>
        <v>0</v>
      </c>
      <c r="K181" s="9"/>
      <c r="L181" s="11">
        <f t="shared" si="7"/>
        <v>0</v>
      </c>
      <c r="M181" s="12">
        <f t="shared" si="8"/>
        <v>0</v>
      </c>
    </row>
    <row r="182" spans="1:13" ht="45">
      <c r="A182" s="36">
        <v>175</v>
      </c>
      <c r="B182" s="36" t="s">
        <v>465</v>
      </c>
      <c r="C182" s="37" t="s">
        <v>193</v>
      </c>
      <c r="D182" s="37" t="s">
        <v>16</v>
      </c>
      <c r="E182" s="23"/>
      <c r="F182" s="23"/>
      <c r="G182" s="37" t="s">
        <v>1</v>
      </c>
      <c r="H182" s="52">
        <v>1</v>
      </c>
      <c r="I182" s="204"/>
      <c r="J182" s="10">
        <f t="shared" si="6"/>
        <v>0</v>
      </c>
      <c r="K182" s="9"/>
      <c r="L182" s="11">
        <f t="shared" si="7"/>
        <v>0</v>
      </c>
      <c r="M182" s="12">
        <f t="shared" si="8"/>
        <v>0</v>
      </c>
    </row>
    <row r="183" spans="1:13" ht="45">
      <c r="A183" s="36">
        <v>176</v>
      </c>
      <c r="B183" s="36" t="s">
        <v>466</v>
      </c>
      <c r="C183" s="37" t="s">
        <v>194</v>
      </c>
      <c r="D183" s="37" t="s">
        <v>16</v>
      </c>
      <c r="E183" s="23"/>
      <c r="F183" s="23"/>
      <c r="G183" s="37" t="s">
        <v>1</v>
      </c>
      <c r="H183" s="52">
        <v>1</v>
      </c>
      <c r="I183" s="204"/>
      <c r="J183" s="10">
        <f t="shared" si="6"/>
        <v>0</v>
      </c>
      <c r="K183" s="9"/>
      <c r="L183" s="11">
        <f t="shared" si="7"/>
        <v>0</v>
      </c>
      <c r="M183" s="12">
        <f t="shared" si="8"/>
        <v>0</v>
      </c>
    </row>
    <row r="184" spans="1:13" ht="30">
      <c r="A184" s="36">
        <v>177</v>
      </c>
      <c r="B184" s="36" t="s">
        <v>467</v>
      </c>
      <c r="C184" s="37" t="s">
        <v>195</v>
      </c>
      <c r="D184" s="37" t="s">
        <v>16</v>
      </c>
      <c r="E184" s="23"/>
      <c r="F184" s="23"/>
      <c r="G184" s="37" t="s">
        <v>1</v>
      </c>
      <c r="H184" s="52">
        <v>1</v>
      </c>
      <c r="I184" s="204"/>
      <c r="J184" s="10">
        <f t="shared" si="6"/>
        <v>0</v>
      </c>
      <c r="K184" s="9"/>
      <c r="L184" s="11">
        <f t="shared" si="7"/>
        <v>0</v>
      </c>
      <c r="M184" s="12">
        <f t="shared" si="8"/>
        <v>0</v>
      </c>
    </row>
    <row r="185" spans="1:13" ht="45">
      <c r="A185" s="36">
        <v>178</v>
      </c>
      <c r="B185" s="36" t="s">
        <v>468</v>
      </c>
      <c r="C185" s="37" t="s">
        <v>196</v>
      </c>
      <c r="D185" s="37" t="s">
        <v>16</v>
      </c>
      <c r="E185" s="23"/>
      <c r="F185" s="23"/>
      <c r="G185" s="37" t="s">
        <v>1</v>
      </c>
      <c r="H185" s="52">
        <v>1</v>
      </c>
      <c r="I185" s="204"/>
      <c r="J185" s="10">
        <f t="shared" si="6"/>
        <v>0</v>
      </c>
      <c r="K185" s="9"/>
      <c r="L185" s="11">
        <f t="shared" si="7"/>
        <v>0</v>
      </c>
      <c r="M185" s="12">
        <f t="shared" si="8"/>
        <v>0</v>
      </c>
    </row>
    <row r="186" spans="1:13" ht="45">
      <c r="A186" s="36">
        <v>179</v>
      </c>
      <c r="B186" s="36" t="s">
        <v>469</v>
      </c>
      <c r="C186" s="37" t="s">
        <v>197</v>
      </c>
      <c r="D186" s="37" t="s">
        <v>16</v>
      </c>
      <c r="E186" s="23"/>
      <c r="F186" s="23"/>
      <c r="G186" s="37" t="s">
        <v>1</v>
      </c>
      <c r="H186" s="52">
        <v>1</v>
      </c>
      <c r="I186" s="204"/>
      <c r="J186" s="10">
        <f t="shared" si="6"/>
        <v>0</v>
      </c>
      <c r="K186" s="9"/>
      <c r="L186" s="11">
        <f t="shared" si="7"/>
        <v>0</v>
      </c>
      <c r="M186" s="12">
        <f t="shared" si="8"/>
        <v>0</v>
      </c>
    </row>
    <row r="187" spans="1:13" ht="30">
      <c r="A187" s="36">
        <v>180</v>
      </c>
      <c r="B187" s="36" t="s">
        <v>470</v>
      </c>
      <c r="C187" s="37" t="s">
        <v>198</v>
      </c>
      <c r="D187" s="37" t="s">
        <v>16</v>
      </c>
      <c r="E187" s="23"/>
      <c r="F187" s="23"/>
      <c r="G187" s="37" t="s">
        <v>1</v>
      </c>
      <c r="H187" s="52">
        <v>1</v>
      </c>
      <c r="I187" s="204"/>
      <c r="J187" s="10">
        <f t="shared" si="6"/>
        <v>0</v>
      </c>
      <c r="K187" s="9"/>
      <c r="L187" s="11">
        <f t="shared" si="7"/>
        <v>0</v>
      </c>
      <c r="M187" s="12">
        <f t="shared" si="8"/>
        <v>0</v>
      </c>
    </row>
    <row r="188" spans="1:13" ht="45">
      <c r="A188" s="36">
        <v>181</v>
      </c>
      <c r="B188" s="36" t="s">
        <v>471</v>
      </c>
      <c r="C188" s="37" t="s">
        <v>199</v>
      </c>
      <c r="D188" s="37" t="s">
        <v>16</v>
      </c>
      <c r="E188" s="23"/>
      <c r="F188" s="23"/>
      <c r="G188" s="37" t="s">
        <v>1</v>
      </c>
      <c r="H188" s="52">
        <v>1</v>
      </c>
      <c r="I188" s="204"/>
      <c r="J188" s="10">
        <f t="shared" si="6"/>
        <v>0</v>
      </c>
      <c r="K188" s="9"/>
      <c r="L188" s="11">
        <f t="shared" si="7"/>
        <v>0</v>
      </c>
      <c r="M188" s="12">
        <f t="shared" si="8"/>
        <v>0</v>
      </c>
    </row>
    <row r="189" spans="1:13" ht="30">
      <c r="A189" s="36">
        <v>182</v>
      </c>
      <c r="B189" s="36" t="s">
        <v>472</v>
      </c>
      <c r="C189" s="37" t="s">
        <v>200</v>
      </c>
      <c r="D189" s="37" t="s">
        <v>16</v>
      </c>
      <c r="E189" s="23"/>
      <c r="F189" s="23"/>
      <c r="G189" s="37" t="s">
        <v>1</v>
      </c>
      <c r="H189" s="52">
        <v>1</v>
      </c>
      <c r="I189" s="204"/>
      <c r="J189" s="10">
        <f t="shared" si="6"/>
        <v>0</v>
      </c>
      <c r="K189" s="9"/>
      <c r="L189" s="11">
        <f t="shared" si="7"/>
        <v>0</v>
      </c>
      <c r="M189" s="12">
        <f t="shared" si="8"/>
        <v>0</v>
      </c>
    </row>
    <row r="190" spans="1:13" ht="45">
      <c r="A190" s="36">
        <v>183</v>
      </c>
      <c r="B190" s="36" t="s">
        <v>473</v>
      </c>
      <c r="C190" s="37" t="s">
        <v>201</v>
      </c>
      <c r="D190" s="37" t="s">
        <v>16</v>
      </c>
      <c r="E190" s="23"/>
      <c r="F190" s="23"/>
      <c r="G190" s="37" t="s">
        <v>1</v>
      </c>
      <c r="H190" s="52">
        <v>1</v>
      </c>
      <c r="I190" s="204"/>
      <c r="J190" s="10">
        <f t="shared" si="6"/>
        <v>0</v>
      </c>
      <c r="K190" s="9"/>
      <c r="L190" s="11">
        <f t="shared" si="7"/>
        <v>0</v>
      </c>
      <c r="M190" s="12">
        <f t="shared" si="8"/>
        <v>0</v>
      </c>
    </row>
    <row r="191" spans="1:13" ht="45">
      <c r="A191" s="36">
        <v>184</v>
      </c>
      <c r="B191" s="36" t="s">
        <v>474</v>
      </c>
      <c r="C191" s="37" t="s">
        <v>202</v>
      </c>
      <c r="D191" s="37" t="s">
        <v>16</v>
      </c>
      <c r="E191" s="23"/>
      <c r="F191" s="23"/>
      <c r="G191" s="37" t="s">
        <v>1</v>
      </c>
      <c r="H191" s="52">
        <v>1</v>
      </c>
      <c r="I191" s="204"/>
      <c r="J191" s="10">
        <f t="shared" si="6"/>
        <v>0</v>
      </c>
      <c r="K191" s="9"/>
      <c r="L191" s="11">
        <f t="shared" si="7"/>
        <v>0</v>
      </c>
      <c r="M191" s="12">
        <f t="shared" si="8"/>
        <v>0</v>
      </c>
    </row>
    <row r="192" spans="1:13" ht="45">
      <c r="A192" s="36">
        <v>185</v>
      </c>
      <c r="B192" s="36" t="s">
        <v>475</v>
      </c>
      <c r="C192" s="37" t="s">
        <v>203</v>
      </c>
      <c r="D192" s="37" t="s">
        <v>16</v>
      </c>
      <c r="E192" s="23"/>
      <c r="F192" s="23"/>
      <c r="G192" s="37" t="s">
        <v>1</v>
      </c>
      <c r="H192" s="52">
        <v>1</v>
      </c>
      <c r="I192" s="204"/>
      <c r="J192" s="10">
        <f t="shared" si="6"/>
        <v>0</v>
      </c>
      <c r="K192" s="9"/>
      <c r="L192" s="11">
        <f t="shared" si="7"/>
        <v>0</v>
      </c>
      <c r="M192" s="12">
        <f t="shared" si="8"/>
        <v>0</v>
      </c>
    </row>
    <row r="193" spans="1:13" ht="45">
      <c r="A193" s="36">
        <v>186</v>
      </c>
      <c r="B193" s="36" t="s">
        <v>476</v>
      </c>
      <c r="C193" s="37" t="s">
        <v>204</v>
      </c>
      <c r="D193" s="37" t="s">
        <v>16</v>
      </c>
      <c r="E193" s="23"/>
      <c r="F193" s="23"/>
      <c r="G193" s="37" t="s">
        <v>1</v>
      </c>
      <c r="H193" s="52">
        <v>1</v>
      </c>
      <c r="I193" s="204"/>
      <c r="J193" s="10">
        <f t="shared" si="6"/>
        <v>0</v>
      </c>
      <c r="K193" s="9"/>
      <c r="L193" s="11">
        <f t="shared" si="7"/>
        <v>0</v>
      </c>
      <c r="M193" s="12">
        <f t="shared" si="8"/>
        <v>0</v>
      </c>
    </row>
    <row r="194" spans="1:13" ht="45">
      <c r="A194" s="36">
        <v>187</v>
      </c>
      <c r="B194" s="36" t="s">
        <v>477</v>
      </c>
      <c r="C194" s="37" t="s">
        <v>205</v>
      </c>
      <c r="D194" s="37" t="s">
        <v>16</v>
      </c>
      <c r="E194" s="23"/>
      <c r="F194" s="23"/>
      <c r="G194" s="37" t="s">
        <v>1</v>
      </c>
      <c r="H194" s="52">
        <v>1</v>
      </c>
      <c r="I194" s="204"/>
      <c r="J194" s="10">
        <f t="shared" si="6"/>
        <v>0</v>
      </c>
      <c r="K194" s="9"/>
      <c r="L194" s="11">
        <f t="shared" si="7"/>
        <v>0</v>
      </c>
      <c r="M194" s="12">
        <f t="shared" si="8"/>
        <v>0</v>
      </c>
    </row>
    <row r="195" spans="1:13" ht="45">
      <c r="A195" s="36">
        <v>188</v>
      </c>
      <c r="B195" s="36" t="s">
        <v>478</v>
      </c>
      <c r="C195" s="37" t="s">
        <v>206</v>
      </c>
      <c r="D195" s="37" t="s">
        <v>16</v>
      </c>
      <c r="E195" s="23"/>
      <c r="F195" s="23"/>
      <c r="G195" s="37" t="s">
        <v>1</v>
      </c>
      <c r="H195" s="52">
        <v>1</v>
      </c>
      <c r="I195" s="204"/>
      <c r="J195" s="10">
        <f t="shared" si="6"/>
        <v>0</v>
      </c>
      <c r="K195" s="9"/>
      <c r="L195" s="11">
        <f t="shared" si="7"/>
        <v>0</v>
      </c>
      <c r="M195" s="12">
        <f t="shared" si="8"/>
        <v>0</v>
      </c>
    </row>
    <row r="196" spans="1:13" ht="30">
      <c r="A196" s="36">
        <v>189</v>
      </c>
      <c r="B196" s="36" t="s">
        <v>479</v>
      </c>
      <c r="C196" s="37" t="s">
        <v>207</v>
      </c>
      <c r="D196" s="37" t="s">
        <v>16</v>
      </c>
      <c r="E196" s="23"/>
      <c r="F196" s="23"/>
      <c r="G196" s="37" t="s">
        <v>1</v>
      </c>
      <c r="H196" s="52">
        <v>1</v>
      </c>
      <c r="I196" s="204"/>
      <c r="J196" s="10">
        <f t="shared" si="6"/>
        <v>0</v>
      </c>
      <c r="K196" s="9"/>
      <c r="L196" s="11">
        <f t="shared" si="7"/>
        <v>0</v>
      </c>
      <c r="M196" s="12">
        <f t="shared" si="8"/>
        <v>0</v>
      </c>
    </row>
    <row r="197" spans="1:13" ht="30">
      <c r="A197" s="36">
        <v>190</v>
      </c>
      <c r="B197" s="36" t="s">
        <v>321</v>
      </c>
      <c r="C197" s="37" t="s">
        <v>241</v>
      </c>
      <c r="D197" s="37" t="s">
        <v>16</v>
      </c>
      <c r="E197" s="23"/>
      <c r="F197" s="23"/>
      <c r="G197" s="37" t="s">
        <v>1</v>
      </c>
      <c r="H197" s="52">
        <v>1</v>
      </c>
      <c r="I197" s="204"/>
      <c r="J197" s="10">
        <f t="shared" si="6"/>
        <v>0</v>
      </c>
      <c r="K197" s="9"/>
      <c r="L197" s="11">
        <f t="shared" si="7"/>
        <v>0</v>
      </c>
      <c r="M197" s="12">
        <f t="shared" si="8"/>
        <v>0</v>
      </c>
    </row>
    <row r="198" spans="1:13" ht="45">
      <c r="A198" s="36">
        <v>191</v>
      </c>
      <c r="B198" s="42" t="s">
        <v>480</v>
      </c>
      <c r="C198" s="37" t="s">
        <v>242</v>
      </c>
      <c r="D198" s="37" t="s">
        <v>16</v>
      </c>
      <c r="E198" s="23"/>
      <c r="F198" s="23"/>
      <c r="G198" s="37" t="s">
        <v>1</v>
      </c>
      <c r="H198" s="52">
        <v>1</v>
      </c>
      <c r="I198" s="204"/>
      <c r="J198" s="10">
        <f t="shared" si="6"/>
        <v>0</v>
      </c>
      <c r="K198" s="9"/>
      <c r="L198" s="11">
        <f t="shared" si="7"/>
        <v>0</v>
      </c>
      <c r="M198" s="12">
        <f t="shared" si="8"/>
        <v>0</v>
      </c>
    </row>
    <row r="199" spans="1:13" ht="45">
      <c r="A199" s="36">
        <v>192</v>
      </c>
      <c r="B199" s="43" t="s">
        <v>481</v>
      </c>
      <c r="C199" s="37" t="s">
        <v>243</v>
      </c>
      <c r="D199" s="37" t="s">
        <v>16</v>
      </c>
      <c r="E199" s="23"/>
      <c r="F199" s="23"/>
      <c r="G199" s="37" t="s">
        <v>1</v>
      </c>
      <c r="H199" s="52">
        <v>1</v>
      </c>
      <c r="I199" s="204"/>
      <c r="J199" s="10">
        <f t="shared" si="6"/>
        <v>0</v>
      </c>
      <c r="K199" s="9"/>
      <c r="L199" s="11">
        <f t="shared" si="7"/>
        <v>0</v>
      </c>
      <c r="M199" s="12">
        <f t="shared" si="8"/>
        <v>0</v>
      </c>
    </row>
    <row r="200" spans="1:13" ht="45">
      <c r="A200" s="36">
        <v>193</v>
      </c>
      <c r="B200" s="43" t="s">
        <v>482</v>
      </c>
      <c r="C200" s="37" t="s">
        <v>244</v>
      </c>
      <c r="D200" s="37" t="s">
        <v>16</v>
      </c>
      <c r="E200" s="23"/>
      <c r="F200" s="23"/>
      <c r="G200" s="37" t="s">
        <v>1</v>
      </c>
      <c r="H200" s="52">
        <v>1</v>
      </c>
      <c r="I200" s="204"/>
      <c r="J200" s="10">
        <f t="shared" ref="J200:J251" si="9">H200*I200</f>
        <v>0</v>
      </c>
      <c r="K200" s="9"/>
      <c r="L200" s="11">
        <f t="shared" ref="L200:L251" si="10">J200*K200</f>
        <v>0</v>
      </c>
      <c r="M200" s="12">
        <f t="shared" ref="M200:M251" si="11">J200+L200</f>
        <v>0</v>
      </c>
    </row>
    <row r="201" spans="1:13" ht="45">
      <c r="A201" s="36">
        <v>194</v>
      </c>
      <c r="B201" s="43" t="s">
        <v>483</v>
      </c>
      <c r="C201" s="37" t="s">
        <v>245</v>
      </c>
      <c r="D201" s="37" t="s">
        <v>16</v>
      </c>
      <c r="E201" s="23"/>
      <c r="F201" s="23"/>
      <c r="G201" s="37" t="s">
        <v>1</v>
      </c>
      <c r="H201" s="52">
        <v>1</v>
      </c>
      <c r="I201" s="204"/>
      <c r="J201" s="10">
        <f t="shared" si="9"/>
        <v>0</v>
      </c>
      <c r="K201" s="9"/>
      <c r="L201" s="11">
        <f t="shared" si="10"/>
        <v>0</v>
      </c>
      <c r="M201" s="12">
        <f t="shared" si="11"/>
        <v>0</v>
      </c>
    </row>
    <row r="202" spans="1:13" ht="45">
      <c r="A202" s="36">
        <v>195</v>
      </c>
      <c r="B202" s="43" t="s">
        <v>484</v>
      </c>
      <c r="C202" s="37" t="s">
        <v>246</v>
      </c>
      <c r="D202" s="37" t="s">
        <v>16</v>
      </c>
      <c r="E202" s="23"/>
      <c r="F202" s="23"/>
      <c r="G202" s="37" t="s">
        <v>1</v>
      </c>
      <c r="H202" s="52">
        <v>1</v>
      </c>
      <c r="I202" s="204"/>
      <c r="J202" s="10">
        <f t="shared" si="9"/>
        <v>0</v>
      </c>
      <c r="K202" s="9"/>
      <c r="L202" s="11">
        <f t="shared" si="10"/>
        <v>0</v>
      </c>
      <c r="M202" s="12">
        <f t="shared" si="11"/>
        <v>0</v>
      </c>
    </row>
    <row r="203" spans="1:13" ht="45">
      <c r="A203" s="36">
        <v>196</v>
      </c>
      <c r="B203" s="44" t="s">
        <v>485</v>
      </c>
      <c r="C203" s="37" t="s">
        <v>247</v>
      </c>
      <c r="D203" s="37" t="s">
        <v>16</v>
      </c>
      <c r="E203" s="23"/>
      <c r="F203" s="23"/>
      <c r="G203" s="37" t="s">
        <v>1</v>
      </c>
      <c r="H203" s="52">
        <v>1</v>
      </c>
      <c r="I203" s="204"/>
      <c r="J203" s="10">
        <f t="shared" si="9"/>
        <v>0</v>
      </c>
      <c r="K203" s="9"/>
      <c r="L203" s="11">
        <f t="shared" si="10"/>
        <v>0</v>
      </c>
      <c r="M203" s="12">
        <f t="shared" si="11"/>
        <v>0</v>
      </c>
    </row>
    <row r="204" spans="1:13" ht="45">
      <c r="A204" s="36">
        <v>197</v>
      </c>
      <c r="B204" s="43" t="s">
        <v>486</v>
      </c>
      <c r="C204" s="37" t="s">
        <v>248</v>
      </c>
      <c r="D204" s="37" t="s">
        <v>16</v>
      </c>
      <c r="E204" s="23"/>
      <c r="F204" s="23"/>
      <c r="G204" s="37" t="s">
        <v>1</v>
      </c>
      <c r="H204" s="52">
        <v>1</v>
      </c>
      <c r="I204" s="204"/>
      <c r="J204" s="10">
        <f t="shared" si="9"/>
        <v>0</v>
      </c>
      <c r="K204" s="9"/>
      <c r="L204" s="11">
        <f t="shared" si="10"/>
        <v>0</v>
      </c>
      <c r="M204" s="12">
        <f t="shared" si="11"/>
        <v>0</v>
      </c>
    </row>
    <row r="205" spans="1:13" ht="45">
      <c r="A205" s="36">
        <v>198</v>
      </c>
      <c r="B205" s="43" t="s">
        <v>487</v>
      </c>
      <c r="C205" s="37" t="s">
        <v>249</v>
      </c>
      <c r="D205" s="37" t="s">
        <v>16</v>
      </c>
      <c r="E205" s="23"/>
      <c r="F205" s="23"/>
      <c r="G205" s="37" t="s">
        <v>1</v>
      </c>
      <c r="H205" s="52">
        <v>1</v>
      </c>
      <c r="I205" s="204"/>
      <c r="J205" s="10">
        <f t="shared" si="9"/>
        <v>0</v>
      </c>
      <c r="K205" s="9"/>
      <c r="L205" s="11">
        <f t="shared" si="10"/>
        <v>0</v>
      </c>
      <c r="M205" s="12">
        <f t="shared" si="11"/>
        <v>0</v>
      </c>
    </row>
    <row r="206" spans="1:13" ht="45">
      <c r="A206" s="36">
        <v>199</v>
      </c>
      <c r="B206" s="43" t="s">
        <v>488</v>
      </c>
      <c r="C206" s="37" t="s">
        <v>250</v>
      </c>
      <c r="D206" s="37" t="s">
        <v>16</v>
      </c>
      <c r="E206" s="23"/>
      <c r="F206" s="23"/>
      <c r="G206" s="37" t="s">
        <v>1</v>
      </c>
      <c r="H206" s="52">
        <v>1</v>
      </c>
      <c r="I206" s="204"/>
      <c r="J206" s="10">
        <f t="shared" si="9"/>
        <v>0</v>
      </c>
      <c r="K206" s="9"/>
      <c r="L206" s="11">
        <f t="shared" si="10"/>
        <v>0</v>
      </c>
      <c r="M206" s="12">
        <f t="shared" si="11"/>
        <v>0</v>
      </c>
    </row>
    <row r="207" spans="1:13" ht="45">
      <c r="A207" s="36">
        <v>200</v>
      </c>
      <c r="B207" s="43" t="s">
        <v>489</v>
      </c>
      <c r="C207" s="37" t="s">
        <v>251</v>
      </c>
      <c r="D207" s="37" t="s">
        <v>16</v>
      </c>
      <c r="E207" s="23"/>
      <c r="F207" s="23"/>
      <c r="G207" s="37" t="s">
        <v>1</v>
      </c>
      <c r="H207" s="52">
        <v>1</v>
      </c>
      <c r="I207" s="204"/>
      <c r="J207" s="10">
        <f t="shared" si="9"/>
        <v>0</v>
      </c>
      <c r="K207" s="9"/>
      <c r="L207" s="11">
        <f t="shared" si="10"/>
        <v>0</v>
      </c>
      <c r="M207" s="12">
        <f t="shared" si="11"/>
        <v>0</v>
      </c>
    </row>
    <row r="208" spans="1:13" ht="45">
      <c r="A208" s="36">
        <v>201</v>
      </c>
      <c r="B208" s="43" t="s">
        <v>490</v>
      </c>
      <c r="C208" s="37" t="s">
        <v>252</v>
      </c>
      <c r="D208" s="37" t="s">
        <v>16</v>
      </c>
      <c r="E208" s="23"/>
      <c r="F208" s="23"/>
      <c r="G208" s="37" t="s">
        <v>1</v>
      </c>
      <c r="H208" s="52">
        <v>1</v>
      </c>
      <c r="I208" s="204"/>
      <c r="J208" s="10">
        <f t="shared" si="9"/>
        <v>0</v>
      </c>
      <c r="K208" s="9"/>
      <c r="L208" s="11">
        <f t="shared" si="10"/>
        <v>0</v>
      </c>
      <c r="M208" s="12">
        <f t="shared" si="11"/>
        <v>0</v>
      </c>
    </row>
    <row r="209" spans="1:13" ht="30">
      <c r="A209" s="36">
        <v>202</v>
      </c>
      <c r="B209" s="43" t="s">
        <v>491</v>
      </c>
      <c r="C209" s="37" t="s">
        <v>253</v>
      </c>
      <c r="D209" s="37" t="s">
        <v>16</v>
      </c>
      <c r="E209" s="23"/>
      <c r="F209" s="23"/>
      <c r="G209" s="37" t="s">
        <v>1</v>
      </c>
      <c r="H209" s="52">
        <v>1</v>
      </c>
      <c r="I209" s="204"/>
      <c r="J209" s="10">
        <f t="shared" si="9"/>
        <v>0</v>
      </c>
      <c r="K209" s="9"/>
      <c r="L209" s="11">
        <f t="shared" si="10"/>
        <v>0</v>
      </c>
      <c r="M209" s="12">
        <f t="shared" si="11"/>
        <v>0</v>
      </c>
    </row>
    <row r="210" spans="1:13" ht="45">
      <c r="A210" s="36">
        <v>203</v>
      </c>
      <c r="B210" s="43" t="s">
        <v>492</v>
      </c>
      <c r="C210" s="39" t="s">
        <v>254</v>
      </c>
      <c r="D210" s="37" t="s">
        <v>16</v>
      </c>
      <c r="E210" s="23"/>
      <c r="F210" s="23"/>
      <c r="G210" s="37" t="s">
        <v>1</v>
      </c>
      <c r="H210" s="52">
        <v>1</v>
      </c>
      <c r="I210" s="204"/>
      <c r="J210" s="10">
        <f t="shared" si="9"/>
        <v>0</v>
      </c>
      <c r="K210" s="9"/>
      <c r="L210" s="11">
        <f t="shared" si="10"/>
        <v>0</v>
      </c>
      <c r="M210" s="12">
        <f t="shared" si="11"/>
        <v>0</v>
      </c>
    </row>
    <row r="211" spans="1:13" ht="30">
      <c r="A211" s="36">
        <v>204</v>
      </c>
      <c r="B211" s="43" t="s">
        <v>493</v>
      </c>
      <c r="C211" s="39" t="s">
        <v>255</v>
      </c>
      <c r="D211" s="37" t="s">
        <v>16</v>
      </c>
      <c r="E211" s="23"/>
      <c r="F211" s="23"/>
      <c r="G211" s="37" t="s">
        <v>1</v>
      </c>
      <c r="H211" s="52">
        <v>1</v>
      </c>
      <c r="I211" s="204"/>
      <c r="J211" s="10">
        <f t="shared" si="9"/>
        <v>0</v>
      </c>
      <c r="K211" s="9"/>
      <c r="L211" s="11">
        <f t="shared" si="10"/>
        <v>0</v>
      </c>
      <c r="M211" s="12">
        <f t="shared" si="11"/>
        <v>0</v>
      </c>
    </row>
    <row r="212" spans="1:13" ht="45">
      <c r="A212" s="36">
        <v>205</v>
      </c>
      <c r="B212" s="43" t="s">
        <v>494</v>
      </c>
      <c r="C212" s="39" t="s">
        <v>256</v>
      </c>
      <c r="D212" s="37" t="s">
        <v>16</v>
      </c>
      <c r="E212" s="23"/>
      <c r="F212" s="23"/>
      <c r="G212" s="37" t="s">
        <v>1</v>
      </c>
      <c r="H212" s="52">
        <v>1</v>
      </c>
      <c r="I212" s="204"/>
      <c r="J212" s="10">
        <f t="shared" si="9"/>
        <v>0</v>
      </c>
      <c r="K212" s="9"/>
      <c r="L212" s="11">
        <f t="shared" si="10"/>
        <v>0</v>
      </c>
      <c r="M212" s="12">
        <f t="shared" si="11"/>
        <v>0</v>
      </c>
    </row>
    <row r="213" spans="1:13" ht="45">
      <c r="A213" s="36">
        <v>206</v>
      </c>
      <c r="B213" s="45" t="s">
        <v>495</v>
      </c>
      <c r="C213" s="39" t="s">
        <v>257</v>
      </c>
      <c r="D213" s="37" t="s">
        <v>16</v>
      </c>
      <c r="E213" s="23"/>
      <c r="F213" s="23"/>
      <c r="G213" s="37" t="s">
        <v>1</v>
      </c>
      <c r="H213" s="52">
        <v>1</v>
      </c>
      <c r="I213" s="204"/>
      <c r="J213" s="10">
        <f t="shared" si="9"/>
        <v>0</v>
      </c>
      <c r="K213" s="9"/>
      <c r="L213" s="11">
        <f t="shared" si="10"/>
        <v>0</v>
      </c>
      <c r="M213" s="12">
        <f t="shared" si="11"/>
        <v>0</v>
      </c>
    </row>
    <row r="214" spans="1:13" ht="30">
      <c r="A214" s="36">
        <v>207</v>
      </c>
      <c r="B214" s="45" t="s">
        <v>496</v>
      </c>
      <c r="C214" s="39" t="s">
        <v>258</v>
      </c>
      <c r="D214" s="37" t="s">
        <v>16</v>
      </c>
      <c r="E214" s="23"/>
      <c r="F214" s="23"/>
      <c r="G214" s="37" t="s">
        <v>1</v>
      </c>
      <c r="H214" s="52">
        <v>1</v>
      </c>
      <c r="I214" s="204"/>
      <c r="J214" s="10">
        <f t="shared" si="9"/>
        <v>0</v>
      </c>
      <c r="K214" s="9"/>
      <c r="L214" s="11">
        <f t="shared" si="10"/>
        <v>0</v>
      </c>
      <c r="M214" s="12">
        <f t="shared" si="11"/>
        <v>0</v>
      </c>
    </row>
    <row r="215" spans="1:13" ht="45">
      <c r="A215" s="36">
        <v>208</v>
      </c>
      <c r="B215" s="45" t="s">
        <v>497</v>
      </c>
      <c r="C215" s="39" t="s">
        <v>259</v>
      </c>
      <c r="D215" s="37" t="s">
        <v>16</v>
      </c>
      <c r="E215" s="23"/>
      <c r="F215" s="23"/>
      <c r="G215" s="37" t="s">
        <v>1</v>
      </c>
      <c r="H215" s="52">
        <v>1</v>
      </c>
      <c r="I215" s="204"/>
      <c r="J215" s="10">
        <f t="shared" si="9"/>
        <v>0</v>
      </c>
      <c r="K215" s="9"/>
      <c r="L215" s="11">
        <f t="shared" si="10"/>
        <v>0</v>
      </c>
      <c r="M215" s="12">
        <f t="shared" si="11"/>
        <v>0</v>
      </c>
    </row>
    <row r="216" spans="1:13" ht="30">
      <c r="A216" s="36">
        <v>209</v>
      </c>
      <c r="B216" s="45" t="s">
        <v>498</v>
      </c>
      <c r="C216" s="39" t="s">
        <v>260</v>
      </c>
      <c r="D216" s="37" t="s">
        <v>16</v>
      </c>
      <c r="E216" s="23"/>
      <c r="F216" s="23"/>
      <c r="G216" s="37" t="s">
        <v>1</v>
      </c>
      <c r="H216" s="52">
        <v>1</v>
      </c>
      <c r="I216" s="204"/>
      <c r="J216" s="10">
        <f t="shared" si="9"/>
        <v>0</v>
      </c>
      <c r="K216" s="9"/>
      <c r="L216" s="11">
        <f t="shared" si="10"/>
        <v>0</v>
      </c>
      <c r="M216" s="12">
        <f t="shared" si="11"/>
        <v>0</v>
      </c>
    </row>
    <row r="217" spans="1:13" ht="45">
      <c r="A217" s="36">
        <v>210</v>
      </c>
      <c r="B217" s="45" t="s">
        <v>499</v>
      </c>
      <c r="C217" s="39" t="s">
        <v>261</v>
      </c>
      <c r="D217" s="37" t="s">
        <v>16</v>
      </c>
      <c r="E217" s="23"/>
      <c r="F217" s="23"/>
      <c r="G217" s="37" t="s">
        <v>1</v>
      </c>
      <c r="H217" s="52">
        <v>1</v>
      </c>
      <c r="I217" s="204"/>
      <c r="J217" s="10">
        <f t="shared" si="9"/>
        <v>0</v>
      </c>
      <c r="K217" s="9"/>
      <c r="L217" s="11">
        <f t="shared" si="10"/>
        <v>0</v>
      </c>
      <c r="M217" s="12">
        <f t="shared" si="11"/>
        <v>0</v>
      </c>
    </row>
    <row r="218" spans="1:13" ht="45">
      <c r="A218" s="36">
        <v>211</v>
      </c>
      <c r="B218" s="45" t="s">
        <v>500</v>
      </c>
      <c r="C218" s="39" t="s">
        <v>262</v>
      </c>
      <c r="D218" s="37" t="s">
        <v>16</v>
      </c>
      <c r="E218" s="23"/>
      <c r="F218" s="23"/>
      <c r="G218" s="37" t="s">
        <v>1</v>
      </c>
      <c r="H218" s="52">
        <v>1</v>
      </c>
      <c r="I218" s="204"/>
      <c r="J218" s="10">
        <f t="shared" si="9"/>
        <v>0</v>
      </c>
      <c r="K218" s="9"/>
      <c r="L218" s="11">
        <f t="shared" si="10"/>
        <v>0</v>
      </c>
      <c r="M218" s="12">
        <f t="shared" si="11"/>
        <v>0</v>
      </c>
    </row>
    <row r="219" spans="1:13" ht="30">
      <c r="A219" s="36">
        <v>212</v>
      </c>
      <c r="B219" s="45" t="s">
        <v>501</v>
      </c>
      <c r="C219" s="39" t="s">
        <v>263</v>
      </c>
      <c r="D219" s="37" t="s">
        <v>16</v>
      </c>
      <c r="E219" s="23"/>
      <c r="F219" s="23"/>
      <c r="G219" s="37" t="s">
        <v>1</v>
      </c>
      <c r="H219" s="52">
        <v>1</v>
      </c>
      <c r="I219" s="204"/>
      <c r="J219" s="10">
        <f t="shared" si="9"/>
        <v>0</v>
      </c>
      <c r="K219" s="9"/>
      <c r="L219" s="11">
        <f t="shared" si="10"/>
        <v>0</v>
      </c>
      <c r="M219" s="12">
        <f t="shared" si="11"/>
        <v>0</v>
      </c>
    </row>
    <row r="220" spans="1:13">
      <c r="A220" s="36">
        <v>213</v>
      </c>
      <c r="B220" s="45" t="s">
        <v>264</v>
      </c>
      <c r="C220" s="39" t="s">
        <v>265</v>
      </c>
      <c r="D220" s="37" t="s">
        <v>16</v>
      </c>
      <c r="E220" s="23"/>
      <c r="F220" s="23"/>
      <c r="G220" s="37" t="s">
        <v>1</v>
      </c>
      <c r="H220" s="52">
        <v>1</v>
      </c>
      <c r="I220" s="204"/>
      <c r="J220" s="10">
        <f t="shared" si="9"/>
        <v>0</v>
      </c>
      <c r="K220" s="9"/>
      <c r="L220" s="11">
        <f t="shared" si="10"/>
        <v>0</v>
      </c>
      <c r="M220" s="12">
        <f t="shared" si="11"/>
        <v>0</v>
      </c>
    </row>
    <row r="221" spans="1:13" ht="45">
      <c r="A221" s="36">
        <v>214</v>
      </c>
      <c r="B221" s="45" t="s">
        <v>502</v>
      </c>
      <c r="C221" s="39" t="s">
        <v>266</v>
      </c>
      <c r="D221" s="37" t="s">
        <v>16</v>
      </c>
      <c r="E221" s="23"/>
      <c r="F221" s="23"/>
      <c r="G221" s="37" t="s">
        <v>1</v>
      </c>
      <c r="H221" s="52">
        <v>1</v>
      </c>
      <c r="I221" s="204"/>
      <c r="J221" s="10">
        <f t="shared" si="9"/>
        <v>0</v>
      </c>
      <c r="K221" s="9"/>
      <c r="L221" s="11">
        <f t="shared" si="10"/>
        <v>0</v>
      </c>
      <c r="M221" s="12">
        <f t="shared" si="11"/>
        <v>0</v>
      </c>
    </row>
    <row r="222" spans="1:13" ht="60">
      <c r="A222" s="36">
        <v>215</v>
      </c>
      <c r="B222" s="45" t="s">
        <v>503</v>
      </c>
      <c r="C222" s="39" t="s">
        <v>267</v>
      </c>
      <c r="D222" s="37" t="s">
        <v>16</v>
      </c>
      <c r="E222" s="23"/>
      <c r="F222" s="23"/>
      <c r="G222" s="37" t="s">
        <v>1</v>
      </c>
      <c r="H222" s="52">
        <v>1</v>
      </c>
      <c r="I222" s="204"/>
      <c r="J222" s="10">
        <f t="shared" si="9"/>
        <v>0</v>
      </c>
      <c r="K222" s="9"/>
      <c r="L222" s="11">
        <f t="shared" si="10"/>
        <v>0</v>
      </c>
      <c r="M222" s="12">
        <f t="shared" si="11"/>
        <v>0</v>
      </c>
    </row>
    <row r="223" spans="1:13" ht="45">
      <c r="A223" s="36">
        <v>216</v>
      </c>
      <c r="B223" s="45" t="s">
        <v>504</v>
      </c>
      <c r="C223" s="39" t="s">
        <v>268</v>
      </c>
      <c r="D223" s="37" t="s">
        <v>16</v>
      </c>
      <c r="E223" s="23"/>
      <c r="F223" s="23"/>
      <c r="G223" s="37" t="s">
        <v>1</v>
      </c>
      <c r="H223" s="52">
        <v>1</v>
      </c>
      <c r="I223" s="204"/>
      <c r="J223" s="10">
        <f t="shared" si="9"/>
        <v>0</v>
      </c>
      <c r="K223" s="9"/>
      <c r="L223" s="11">
        <f t="shared" si="10"/>
        <v>0</v>
      </c>
      <c r="M223" s="12">
        <f t="shared" si="11"/>
        <v>0</v>
      </c>
    </row>
    <row r="224" spans="1:13" ht="45">
      <c r="A224" s="36">
        <v>217</v>
      </c>
      <c r="B224" s="45" t="s">
        <v>505</v>
      </c>
      <c r="C224" s="39" t="s">
        <v>269</v>
      </c>
      <c r="D224" s="37" t="s">
        <v>16</v>
      </c>
      <c r="E224" s="23"/>
      <c r="F224" s="23"/>
      <c r="G224" s="37" t="s">
        <v>1</v>
      </c>
      <c r="H224" s="52">
        <v>1</v>
      </c>
      <c r="I224" s="204"/>
      <c r="J224" s="10">
        <f t="shared" si="9"/>
        <v>0</v>
      </c>
      <c r="K224" s="9"/>
      <c r="L224" s="11">
        <f t="shared" si="10"/>
        <v>0</v>
      </c>
      <c r="M224" s="12">
        <f t="shared" si="11"/>
        <v>0</v>
      </c>
    </row>
    <row r="225" spans="1:13" ht="30">
      <c r="A225" s="36">
        <v>218</v>
      </c>
      <c r="B225" s="45" t="s">
        <v>506</v>
      </c>
      <c r="C225" s="39" t="s">
        <v>270</v>
      </c>
      <c r="D225" s="37" t="s">
        <v>16</v>
      </c>
      <c r="E225" s="23"/>
      <c r="F225" s="23"/>
      <c r="G225" s="37" t="s">
        <v>1</v>
      </c>
      <c r="H225" s="52">
        <v>1</v>
      </c>
      <c r="I225" s="204"/>
      <c r="J225" s="10">
        <f t="shared" si="9"/>
        <v>0</v>
      </c>
      <c r="K225" s="9"/>
      <c r="L225" s="11">
        <f t="shared" si="10"/>
        <v>0</v>
      </c>
      <c r="M225" s="12">
        <f t="shared" si="11"/>
        <v>0</v>
      </c>
    </row>
    <row r="226" spans="1:13" ht="45">
      <c r="A226" s="36">
        <v>219</v>
      </c>
      <c r="B226" s="45" t="s">
        <v>507</v>
      </c>
      <c r="C226" s="39" t="s">
        <v>272</v>
      </c>
      <c r="D226" s="37" t="s">
        <v>16</v>
      </c>
      <c r="E226" s="23"/>
      <c r="F226" s="23"/>
      <c r="G226" s="37" t="s">
        <v>1</v>
      </c>
      <c r="H226" s="52">
        <v>1</v>
      </c>
      <c r="I226" s="204"/>
      <c r="J226" s="10">
        <f t="shared" si="9"/>
        <v>0</v>
      </c>
      <c r="K226" s="9"/>
      <c r="L226" s="11">
        <f t="shared" si="10"/>
        <v>0</v>
      </c>
      <c r="M226" s="12">
        <f t="shared" si="11"/>
        <v>0</v>
      </c>
    </row>
    <row r="227" spans="1:13" ht="60">
      <c r="A227" s="36">
        <v>220</v>
      </c>
      <c r="B227" s="45" t="s">
        <v>508</v>
      </c>
      <c r="C227" s="39" t="s">
        <v>274</v>
      </c>
      <c r="D227" s="37" t="s">
        <v>16</v>
      </c>
      <c r="E227" s="23"/>
      <c r="F227" s="23"/>
      <c r="G227" s="37" t="s">
        <v>1</v>
      </c>
      <c r="H227" s="52">
        <v>1</v>
      </c>
      <c r="I227" s="204"/>
      <c r="J227" s="10">
        <f t="shared" si="9"/>
        <v>0</v>
      </c>
      <c r="K227" s="9"/>
      <c r="L227" s="11">
        <f t="shared" si="10"/>
        <v>0</v>
      </c>
      <c r="M227" s="12">
        <f t="shared" si="11"/>
        <v>0</v>
      </c>
    </row>
    <row r="228" spans="1:13" ht="45">
      <c r="A228" s="36">
        <v>221</v>
      </c>
      <c r="B228" s="45" t="s">
        <v>509</v>
      </c>
      <c r="C228" s="39" t="s">
        <v>275</v>
      </c>
      <c r="D228" s="37" t="s">
        <v>16</v>
      </c>
      <c r="E228" s="23"/>
      <c r="F228" s="23"/>
      <c r="G228" s="37" t="s">
        <v>1</v>
      </c>
      <c r="H228" s="52">
        <v>1</v>
      </c>
      <c r="I228" s="204"/>
      <c r="J228" s="10">
        <f t="shared" si="9"/>
        <v>0</v>
      </c>
      <c r="K228" s="9"/>
      <c r="L228" s="11">
        <f t="shared" si="10"/>
        <v>0</v>
      </c>
      <c r="M228" s="12">
        <f t="shared" si="11"/>
        <v>0</v>
      </c>
    </row>
    <row r="229" spans="1:13" ht="45">
      <c r="A229" s="36">
        <v>222</v>
      </c>
      <c r="B229" s="45" t="s">
        <v>510</v>
      </c>
      <c r="C229" s="39" t="s">
        <v>276</v>
      </c>
      <c r="D229" s="37" t="s">
        <v>16</v>
      </c>
      <c r="E229" s="23"/>
      <c r="F229" s="23"/>
      <c r="G229" s="37" t="s">
        <v>1</v>
      </c>
      <c r="H229" s="52">
        <v>1</v>
      </c>
      <c r="I229" s="204"/>
      <c r="J229" s="10">
        <f t="shared" si="9"/>
        <v>0</v>
      </c>
      <c r="K229" s="9"/>
      <c r="L229" s="11">
        <f t="shared" si="10"/>
        <v>0</v>
      </c>
      <c r="M229" s="12">
        <f t="shared" si="11"/>
        <v>0</v>
      </c>
    </row>
    <row r="230" spans="1:13" ht="45">
      <c r="A230" s="36">
        <v>223</v>
      </c>
      <c r="B230" s="45" t="s">
        <v>511</v>
      </c>
      <c r="C230" s="39" t="s">
        <v>277</v>
      </c>
      <c r="D230" s="37" t="s">
        <v>16</v>
      </c>
      <c r="E230" s="23"/>
      <c r="F230" s="23"/>
      <c r="G230" s="37" t="s">
        <v>1</v>
      </c>
      <c r="H230" s="52">
        <v>1</v>
      </c>
      <c r="I230" s="204"/>
      <c r="J230" s="10">
        <f t="shared" si="9"/>
        <v>0</v>
      </c>
      <c r="K230" s="9"/>
      <c r="L230" s="11">
        <f t="shared" si="10"/>
        <v>0</v>
      </c>
      <c r="M230" s="12">
        <f t="shared" si="11"/>
        <v>0</v>
      </c>
    </row>
    <row r="231" spans="1:13" ht="45">
      <c r="A231" s="36">
        <v>224</v>
      </c>
      <c r="B231" s="46" t="s">
        <v>512</v>
      </c>
      <c r="C231" s="39" t="s">
        <v>278</v>
      </c>
      <c r="D231" s="37" t="s">
        <v>16</v>
      </c>
      <c r="E231" s="23"/>
      <c r="F231" s="23"/>
      <c r="G231" s="37" t="s">
        <v>1</v>
      </c>
      <c r="H231" s="52">
        <v>1</v>
      </c>
      <c r="I231" s="204"/>
      <c r="J231" s="10">
        <f t="shared" si="9"/>
        <v>0</v>
      </c>
      <c r="K231" s="9"/>
      <c r="L231" s="11">
        <f t="shared" si="10"/>
        <v>0</v>
      </c>
      <c r="M231" s="12">
        <f t="shared" si="11"/>
        <v>0</v>
      </c>
    </row>
    <row r="232" spans="1:13" ht="30">
      <c r="A232" s="36">
        <v>225</v>
      </c>
      <c r="B232" s="46" t="s">
        <v>513</v>
      </c>
      <c r="C232" s="39" t="s">
        <v>271</v>
      </c>
      <c r="D232" s="37" t="s">
        <v>16</v>
      </c>
      <c r="E232" s="23"/>
      <c r="F232" s="23"/>
      <c r="G232" s="37" t="s">
        <v>1</v>
      </c>
      <c r="H232" s="52">
        <v>1</v>
      </c>
      <c r="I232" s="204"/>
      <c r="J232" s="10">
        <f t="shared" si="9"/>
        <v>0</v>
      </c>
      <c r="K232" s="9"/>
      <c r="L232" s="11">
        <f t="shared" si="10"/>
        <v>0</v>
      </c>
      <c r="M232" s="12">
        <f t="shared" si="11"/>
        <v>0</v>
      </c>
    </row>
    <row r="233" spans="1:13" ht="45">
      <c r="A233" s="36">
        <v>226</v>
      </c>
      <c r="B233" s="46" t="s">
        <v>514</v>
      </c>
      <c r="C233" s="39" t="s">
        <v>279</v>
      </c>
      <c r="D233" s="37" t="s">
        <v>16</v>
      </c>
      <c r="E233" s="23"/>
      <c r="F233" s="23"/>
      <c r="G233" s="37" t="s">
        <v>1</v>
      </c>
      <c r="H233" s="52">
        <v>1</v>
      </c>
      <c r="I233" s="204"/>
      <c r="J233" s="10">
        <f t="shared" si="9"/>
        <v>0</v>
      </c>
      <c r="K233" s="9"/>
      <c r="L233" s="11">
        <f t="shared" si="10"/>
        <v>0</v>
      </c>
      <c r="M233" s="12">
        <f t="shared" si="11"/>
        <v>0</v>
      </c>
    </row>
    <row r="234" spans="1:13" ht="45">
      <c r="A234" s="36">
        <v>227</v>
      </c>
      <c r="B234" s="46" t="s">
        <v>515</v>
      </c>
      <c r="C234" s="39" t="s">
        <v>280</v>
      </c>
      <c r="D234" s="37" t="s">
        <v>16</v>
      </c>
      <c r="E234" s="23"/>
      <c r="F234" s="23"/>
      <c r="G234" s="37" t="s">
        <v>1</v>
      </c>
      <c r="H234" s="52">
        <v>1</v>
      </c>
      <c r="I234" s="204"/>
      <c r="J234" s="10">
        <f t="shared" si="9"/>
        <v>0</v>
      </c>
      <c r="K234" s="9"/>
      <c r="L234" s="11">
        <f t="shared" si="10"/>
        <v>0</v>
      </c>
      <c r="M234" s="12">
        <f t="shared" si="11"/>
        <v>0</v>
      </c>
    </row>
    <row r="235" spans="1:13" ht="30">
      <c r="A235" s="36">
        <v>228</v>
      </c>
      <c r="B235" s="46" t="s">
        <v>516</v>
      </c>
      <c r="C235" s="39" t="s">
        <v>273</v>
      </c>
      <c r="D235" s="37" t="s">
        <v>16</v>
      </c>
      <c r="E235" s="23"/>
      <c r="F235" s="23"/>
      <c r="G235" s="37" t="s">
        <v>1</v>
      </c>
      <c r="H235" s="52">
        <v>1</v>
      </c>
      <c r="I235" s="204"/>
      <c r="J235" s="10">
        <f t="shared" si="9"/>
        <v>0</v>
      </c>
      <c r="K235" s="9"/>
      <c r="L235" s="11">
        <f t="shared" si="10"/>
        <v>0</v>
      </c>
      <c r="M235" s="12">
        <f t="shared" si="11"/>
        <v>0</v>
      </c>
    </row>
    <row r="236" spans="1:13" ht="45">
      <c r="A236" s="36">
        <v>229</v>
      </c>
      <c r="B236" s="46" t="s">
        <v>517</v>
      </c>
      <c r="C236" s="39" t="s">
        <v>281</v>
      </c>
      <c r="D236" s="37" t="s">
        <v>16</v>
      </c>
      <c r="E236" s="23"/>
      <c r="F236" s="23"/>
      <c r="G236" s="37" t="s">
        <v>1</v>
      </c>
      <c r="H236" s="52">
        <v>1</v>
      </c>
      <c r="I236" s="204"/>
      <c r="J236" s="10">
        <f t="shared" si="9"/>
        <v>0</v>
      </c>
      <c r="K236" s="9"/>
      <c r="L236" s="11">
        <f t="shared" si="10"/>
        <v>0</v>
      </c>
      <c r="M236" s="12">
        <f t="shared" si="11"/>
        <v>0</v>
      </c>
    </row>
    <row r="237" spans="1:13" ht="45">
      <c r="A237" s="36">
        <v>230</v>
      </c>
      <c r="B237" s="46" t="s">
        <v>857</v>
      </c>
      <c r="C237" s="39" t="s">
        <v>528</v>
      </c>
      <c r="D237" s="37" t="s">
        <v>16</v>
      </c>
      <c r="E237" s="23"/>
      <c r="F237" s="23"/>
      <c r="G237" s="37" t="s">
        <v>1</v>
      </c>
      <c r="H237" s="52">
        <v>1</v>
      </c>
      <c r="I237" s="204"/>
      <c r="J237" s="10">
        <f t="shared" si="9"/>
        <v>0</v>
      </c>
      <c r="K237" s="9"/>
      <c r="L237" s="11">
        <f t="shared" si="10"/>
        <v>0</v>
      </c>
      <c r="M237" s="12">
        <f t="shared" si="11"/>
        <v>0</v>
      </c>
    </row>
    <row r="238" spans="1:13" ht="45">
      <c r="A238" s="36">
        <v>231</v>
      </c>
      <c r="B238" s="46" t="s">
        <v>858</v>
      </c>
      <c r="C238" s="47" t="s">
        <v>540</v>
      </c>
      <c r="D238" s="37" t="s">
        <v>16</v>
      </c>
      <c r="E238" s="23"/>
      <c r="F238" s="23"/>
      <c r="G238" s="37" t="s">
        <v>1</v>
      </c>
      <c r="H238" s="52">
        <v>1</v>
      </c>
      <c r="I238" s="204"/>
      <c r="J238" s="10">
        <f t="shared" si="9"/>
        <v>0</v>
      </c>
      <c r="K238" s="9"/>
      <c r="L238" s="11">
        <f t="shared" si="10"/>
        <v>0</v>
      </c>
      <c r="M238" s="12">
        <f t="shared" si="11"/>
        <v>0</v>
      </c>
    </row>
    <row r="239" spans="1:13" ht="45">
      <c r="A239" s="36">
        <v>232</v>
      </c>
      <c r="B239" s="46" t="s">
        <v>859</v>
      </c>
      <c r="C239" s="39" t="s">
        <v>529</v>
      </c>
      <c r="D239" s="37" t="s">
        <v>16</v>
      </c>
      <c r="E239" s="23"/>
      <c r="F239" s="23"/>
      <c r="G239" s="37" t="s">
        <v>1</v>
      </c>
      <c r="H239" s="52">
        <v>1</v>
      </c>
      <c r="I239" s="204"/>
      <c r="J239" s="10">
        <f t="shared" si="9"/>
        <v>0</v>
      </c>
      <c r="K239" s="9"/>
      <c r="L239" s="11">
        <f t="shared" si="10"/>
        <v>0</v>
      </c>
      <c r="M239" s="12">
        <f t="shared" si="11"/>
        <v>0</v>
      </c>
    </row>
    <row r="240" spans="1:13" ht="45">
      <c r="A240" s="36">
        <v>233</v>
      </c>
      <c r="B240" s="46" t="s">
        <v>860</v>
      </c>
      <c r="C240" s="39" t="s">
        <v>530</v>
      </c>
      <c r="D240" s="37" t="s">
        <v>16</v>
      </c>
      <c r="E240" s="23"/>
      <c r="F240" s="23"/>
      <c r="G240" s="37" t="s">
        <v>1</v>
      </c>
      <c r="H240" s="52">
        <v>1</v>
      </c>
      <c r="I240" s="204"/>
      <c r="J240" s="10">
        <f t="shared" si="9"/>
        <v>0</v>
      </c>
      <c r="K240" s="9"/>
      <c r="L240" s="11">
        <f t="shared" si="10"/>
        <v>0</v>
      </c>
      <c r="M240" s="12">
        <f t="shared" si="11"/>
        <v>0</v>
      </c>
    </row>
    <row r="241" spans="1:13" ht="45">
      <c r="A241" s="36">
        <v>234</v>
      </c>
      <c r="B241" s="46" t="s">
        <v>875</v>
      </c>
      <c r="C241" s="39" t="s">
        <v>531</v>
      </c>
      <c r="D241" s="37" t="s">
        <v>16</v>
      </c>
      <c r="E241" s="23"/>
      <c r="F241" s="23"/>
      <c r="G241" s="37" t="s">
        <v>1</v>
      </c>
      <c r="H241" s="52">
        <v>1</v>
      </c>
      <c r="I241" s="204"/>
      <c r="J241" s="10">
        <f t="shared" si="9"/>
        <v>0</v>
      </c>
      <c r="K241" s="9"/>
      <c r="L241" s="11">
        <f t="shared" si="10"/>
        <v>0</v>
      </c>
      <c r="M241" s="12">
        <f t="shared" si="11"/>
        <v>0</v>
      </c>
    </row>
    <row r="242" spans="1:13" ht="45">
      <c r="A242" s="36">
        <v>235</v>
      </c>
      <c r="B242" s="46" t="s">
        <v>861</v>
      </c>
      <c r="C242" s="47" t="s">
        <v>237</v>
      </c>
      <c r="D242" s="37" t="s">
        <v>16</v>
      </c>
      <c r="E242" s="23"/>
      <c r="F242" s="23"/>
      <c r="G242" s="37" t="s">
        <v>1</v>
      </c>
      <c r="H242" s="52">
        <v>1</v>
      </c>
      <c r="I242" s="204"/>
      <c r="J242" s="10">
        <f t="shared" si="9"/>
        <v>0</v>
      </c>
      <c r="K242" s="9"/>
      <c r="L242" s="11">
        <f t="shared" si="10"/>
        <v>0</v>
      </c>
      <c r="M242" s="12">
        <f t="shared" si="11"/>
        <v>0</v>
      </c>
    </row>
    <row r="243" spans="1:13" ht="45">
      <c r="A243" s="36">
        <v>236</v>
      </c>
      <c r="B243" s="46" t="s">
        <v>862</v>
      </c>
      <c r="C243" s="39" t="s">
        <v>532</v>
      </c>
      <c r="D243" s="37" t="s">
        <v>16</v>
      </c>
      <c r="E243" s="23"/>
      <c r="F243" s="23"/>
      <c r="G243" s="37" t="s">
        <v>47</v>
      </c>
      <c r="H243" s="52">
        <v>1</v>
      </c>
      <c r="I243" s="204"/>
      <c r="J243" s="10">
        <f t="shared" si="9"/>
        <v>0</v>
      </c>
      <c r="K243" s="9"/>
      <c r="L243" s="11">
        <f t="shared" si="10"/>
        <v>0</v>
      </c>
      <c r="M243" s="12">
        <f t="shared" si="11"/>
        <v>0</v>
      </c>
    </row>
    <row r="244" spans="1:13" ht="45">
      <c r="A244" s="36">
        <v>237</v>
      </c>
      <c r="B244" s="46" t="s">
        <v>863</v>
      </c>
      <c r="C244" s="39" t="s">
        <v>533</v>
      </c>
      <c r="D244" s="37" t="s">
        <v>16</v>
      </c>
      <c r="E244" s="23"/>
      <c r="F244" s="23"/>
      <c r="G244" s="37" t="s">
        <v>1</v>
      </c>
      <c r="H244" s="52">
        <v>1</v>
      </c>
      <c r="I244" s="204"/>
      <c r="J244" s="10">
        <f t="shared" si="9"/>
        <v>0</v>
      </c>
      <c r="K244" s="9"/>
      <c r="L244" s="11">
        <f t="shared" si="10"/>
        <v>0</v>
      </c>
      <c r="M244" s="12">
        <f t="shared" si="11"/>
        <v>0</v>
      </c>
    </row>
    <row r="245" spans="1:13" ht="71.25">
      <c r="A245" s="36">
        <v>238</v>
      </c>
      <c r="B245" s="50" t="s">
        <v>864</v>
      </c>
      <c r="C245" s="48" t="s">
        <v>541</v>
      </c>
      <c r="D245" s="49" t="s">
        <v>16</v>
      </c>
      <c r="E245" s="29"/>
      <c r="F245" s="29"/>
      <c r="G245" s="48" t="s">
        <v>1</v>
      </c>
      <c r="H245" s="48">
        <v>1</v>
      </c>
      <c r="I245" s="205"/>
      <c r="J245" s="10">
        <f t="shared" si="9"/>
        <v>0</v>
      </c>
      <c r="K245" s="9"/>
      <c r="L245" s="11">
        <f t="shared" si="10"/>
        <v>0</v>
      </c>
      <c r="M245" s="12">
        <f t="shared" si="11"/>
        <v>0</v>
      </c>
    </row>
    <row r="246" spans="1:13" ht="85.5">
      <c r="A246" s="36">
        <v>239</v>
      </c>
      <c r="B246" s="50" t="s">
        <v>876</v>
      </c>
      <c r="C246" s="48" t="s">
        <v>542</v>
      </c>
      <c r="D246" s="49" t="s">
        <v>16</v>
      </c>
      <c r="E246" s="29"/>
      <c r="F246" s="29"/>
      <c r="G246" s="49" t="s">
        <v>68</v>
      </c>
      <c r="H246" s="48">
        <v>1</v>
      </c>
      <c r="I246" s="205"/>
      <c r="J246" s="10">
        <f t="shared" si="9"/>
        <v>0</v>
      </c>
      <c r="K246" s="9"/>
      <c r="L246" s="11">
        <f t="shared" si="10"/>
        <v>0</v>
      </c>
      <c r="M246" s="12">
        <f t="shared" si="11"/>
        <v>0</v>
      </c>
    </row>
    <row r="247" spans="1:13" ht="71.25">
      <c r="A247" s="36">
        <v>240</v>
      </c>
      <c r="B247" s="50" t="s">
        <v>865</v>
      </c>
      <c r="C247" s="48">
        <v>80079</v>
      </c>
      <c r="D247" s="48" t="s">
        <v>543</v>
      </c>
      <c r="E247" s="28"/>
      <c r="F247" s="28"/>
      <c r="G247" s="48" t="s">
        <v>1</v>
      </c>
      <c r="H247" s="48">
        <v>1</v>
      </c>
      <c r="I247" s="205"/>
      <c r="J247" s="10">
        <f t="shared" si="9"/>
        <v>0</v>
      </c>
      <c r="K247" s="9"/>
      <c r="L247" s="11">
        <f t="shared" si="10"/>
        <v>0</v>
      </c>
      <c r="M247" s="12">
        <f t="shared" si="11"/>
        <v>0</v>
      </c>
    </row>
    <row r="248" spans="1:13" ht="71.25">
      <c r="A248" s="36">
        <v>241</v>
      </c>
      <c r="B248" s="50" t="s">
        <v>868</v>
      </c>
      <c r="C248" s="48">
        <v>80096</v>
      </c>
      <c r="D248" s="48" t="s">
        <v>543</v>
      </c>
      <c r="E248" s="28"/>
      <c r="F248" s="28"/>
      <c r="G248" s="49" t="s">
        <v>544</v>
      </c>
      <c r="H248" s="48">
        <v>1</v>
      </c>
      <c r="I248" s="205"/>
      <c r="J248" s="10">
        <f t="shared" si="9"/>
        <v>0</v>
      </c>
      <c r="K248" s="9"/>
      <c r="L248" s="11">
        <f t="shared" si="10"/>
        <v>0</v>
      </c>
      <c r="M248" s="12">
        <f t="shared" si="11"/>
        <v>0</v>
      </c>
    </row>
    <row r="249" spans="1:13" ht="71.25">
      <c r="A249" s="36">
        <v>242</v>
      </c>
      <c r="B249" s="50" t="s">
        <v>866</v>
      </c>
      <c r="C249" s="48" t="s">
        <v>545</v>
      </c>
      <c r="D249" s="49" t="s">
        <v>16</v>
      </c>
      <c r="E249" s="29"/>
      <c r="F249" s="29"/>
      <c r="G249" s="48" t="s">
        <v>1</v>
      </c>
      <c r="H249" s="48">
        <v>1</v>
      </c>
      <c r="I249" s="205"/>
      <c r="J249" s="10">
        <f t="shared" si="9"/>
        <v>0</v>
      </c>
      <c r="K249" s="9"/>
      <c r="L249" s="11">
        <f t="shared" si="10"/>
        <v>0</v>
      </c>
      <c r="M249" s="12">
        <f t="shared" si="11"/>
        <v>0</v>
      </c>
    </row>
    <row r="250" spans="1:13" ht="71.25">
      <c r="A250" s="36">
        <v>243</v>
      </c>
      <c r="B250" s="50" t="s">
        <v>867</v>
      </c>
      <c r="C250" s="48" t="s">
        <v>546</v>
      </c>
      <c r="D250" s="49" t="s">
        <v>16</v>
      </c>
      <c r="E250" s="29"/>
      <c r="F250" s="29"/>
      <c r="G250" s="48" t="s">
        <v>1</v>
      </c>
      <c r="H250" s="48">
        <v>1</v>
      </c>
      <c r="I250" s="205"/>
      <c r="J250" s="10">
        <f t="shared" si="9"/>
        <v>0</v>
      </c>
      <c r="K250" s="9"/>
      <c r="L250" s="11">
        <f t="shared" si="10"/>
        <v>0</v>
      </c>
      <c r="M250" s="12">
        <f t="shared" si="11"/>
        <v>0</v>
      </c>
    </row>
    <row r="251" spans="1:13" ht="42.75">
      <c r="A251" s="36">
        <v>244</v>
      </c>
      <c r="B251" s="50" t="s">
        <v>877</v>
      </c>
      <c r="C251" s="48" t="s">
        <v>547</v>
      </c>
      <c r="D251" s="49" t="s">
        <v>16</v>
      </c>
      <c r="E251" s="29"/>
      <c r="F251" s="29"/>
      <c r="G251" s="49" t="s">
        <v>548</v>
      </c>
      <c r="H251" s="48">
        <v>1</v>
      </c>
      <c r="I251" s="205"/>
      <c r="J251" s="10">
        <f t="shared" si="9"/>
        <v>0</v>
      </c>
      <c r="K251" s="9"/>
      <c r="L251" s="11">
        <f t="shared" si="10"/>
        <v>0</v>
      </c>
      <c r="M251" s="12">
        <f t="shared" si="11"/>
        <v>0</v>
      </c>
    </row>
    <row r="252" spans="1:13" ht="26.25" customHeight="1">
      <c r="A252" s="238" t="s">
        <v>4</v>
      </c>
      <c r="B252" s="239"/>
      <c r="C252" s="239"/>
      <c r="D252" s="239"/>
      <c r="E252" s="239"/>
      <c r="F252" s="239"/>
      <c r="G252" s="239"/>
      <c r="H252" s="239"/>
      <c r="I252" s="240"/>
      <c r="J252" s="206">
        <f>SUM(J8:J251)</f>
        <v>0</v>
      </c>
      <c r="K252" s="56" t="s">
        <v>12</v>
      </c>
      <c r="L252" s="206">
        <f>SUM(L8:L251)</f>
        <v>0</v>
      </c>
      <c r="M252" s="206">
        <f>SUM(M8:M251)</f>
        <v>0</v>
      </c>
    </row>
    <row r="253" spans="1:13" ht="60.75" customHeight="1">
      <c r="A253" s="57"/>
      <c r="B253" s="179"/>
      <c r="C253" s="58"/>
      <c r="D253" s="58"/>
      <c r="E253" s="58"/>
      <c r="F253" s="58"/>
      <c r="G253" s="58"/>
      <c r="H253" s="58"/>
      <c r="I253" s="58"/>
      <c r="J253" s="59"/>
      <c r="K253" s="60"/>
      <c r="L253" s="59"/>
      <c r="M253" s="59"/>
    </row>
    <row r="254" spans="1:13" ht="33.75" customHeight="1">
      <c r="A254" s="232" t="s">
        <v>0</v>
      </c>
      <c r="B254" s="234" t="s">
        <v>7</v>
      </c>
      <c r="C254" s="236" t="s">
        <v>8</v>
      </c>
      <c r="D254" s="237"/>
      <c r="E254" s="236" t="s">
        <v>208</v>
      </c>
      <c r="F254" s="237"/>
      <c r="G254" s="232" t="s">
        <v>14</v>
      </c>
      <c r="H254" s="230" t="s">
        <v>3</v>
      </c>
      <c r="I254" s="225" t="s">
        <v>550</v>
      </c>
      <c r="J254" s="225" t="s">
        <v>13</v>
      </c>
      <c r="K254" s="225" t="s">
        <v>6</v>
      </c>
      <c r="L254" s="225" t="s">
        <v>10</v>
      </c>
      <c r="M254" s="225" t="s">
        <v>11</v>
      </c>
    </row>
    <row r="255" spans="1:13" ht="30" customHeight="1">
      <c r="A255" s="233"/>
      <c r="B255" s="235"/>
      <c r="C255" s="30" t="s">
        <v>9</v>
      </c>
      <c r="D255" s="30" t="s">
        <v>224</v>
      </c>
      <c r="E255" s="30" t="s">
        <v>9</v>
      </c>
      <c r="F255" s="30" t="s">
        <v>549</v>
      </c>
      <c r="G255" s="233"/>
      <c r="H255" s="231"/>
      <c r="I255" s="226"/>
      <c r="J255" s="226"/>
      <c r="K255" s="226"/>
      <c r="L255" s="226"/>
      <c r="M255" s="226"/>
    </row>
    <row r="256" spans="1:13">
      <c r="A256" s="31">
        <v>1</v>
      </c>
      <c r="B256" s="178">
        <v>2</v>
      </c>
      <c r="C256" s="33">
        <v>3</v>
      </c>
      <c r="D256" s="32">
        <v>4</v>
      </c>
      <c r="E256" s="32">
        <v>5</v>
      </c>
      <c r="F256" s="32">
        <v>6</v>
      </c>
      <c r="G256" s="32">
        <v>7</v>
      </c>
      <c r="H256" s="34">
        <v>8</v>
      </c>
      <c r="I256" s="35">
        <v>9</v>
      </c>
      <c r="J256" s="35">
        <v>10</v>
      </c>
      <c r="K256" s="35">
        <v>11</v>
      </c>
      <c r="L256" s="35">
        <v>12</v>
      </c>
      <c r="M256" s="35">
        <v>13</v>
      </c>
    </row>
    <row r="257" spans="1:13" ht="15.75">
      <c r="A257" s="227" t="s">
        <v>555</v>
      </c>
      <c r="B257" s="228"/>
      <c r="C257" s="228"/>
      <c r="D257" s="228"/>
      <c r="E257" s="228"/>
      <c r="F257" s="228"/>
      <c r="G257" s="228"/>
      <c r="H257" s="228"/>
      <c r="I257" s="228"/>
      <c r="J257" s="228"/>
      <c r="K257" s="228"/>
      <c r="L257" s="228"/>
      <c r="M257" s="229"/>
    </row>
    <row r="258" spans="1:13" ht="45">
      <c r="A258" s="61">
        <v>1</v>
      </c>
      <c r="B258" s="180" t="s">
        <v>218</v>
      </c>
      <c r="C258" s="61" t="s">
        <v>209</v>
      </c>
      <c r="D258" s="61" t="s">
        <v>210</v>
      </c>
      <c r="E258" s="21"/>
      <c r="F258" s="8"/>
      <c r="G258" s="61" t="s">
        <v>1</v>
      </c>
      <c r="H258" s="52">
        <v>4</v>
      </c>
      <c r="I258" s="22"/>
      <c r="J258" s="10">
        <f t="shared" ref="J258" si="12">H258*I258</f>
        <v>0</v>
      </c>
      <c r="K258" s="9"/>
      <c r="L258" s="11">
        <f t="shared" ref="L258" si="13">J258*K258</f>
        <v>0</v>
      </c>
      <c r="M258" s="12">
        <f t="shared" ref="M258" si="14">J258+L258</f>
        <v>0</v>
      </c>
    </row>
    <row r="259" spans="1:13" ht="45">
      <c r="A259" s="61">
        <v>2</v>
      </c>
      <c r="B259" s="180" t="s">
        <v>219</v>
      </c>
      <c r="C259" s="61" t="s">
        <v>211</v>
      </c>
      <c r="D259" s="61" t="s">
        <v>210</v>
      </c>
      <c r="E259" s="21"/>
      <c r="F259" s="8"/>
      <c r="G259" s="61" t="s">
        <v>1</v>
      </c>
      <c r="H259" s="52">
        <v>2</v>
      </c>
      <c r="I259" s="22"/>
      <c r="J259" s="10">
        <f t="shared" ref="J259:J263" si="15">H259*I259</f>
        <v>0</v>
      </c>
      <c r="K259" s="9"/>
      <c r="L259" s="11">
        <f t="shared" ref="L259:L263" si="16">J259*K259</f>
        <v>0</v>
      </c>
      <c r="M259" s="12">
        <f t="shared" ref="M259:M263" si="17">J259+L259</f>
        <v>0</v>
      </c>
    </row>
    <row r="260" spans="1:13" ht="45">
      <c r="A260" s="61">
        <v>3</v>
      </c>
      <c r="B260" s="180" t="s">
        <v>220</v>
      </c>
      <c r="C260" s="61" t="s">
        <v>212</v>
      </c>
      <c r="D260" s="61" t="s">
        <v>210</v>
      </c>
      <c r="E260" s="21"/>
      <c r="F260" s="8"/>
      <c r="G260" s="61" t="s">
        <v>1</v>
      </c>
      <c r="H260" s="52">
        <v>2</v>
      </c>
      <c r="I260" s="22"/>
      <c r="J260" s="10">
        <f t="shared" si="15"/>
        <v>0</v>
      </c>
      <c r="K260" s="9"/>
      <c r="L260" s="11">
        <f t="shared" si="16"/>
        <v>0</v>
      </c>
      <c r="M260" s="12">
        <f t="shared" si="17"/>
        <v>0</v>
      </c>
    </row>
    <row r="261" spans="1:13" ht="45">
      <c r="A261" s="61">
        <v>4</v>
      </c>
      <c r="B261" s="180" t="s">
        <v>221</v>
      </c>
      <c r="C261" s="61" t="s">
        <v>213</v>
      </c>
      <c r="D261" s="61" t="s">
        <v>210</v>
      </c>
      <c r="E261" s="21"/>
      <c r="F261" s="8"/>
      <c r="G261" s="61" t="s">
        <v>1</v>
      </c>
      <c r="H261" s="52">
        <v>1</v>
      </c>
      <c r="I261" s="22"/>
      <c r="J261" s="10">
        <f t="shared" si="15"/>
        <v>0</v>
      </c>
      <c r="K261" s="9"/>
      <c r="L261" s="11">
        <f t="shared" si="16"/>
        <v>0</v>
      </c>
      <c r="M261" s="12">
        <f t="shared" si="17"/>
        <v>0</v>
      </c>
    </row>
    <row r="262" spans="1:13" ht="45">
      <c r="A262" s="61">
        <v>5</v>
      </c>
      <c r="B262" s="161" t="s">
        <v>222</v>
      </c>
      <c r="C262" s="39">
        <v>71389</v>
      </c>
      <c r="D262" s="61" t="s">
        <v>210</v>
      </c>
      <c r="E262" s="21"/>
      <c r="F262" s="8"/>
      <c r="G262" s="61" t="s">
        <v>1</v>
      </c>
      <c r="H262" s="52">
        <v>2</v>
      </c>
      <c r="I262" s="22"/>
      <c r="J262" s="10">
        <f t="shared" si="15"/>
        <v>0</v>
      </c>
      <c r="K262" s="9"/>
      <c r="L262" s="11">
        <f t="shared" si="16"/>
        <v>0</v>
      </c>
      <c r="M262" s="12">
        <f t="shared" si="17"/>
        <v>0</v>
      </c>
    </row>
    <row r="263" spans="1:13" ht="45">
      <c r="A263" s="61">
        <v>6</v>
      </c>
      <c r="B263" s="180" t="s">
        <v>223</v>
      </c>
      <c r="C263" s="61">
        <v>71391</v>
      </c>
      <c r="D263" s="61" t="s">
        <v>210</v>
      </c>
      <c r="E263" s="21"/>
      <c r="F263" s="8"/>
      <c r="G263" s="61" t="s">
        <v>1</v>
      </c>
      <c r="H263" s="52">
        <v>2</v>
      </c>
      <c r="I263" s="22"/>
      <c r="J263" s="10">
        <f t="shared" si="15"/>
        <v>0</v>
      </c>
      <c r="K263" s="9"/>
      <c r="L263" s="11">
        <f t="shared" si="16"/>
        <v>0</v>
      </c>
      <c r="M263" s="12">
        <f t="shared" si="17"/>
        <v>0</v>
      </c>
    </row>
    <row r="264" spans="1:13" ht="24.75" customHeight="1">
      <c r="A264" s="238" t="s">
        <v>5</v>
      </c>
      <c r="B264" s="239"/>
      <c r="C264" s="239"/>
      <c r="D264" s="239"/>
      <c r="E264" s="239"/>
      <c r="F264" s="239"/>
      <c r="G264" s="239"/>
      <c r="H264" s="239"/>
      <c r="I264" s="240"/>
      <c r="J264" s="13">
        <f>SUM(J258:J263)</f>
        <v>0</v>
      </c>
      <c r="K264" s="56" t="s">
        <v>12</v>
      </c>
      <c r="L264" s="15">
        <f>SUM(L258:L263)</f>
        <v>0</v>
      </c>
      <c r="M264" s="15">
        <f>SUM(M258:M263)</f>
        <v>0</v>
      </c>
    </row>
    <row r="265" spans="1:13">
      <c r="A265" s="1"/>
      <c r="B265" s="181"/>
      <c r="C265" s="5"/>
      <c r="D265" s="5"/>
      <c r="E265" s="5"/>
      <c r="F265" s="5"/>
      <c r="G265" s="5"/>
      <c r="H265" s="6"/>
      <c r="I265" s="7"/>
      <c r="J265" s="3"/>
      <c r="K265" s="2"/>
      <c r="L265" s="2"/>
      <c r="M265" s="4"/>
    </row>
    <row r="266" spans="1:13">
      <c r="A266" s="1"/>
      <c r="B266" s="181"/>
      <c r="C266" s="5"/>
      <c r="D266" s="5"/>
      <c r="E266" s="5"/>
      <c r="F266" s="5"/>
      <c r="G266" s="5"/>
      <c r="H266" s="6"/>
      <c r="I266" s="7"/>
      <c r="J266" s="3"/>
      <c r="K266" s="2"/>
      <c r="L266" s="2"/>
      <c r="M266" s="4"/>
    </row>
    <row r="267" spans="1:13">
      <c r="A267" s="1"/>
      <c r="B267" s="181"/>
      <c r="C267" s="5"/>
      <c r="D267" s="5"/>
      <c r="E267" s="5"/>
      <c r="F267" s="5"/>
      <c r="G267" s="5"/>
      <c r="H267" s="6"/>
      <c r="I267" s="7"/>
      <c r="J267" s="3"/>
      <c r="K267" s="2"/>
      <c r="L267" s="2"/>
      <c r="M267" s="4"/>
    </row>
    <row r="268" spans="1:13">
      <c r="A268" s="1"/>
      <c r="B268" s="181"/>
      <c r="C268" s="5"/>
      <c r="D268" s="5"/>
      <c r="E268" s="5"/>
      <c r="F268" s="5"/>
      <c r="G268" s="5"/>
      <c r="H268" s="6"/>
      <c r="I268" s="7"/>
      <c r="J268" s="3"/>
      <c r="K268" s="2"/>
      <c r="L268" s="2"/>
      <c r="M268" s="4"/>
    </row>
    <row r="269" spans="1:13" hidden="1">
      <c r="A269" s="1"/>
      <c r="B269" s="181"/>
      <c r="C269" s="5"/>
      <c r="D269" s="5"/>
      <c r="E269" s="5"/>
      <c r="F269" s="5"/>
      <c r="G269" s="5"/>
      <c r="H269" s="6"/>
      <c r="I269" s="7"/>
      <c r="J269" s="3"/>
      <c r="K269" s="2"/>
      <c r="L269" s="2"/>
      <c r="M269" s="4"/>
    </row>
    <row r="270" spans="1:13" ht="27" customHeight="1">
      <c r="A270" s="232" t="s">
        <v>0</v>
      </c>
      <c r="B270" s="234" t="s">
        <v>7</v>
      </c>
      <c r="C270" s="236" t="s">
        <v>8</v>
      </c>
      <c r="D270" s="237"/>
      <c r="E270" s="236" t="s">
        <v>208</v>
      </c>
      <c r="F270" s="237"/>
      <c r="G270" s="232" t="s">
        <v>14</v>
      </c>
      <c r="H270" s="230" t="s">
        <v>3</v>
      </c>
      <c r="I270" s="225" t="s">
        <v>550</v>
      </c>
      <c r="J270" s="225" t="s">
        <v>13</v>
      </c>
      <c r="K270" s="225" t="s">
        <v>6</v>
      </c>
      <c r="L270" s="225" t="s">
        <v>10</v>
      </c>
      <c r="M270" s="225" t="s">
        <v>11</v>
      </c>
    </row>
    <row r="271" spans="1:13" ht="32.25" customHeight="1">
      <c r="A271" s="233"/>
      <c r="B271" s="235"/>
      <c r="C271" s="30" t="s">
        <v>9</v>
      </c>
      <c r="D271" s="30" t="s">
        <v>224</v>
      </c>
      <c r="E271" s="30" t="s">
        <v>9</v>
      </c>
      <c r="F271" s="30" t="s">
        <v>549</v>
      </c>
      <c r="G271" s="233"/>
      <c r="H271" s="231"/>
      <c r="I271" s="226"/>
      <c r="J271" s="226"/>
      <c r="K271" s="226"/>
      <c r="L271" s="226"/>
      <c r="M271" s="226"/>
    </row>
    <row r="272" spans="1:13" s="24" customFormat="1">
      <c r="A272" s="31">
        <v>1</v>
      </c>
      <c r="B272" s="178">
        <v>2</v>
      </c>
      <c r="C272" s="33">
        <v>3</v>
      </c>
      <c r="D272" s="32">
        <v>4</v>
      </c>
      <c r="E272" s="32">
        <v>5</v>
      </c>
      <c r="F272" s="32">
        <v>6</v>
      </c>
      <c r="G272" s="32">
        <v>7</v>
      </c>
      <c r="H272" s="34">
        <v>8</v>
      </c>
      <c r="I272" s="35">
        <v>9</v>
      </c>
      <c r="J272" s="35">
        <v>10</v>
      </c>
      <c r="K272" s="35">
        <v>11</v>
      </c>
      <c r="L272" s="35">
        <v>12</v>
      </c>
      <c r="M272" s="35">
        <v>13</v>
      </c>
    </row>
    <row r="273" spans="1:13" ht="15.75">
      <c r="A273" s="227" t="s">
        <v>892</v>
      </c>
      <c r="B273" s="228"/>
      <c r="C273" s="228"/>
      <c r="D273" s="228"/>
      <c r="E273" s="228"/>
      <c r="F273" s="228"/>
      <c r="G273" s="228"/>
      <c r="H273" s="228"/>
      <c r="I273" s="228"/>
      <c r="J273" s="228"/>
      <c r="K273" s="228"/>
      <c r="L273" s="228"/>
      <c r="M273" s="229"/>
    </row>
    <row r="274" spans="1:13" s="26" customFormat="1" ht="30">
      <c r="A274" s="39">
        <v>1</v>
      </c>
      <c r="B274" s="36" t="s">
        <v>289</v>
      </c>
      <c r="C274" s="37" t="s">
        <v>282</v>
      </c>
      <c r="D274" s="37" t="s">
        <v>215</v>
      </c>
      <c r="E274" s="16"/>
      <c r="F274" s="16"/>
      <c r="G274" s="37" t="s">
        <v>1</v>
      </c>
      <c r="H274" s="39">
        <v>1</v>
      </c>
      <c r="I274" s="207"/>
      <c r="J274" s="10">
        <f>H274*I274</f>
        <v>0</v>
      </c>
      <c r="K274" s="9"/>
      <c r="L274" s="11">
        <f>J274*K274</f>
        <v>0</v>
      </c>
      <c r="M274" s="12">
        <f>J274+L274</f>
        <v>0</v>
      </c>
    </row>
    <row r="275" spans="1:13" s="26" customFormat="1" ht="45">
      <c r="A275" s="39">
        <v>2</v>
      </c>
      <c r="B275" s="36" t="s">
        <v>292</v>
      </c>
      <c r="C275" s="37" t="s">
        <v>283</v>
      </c>
      <c r="D275" s="37" t="s">
        <v>215</v>
      </c>
      <c r="E275" s="16"/>
      <c r="F275" s="16"/>
      <c r="G275" s="37" t="s">
        <v>1</v>
      </c>
      <c r="H275" s="39">
        <v>1</v>
      </c>
      <c r="I275" s="207"/>
      <c r="J275" s="10">
        <f t="shared" ref="J275:J296" si="18">H275*I275</f>
        <v>0</v>
      </c>
      <c r="K275" s="9"/>
      <c r="L275" s="11">
        <f t="shared" ref="L275:L296" si="19">J275*K275</f>
        <v>0</v>
      </c>
      <c r="M275" s="12">
        <f t="shared" ref="M275:M296" si="20">J275+L275</f>
        <v>0</v>
      </c>
    </row>
    <row r="276" spans="1:13" s="26" customFormat="1" ht="30">
      <c r="A276" s="39">
        <v>3</v>
      </c>
      <c r="B276" s="89" t="s">
        <v>293</v>
      </c>
      <c r="C276" s="37" t="s">
        <v>284</v>
      </c>
      <c r="D276" s="37" t="s">
        <v>215</v>
      </c>
      <c r="E276" s="16"/>
      <c r="F276" s="16"/>
      <c r="G276" s="37" t="s">
        <v>1</v>
      </c>
      <c r="H276" s="39">
        <v>1</v>
      </c>
      <c r="I276" s="207"/>
      <c r="J276" s="10">
        <f t="shared" si="18"/>
        <v>0</v>
      </c>
      <c r="K276" s="9"/>
      <c r="L276" s="11">
        <f t="shared" si="19"/>
        <v>0</v>
      </c>
      <c r="M276" s="12">
        <f t="shared" si="20"/>
        <v>0</v>
      </c>
    </row>
    <row r="277" spans="1:13" s="26" customFormat="1" ht="30">
      <c r="A277" s="39">
        <v>4</v>
      </c>
      <c r="B277" s="36" t="s">
        <v>294</v>
      </c>
      <c r="C277" s="37" t="s">
        <v>285</v>
      </c>
      <c r="D277" s="37" t="s">
        <v>215</v>
      </c>
      <c r="E277" s="16"/>
      <c r="F277" s="16"/>
      <c r="G277" s="37" t="s">
        <v>1</v>
      </c>
      <c r="H277" s="39">
        <v>1</v>
      </c>
      <c r="I277" s="207"/>
      <c r="J277" s="10">
        <f t="shared" si="18"/>
        <v>0</v>
      </c>
      <c r="K277" s="9"/>
      <c r="L277" s="11">
        <f t="shared" si="19"/>
        <v>0</v>
      </c>
      <c r="M277" s="12">
        <f t="shared" si="20"/>
        <v>0</v>
      </c>
    </row>
    <row r="278" spans="1:13" s="26" customFormat="1" ht="30">
      <c r="A278" s="39">
        <v>5</v>
      </c>
      <c r="B278" s="36" t="s">
        <v>295</v>
      </c>
      <c r="C278" s="37" t="s">
        <v>286</v>
      </c>
      <c r="D278" s="37" t="s">
        <v>215</v>
      </c>
      <c r="E278" s="16"/>
      <c r="F278" s="16"/>
      <c r="G278" s="37" t="s">
        <v>1</v>
      </c>
      <c r="H278" s="39">
        <v>1</v>
      </c>
      <c r="I278" s="207"/>
      <c r="J278" s="10">
        <f t="shared" si="18"/>
        <v>0</v>
      </c>
      <c r="K278" s="9"/>
      <c r="L278" s="11">
        <f t="shared" si="19"/>
        <v>0</v>
      </c>
      <c r="M278" s="12">
        <f t="shared" si="20"/>
        <v>0</v>
      </c>
    </row>
    <row r="279" spans="1:13" s="26" customFormat="1" ht="30">
      <c r="A279" s="39">
        <v>6</v>
      </c>
      <c r="B279" s="36" t="s">
        <v>296</v>
      </c>
      <c r="C279" s="37" t="s">
        <v>287</v>
      </c>
      <c r="D279" s="37" t="s">
        <v>215</v>
      </c>
      <c r="E279" s="16"/>
      <c r="F279" s="16"/>
      <c r="G279" s="37" t="s">
        <v>1</v>
      </c>
      <c r="H279" s="39">
        <v>1</v>
      </c>
      <c r="I279" s="207"/>
      <c r="J279" s="10">
        <f t="shared" si="18"/>
        <v>0</v>
      </c>
      <c r="K279" s="9"/>
      <c r="L279" s="11">
        <f t="shared" si="19"/>
        <v>0</v>
      </c>
      <c r="M279" s="12">
        <f t="shared" si="20"/>
        <v>0</v>
      </c>
    </row>
    <row r="280" spans="1:13" s="26" customFormat="1" ht="30">
      <c r="A280" s="39">
        <v>7</v>
      </c>
      <c r="B280" s="36" t="s">
        <v>297</v>
      </c>
      <c r="C280" s="37" t="s">
        <v>288</v>
      </c>
      <c r="D280" s="37" t="s">
        <v>215</v>
      </c>
      <c r="E280" s="16"/>
      <c r="F280" s="16"/>
      <c r="G280" s="37" t="s">
        <v>1</v>
      </c>
      <c r="H280" s="39">
        <v>1</v>
      </c>
      <c r="I280" s="207"/>
      <c r="J280" s="10">
        <f t="shared" si="18"/>
        <v>0</v>
      </c>
      <c r="K280" s="9"/>
      <c r="L280" s="11">
        <f t="shared" si="19"/>
        <v>0</v>
      </c>
      <c r="M280" s="12">
        <f t="shared" si="20"/>
        <v>0</v>
      </c>
    </row>
    <row r="281" spans="1:13" s="26" customFormat="1" ht="75">
      <c r="A281" s="39">
        <v>8</v>
      </c>
      <c r="B281" s="36" t="s">
        <v>290</v>
      </c>
      <c r="C281" s="37" t="s">
        <v>214</v>
      </c>
      <c r="D281" s="37" t="s">
        <v>215</v>
      </c>
      <c r="E281" s="16"/>
      <c r="F281" s="16"/>
      <c r="G281" s="37" t="s">
        <v>1</v>
      </c>
      <c r="H281" s="39">
        <v>2</v>
      </c>
      <c r="I281" s="207"/>
      <c r="J281" s="10">
        <f t="shared" si="18"/>
        <v>0</v>
      </c>
      <c r="K281" s="9"/>
      <c r="L281" s="11">
        <f t="shared" si="19"/>
        <v>0</v>
      </c>
      <c r="M281" s="12">
        <f t="shared" si="20"/>
        <v>0</v>
      </c>
    </row>
    <row r="282" spans="1:13" s="26" customFormat="1" ht="45">
      <c r="A282" s="39">
        <v>9</v>
      </c>
      <c r="B282" s="36" t="s">
        <v>526</v>
      </c>
      <c r="C282" s="37" t="s">
        <v>527</v>
      </c>
      <c r="D282" s="37" t="s">
        <v>215</v>
      </c>
      <c r="E282" s="16"/>
      <c r="F282" s="16"/>
      <c r="G282" s="37" t="s">
        <v>1</v>
      </c>
      <c r="H282" s="39">
        <v>2</v>
      </c>
      <c r="I282" s="207"/>
      <c r="J282" s="10">
        <f t="shared" si="18"/>
        <v>0</v>
      </c>
      <c r="K282" s="9"/>
      <c r="L282" s="11">
        <f t="shared" si="19"/>
        <v>0</v>
      </c>
      <c r="M282" s="12">
        <f t="shared" si="20"/>
        <v>0</v>
      </c>
    </row>
    <row r="283" spans="1:13" s="26" customFormat="1" ht="45">
      <c r="A283" s="39">
        <v>10</v>
      </c>
      <c r="B283" s="36" t="s">
        <v>534</v>
      </c>
      <c r="C283" s="37" t="s">
        <v>216</v>
      </c>
      <c r="D283" s="37" t="s">
        <v>215</v>
      </c>
      <c r="E283" s="16"/>
      <c r="F283" s="16"/>
      <c r="G283" s="37" t="s">
        <v>1</v>
      </c>
      <c r="H283" s="39">
        <v>1</v>
      </c>
      <c r="I283" s="207"/>
      <c r="J283" s="10">
        <f t="shared" si="18"/>
        <v>0</v>
      </c>
      <c r="K283" s="9"/>
      <c r="L283" s="11">
        <f t="shared" si="19"/>
        <v>0</v>
      </c>
      <c r="M283" s="12">
        <f t="shared" si="20"/>
        <v>0</v>
      </c>
    </row>
    <row r="284" spans="1:13" s="26" customFormat="1" ht="45">
      <c r="A284" s="39">
        <v>11</v>
      </c>
      <c r="B284" s="36" t="s">
        <v>291</v>
      </c>
      <c r="C284" s="37" t="s">
        <v>217</v>
      </c>
      <c r="D284" s="37" t="s">
        <v>215</v>
      </c>
      <c r="E284" s="16"/>
      <c r="F284" s="16"/>
      <c r="G284" s="37" t="s">
        <v>1</v>
      </c>
      <c r="H284" s="39">
        <v>2</v>
      </c>
      <c r="I284" s="207"/>
      <c r="J284" s="10">
        <f t="shared" si="18"/>
        <v>0</v>
      </c>
      <c r="K284" s="9"/>
      <c r="L284" s="11">
        <f t="shared" si="19"/>
        <v>0</v>
      </c>
      <c r="M284" s="12">
        <f t="shared" si="20"/>
        <v>0</v>
      </c>
    </row>
    <row r="285" spans="1:13" s="26" customFormat="1" ht="30">
      <c r="A285" s="39">
        <v>12</v>
      </c>
      <c r="B285" s="182" t="s">
        <v>556</v>
      </c>
      <c r="C285" s="66" t="s">
        <v>557</v>
      </c>
      <c r="D285" s="66" t="s">
        <v>558</v>
      </c>
      <c r="E285" s="84"/>
      <c r="F285" s="68"/>
      <c r="G285" s="67" t="s">
        <v>1</v>
      </c>
      <c r="H285" s="144">
        <v>1</v>
      </c>
      <c r="I285" s="207"/>
      <c r="J285" s="10">
        <f t="shared" si="18"/>
        <v>0</v>
      </c>
      <c r="K285" s="9"/>
      <c r="L285" s="11">
        <f t="shared" si="19"/>
        <v>0</v>
      </c>
      <c r="M285" s="12">
        <f t="shared" si="20"/>
        <v>0</v>
      </c>
    </row>
    <row r="286" spans="1:13" s="26" customFormat="1" ht="50.25" customHeight="1">
      <c r="A286" s="39">
        <v>13</v>
      </c>
      <c r="B286" s="182" t="s">
        <v>559</v>
      </c>
      <c r="C286" s="69" t="s">
        <v>560</v>
      </c>
      <c r="D286" s="70" t="s">
        <v>558</v>
      </c>
      <c r="E286" s="79"/>
      <c r="F286" s="68"/>
      <c r="G286" s="69" t="s">
        <v>561</v>
      </c>
      <c r="H286" s="144">
        <v>2</v>
      </c>
      <c r="I286" s="207"/>
      <c r="J286" s="10">
        <f t="shared" si="18"/>
        <v>0</v>
      </c>
      <c r="K286" s="9"/>
      <c r="L286" s="11">
        <f t="shared" si="19"/>
        <v>0</v>
      </c>
      <c r="M286" s="12">
        <f t="shared" si="20"/>
        <v>0</v>
      </c>
    </row>
    <row r="287" spans="1:13" s="26" customFormat="1" ht="45.75" customHeight="1">
      <c r="A287" s="39">
        <v>14</v>
      </c>
      <c r="B287" s="182" t="s">
        <v>562</v>
      </c>
      <c r="C287" s="71" t="s">
        <v>563</v>
      </c>
      <c r="D287" s="70" t="s">
        <v>558</v>
      </c>
      <c r="E287" s="85"/>
      <c r="F287" s="68"/>
      <c r="G287" s="71" t="s">
        <v>1</v>
      </c>
      <c r="H287" s="144">
        <v>2</v>
      </c>
      <c r="I287" s="207"/>
      <c r="J287" s="10">
        <f t="shared" si="18"/>
        <v>0</v>
      </c>
      <c r="K287" s="9"/>
      <c r="L287" s="11">
        <f t="shared" si="19"/>
        <v>0</v>
      </c>
      <c r="M287" s="12">
        <f t="shared" si="20"/>
        <v>0</v>
      </c>
    </row>
    <row r="288" spans="1:13" s="26" customFormat="1" ht="36" customHeight="1">
      <c r="A288" s="39">
        <v>15</v>
      </c>
      <c r="B288" s="182" t="s">
        <v>564</v>
      </c>
      <c r="C288" s="70" t="s">
        <v>565</v>
      </c>
      <c r="D288" s="70" t="s">
        <v>558</v>
      </c>
      <c r="E288" s="81"/>
      <c r="F288" s="72"/>
      <c r="G288" s="70" t="s">
        <v>566</v>
      </c>
      <c r="H288" s="171">
        <v>1</v>
      </c>
      <c r="I288" s="207"/>
      <c r="J288" s="10">
        <f t="shared" si="18"/>
        <v>0</v>
      </c>
      <c r="K288" s="9"/>
      <c r="L288" s="11">
        <f t="shared" si="19"/>
        <v>0</v>
      </c>
      <c r="M288" s="12">
        <f t="shared" si="20"/>
        <v>0</v>
      </c>
    </row>
    <row r="289" spans="1:13" s="26" customFormat="1" ht="43.5" customHeight="1">
      <c r="A289" s="39">
        <v>16</v>
      </c>
      <c r="B289" s="183" t="s">
        <v>567</v>
      </c>
      <c r="C289" s="73" t="s">
        <v>568</v>
      </c>
      <c r="D289" s="69" t="s">
        <v>558</v>
      </c>
      <c r="E289" s="77"/>
      <c r="F289" s="74"/>
      <c r="G289" s="70" t="s">
        <v>569</v>
      </c>
      <c r="H289" s="172">
        <v>2</v>
      </c>
      <c r="I289" s="207"/>
      <c r="J289" s="10">
        <f t="shared" si="18"/>
        <v>0</v>
      </c>
      <c r="K289" s="9"/>
      <c r="L289" s="11">
        <f t="shared" si="19"/>
        <v>0</v>
      </c>
      <c r="M289" s="12">
        <f t="shared" si="20"/>
        <v>0</v>
      </c>
    </row>
    <row r="290" spans="1:13" s="26" customFormat="1" ht="30">
      <c r="A290" s="39">
        <v>17</v>
      </c>
      <c r="B290" s="75" t="s">
        <v>570</v>
      </c>
      <c r="C290" s="69" t="s">
        <v>571</v>
      </c>
      <c r="D290" s="76" t="s">
        <v>215</v>
      </c>
      <c r="E290" s="86"/>
      <c r="F290" s="77"/>
      <c r="G290" s="69" t="s">
        <v>1</v>
      </c>
      <c r="H290" s="70">
        <v>1</v>
      </c>
      <c r="I290" s="207"/>
      <c r="J290" s="10">
        <f t="shared" si="18"/>
        <v>0</v>
      </c>
      <c r="K290" s="9"/>
      <c r="L290" s="11">
        <f t="shared" si="19"/>
        <v>0</v>
      </c>
      <c r="M290" s="12">
        <f t="shared" si="20"/>
        <v>0</v>
      </c>
    </row>
    <row r="291" spans="1:13" s="26" customFormat="1" ht="30">
      <c r="A291" s="39">
        <v>18</v>
      </c>
      <c r="B291" s="75" t="s">
        <v>572</v>
      </c>
      <c r="C291" s="69" t="s">
        <v>573</v>
      </c>
      <c r="D291" s="76" t="s">
        <v>215</v>
      </c>
      <c r="E291" s="86"/>
      <c r="F291" s="77"/>
      <c r="G291" s="69" t="s">
        <v>1</v>
      </c>
      <c r="H291" s="70">
        <v>1</v>
      </c>
      <c r="I291" s="207"/>
      <c r="J291" s="10">
        <f t="shared" si="18"/>
        <v>0</v>
      </c>
      <c r="K291" s="9"/>
      <c r="L291" s="11">
        <f t="shared" si="19"/>
        <v>0</v>
      </c>
      <c r="M291" s="12">
        <f t="shared" si="20"/>
        <v>0</v>
      </c>
    </row>
    <row r="292" spans="1:13" s="26" customFormat="1" ht="30">
      <c r="A292" s="39">
        <v>19</v>
      </c>
      <c r="B292" s="75" t="s">
        <v>574</v>
      </c>
      <c r="C292" s="69" t="s">
        <v>527</v>
      </c>
      <c r="D292" s="76" t="s">
        <v>215</v>
      </c>
      <c r="E292" s="86"/>
      <c r="F292" s="77"/>
      <c r="G292" s="69" t="s">
        <v>1</v>
      </c>
      <c r="H292" s="70">
        <v>1</v>
      </c>
      <c r="I292" s="207"/>
      <c r="J292" s="10">
        <f t="shared" si="18"/>
        <v>0</v>
      </c>
      <c r="K292" s="9"/>
      <c r="L292" s="11">
        <f t="shared" si="19"/>
        <v>0</v>
      </c>
      <c r="M292" s="12">
        <f t="shared" si="20"/>
        <v>0</v>
      </c>
    </row>
    <row r="293" spans="1:13" s="26" customFormat="1" ht="30">
      <c r="A293" s="39">
        <v>20</v>
      </c>
      <c r="B293" s="75" t="s">
        <v>577</v>
      </c>
      <c r="C293" s="78" t="s">
        <v>568</v>
      </c>
      <c r="D293" s="76" t="s">
        <v>215</v>
      </c>
      <c r="E293" s="79"/>
      <c r="F293" s="79"/>
      <c r="G293" s="69" t="s">
        <v>1</v>
      </c>
      <c r="H293" s="69">
        <v>1</v>
      </c>
      <c r="I293" s="207"/>
      <c r="J293" s="10">
        <f t="shared" si="18"/>
        <v>0</v>
      </c>
      <c r="K293" s="9"/>
      <c r="L293" s="11">
        <f t="shared" si="19"/>
        <v>0</v>
      </c>
      <c r="M293" s="12">
        <f t="shared" si="20"/>
        <v>0</v>
      </c>
    </row>
    <row r="294" spans="1:13" s="26" customFormat="1" ht="45">
      <c r="A294" s="39">
        <v>21</v>
      </c>
      <c r="B294" s="75" t="s">
        <v>578</v>
      </c>
      <c r="C294" s="80" t="s">
        <v>575</v>
      </c>
      <c r="D294" s="76" t="s">
        <v>215</v>
      </c>
      <c r="E294" s="79"/>
      <c r="F294" s="81"/>
      <c r="G294" s="69" t="s">
        <v>1</v>
      </c>
      <c r="H294" s="70">
        <v>20</v>
      </c>
      <c r="I294" s="207"/>
      <c r="J294" s="10">
        <f t="shared" si="18"/>
        <v>0</v>
      </c>
      <c r="K294" s="9"/>
      <c r="L294" s="11">
        <f t="shared" si="19"/>
        <v>0</v>
      </c>
      <c r="M294" s="12">
        <f t="shared" si="20"/>
        <v>0</v>
      </c>
    </row>
    <row r="295" spans="1:13" s="26" customFormat="1" ht="30">
      <c r="A295" s="39">
        <v>22</v>
      </c>
      <c r="B295" s="75" t="s">
        <v>579</v>
      </c>
      <c r="C295" s="82" t="s">
        <v>576</v>
      </c>
      <c r="D295" s="76" t="s">
        <v>215</v>
      </c>
      <c r="E295" s="87"/>
      <c r="F295" s="83"/>
      <c r="G295" s="105" t="s">
        <v>1</v>
      </c>
      <c r="H295" s="166">
        <v>2</v>
      </c>
      <c r="I295" s="207"/>
      <c r="J295" s="10">
        <f t="shared" si="18"/>
        <v>0</v>
      </c>
      <c r="K295" s="9"/>
      <c r="L295" s="11">
        <f t="shared" si="19"/>
        <v>0</v>
      </c>
      <c r="M295" s="12">
        <f t="shared" si="20"/>
        <v>0</v>
      </c>
    </row>
    <row r="296" spans="1:13" s="26" customFormat="1" ht="30">
      <c r="A296" s="39">
        <v>23</v>
      </c>
      <c r="B296" s="99" t="s">
        <v>580</v>
      </c>
      <c r="C296" s="69" t="s">
        <v>217</v>
      </c>
      <c r="D296" s="76" t="s">
        <v>215</v>
      </c>
      <c r="E296" s="87"/>
      <c r="F296" s="83"/>
      <c r="G296" s="105" t="s">
        <v>1</v>
      </c>
      <c r="H296" s="166">
        <v>1</v>
      </c>
      <c r="I296" s="207"/>
      <c r="J296" s="10">
        <f t="shared" si="18"/>
        <v>0</v>
      </c>
      <c r="K296" s="9"/>
      <c r="L296" s="11">
        <f t="shared" si="19"/>
        <v>0</v>
      </c>
      <c r="M296" s="12">
        <f t="shared" si="20"/>
        <v>0</v>
      </c>
    </row>
    <row r="297" spans="1:13" ht="24" customHeight="1">
      <c r="A297" s="241" t="s">
        <v>581</v>
      </c>
      <c r="B297" s="241"/>
      <c r="C297" s="241"/>
      <c r="D297" s="241"/>
      <c r="E297" s="241"/>
      <c r="F297" s="241"/>
      <c r="G297" s="241"/>
      <c r="H297" s="241"/>
      <c r="I297" s="241"/>
      <c r="J297" s="13">
        <f>SUM(J274:J296)</f>
        <v>0</v>
      </c>
      <c r="K297" s="56" t="s">
        <v>12</v>
      </c>
      <c r="L297" s="15">
        <f>SUM(L274:L296)</f>
        <v>0</v>
      </c>
      <c r="M297" s="15">
        <f>SUM(M274:M296)</f>
        <v>0</v>
      </c>
    </row>
    <row r="298" spans="1:13" ht="15.75">
      <c r="A298" s="64"/>
      <c r="B298" s="184"/>
      <c r="C298" s="64"/>
      <c r="D298" s="64"/>
      <c r="E298" s="64"/>
      <c r="F298" s="64"/>
      <c r="G298" s="64"/>
      <c r="H298" s="64"/>
      <c r="I298" s="64"/>
      <c r="J298" s="65"/>
      <c r="K298" s="62"/>
      <c r="L298" s="63"/>
      <c r="M298" s="63"/>
    </row>
    <row r="299" spans="1:13" ht="15.75">
      <c r="A299" s="64"/>
      <c r="B299" s="184"/>
      <c r="C299" s="64"/>
      <c r="D299" s="64"/>
      <c r="E299" s="64"/>
      <c r="F299" s="64"/>
      <c r="G299" s="64"/>
      <c r="H299" s="64"/>
      <c r="I299" s="64"/>
      <c r="J299" s="65"/>
      <c r="K299" s="62"/>
      <c r="L299" s="63"/>
      <c r="M299" s="63"/>
    </row>
    <row r="300" spans="1:13" ht="15.75">
      <c r="A300" s="64"/>
      <c r="B300" s="184"/>
      <c r="C300" s="64"/>
      <c r="D300" s="64"/>
      <c r="E300" s="64"/>
      <c r="F300" s="64"/>
      <c r="G300" s="64"/>
      <c r="H300" s="64"/>
      <c r="I300" s="64"/>
      <c r="J300" s="65"/>
      <c r="K300" s="62"/>
      <c r="L300" s="63"/>
      <c r="M300" s="63"/>
    </row>
    <row r="301" spans="1:13" ht="15.75">
      <c r="A301" s="64"/>
      <c r="B301" s="184"/>
      <c r="C301" s="64"/>
      <c r="D301" s="64"/>
      <c r="E301" s="64"/>
      <c r="F301" s="64"/>
      <c r="G301" s="64"/>
      <c r="H301" s="64"/>
      <c r="I301" s="64"/>
      <c r="J301" s="65"/>
      <c r="K301" s="62"/>
      <c r="L301" s="63"/>
      <c r="M301" s="63"/>
    </row>
    <row r="302" spans="1:13">
      <c r="A302" s="17"/>
      <c r="G302" s="19"/>
      <c r="H302" s="17"/>
      <c r="I302" s="20"/>
      <c r="J302" s="20"/>
      <c r="M302" s="20"/>
    </row>
    <row r="303" spans="1:13">
      <c r="A303" s="17"/>
      <c r="B303" s="185"/>
      <c r="G303" s="19"/>
      <c r="H303" s="17"/>
      <c r="I303" s="20"/>
      <c r="J303" s="20"/>
      <c r="M303" s="20"/>
    </row>
    <row r="304" spans="1:13" ht="29.25" customHeight="1">
      <c r="A304" s="232" t="s">
        <v>0</v>
      </c>
      <c r="B304" s="234" t="s">
        <v>7</v>
      </c>
      <c r="C304" s="236" t="s">
        <v>8</v>
      </c>
      <c r="D304" s="237"/>
      <c r="E304" s="236" t="s">
        <v>208</v>
      </c>
      <c r="F304" s="237"/>
      <c r="G304" s="232" t="s">
        <v>14</v>
      </c>
      <c r="H304" s="230" t="s">
        <v>3</v>
      </c>
      <c r="I304" s="225" t="s">
        <v>550</v>
      </c>
      <c r="J304" s="225" t="s">
        <v>13</v>
      </c>
      <c r="K304" s="225" t="s">
        <v>6</v>
      </c>
      <c r="L304" s="225" t="s">
        <v>10</v>
      </c>
      <c r="M304" s="225" t="s">
        <v>11</v>
      </c>
    </row>
    <row r="305" spans="1:13" ht="34.5" customHeight="1">
      <c r="A305" s="233"/>
      <c r="B305" s="235"/>
      <c r="C305" s="30" t="s">
        <v>9</v>
      </c>
      <c r="D305" s="30" t="s">
        <v>224</v>
      </c>
      <c r="E305" s="30" t="s">
        <v>9</v>
      </c>
      <c r="F305" s="30" t="s">
        <v>549</v>
      </c>
      <c r="G305" s="233"/>
      <c r="H305" s="231"/>
      <c r="I305" s="226"/>
      <c r="J305" s="226"/>
      <c r="K305" s="226"/>
      <c r="L305" s="226"/>
      <c r="M305" s="226"/>
    </row>
    <row r="306" spans="1:13">
      <c r="A306" s="31">
        <v>1</v>
      </c>
      <c r="B306" s="178">
        <v>2</v>
      </c>
      <c r="C306" s="33">
        <v>3</v>
      </c>
      <c r="D306" s="32">
        <v>4</v>
      </c>
      <c r="E306" s="32">
        <v>5</v>
      </c>
      <c r="F306" s="32">
        <v>6</v>
      </c>
      <c r="G306" s="32">
        <v>7</v>
      </c>
      <c r="H306" s="34">
        <v>8</v>
      </c>
      <c r="I306" s="35">
        <v>9</v>
      </c>
      <c r="J306" s="35">
        <v>10</v>
      </c>
      <c r="K306" s="35">
        <v>11</v>
      </c>
      <c r="L306" s="35">
        <v>12</v>
      </c>
      <c r="M306" s="35">
        <v>13</v>
      </c>
    </row>
    <row r="307" spans="1:13" ht="15.75">
      <c r="A307" s="227" t="s">
        <v>582</v>
      </c>
      <c r="B307" s="228"/>
      <c r="C307" s="228"/>
      <c r="D307" s="228"/>
      <c r="E307" s="228"/>
      <c r="F307" s="228"/>
      <c r="G307" s="228"/>
      <c r="H307" s="228"/>
      <c r="I307" s="228"/>
      <c r="J307" s="228"/>
      <c r="K307" s="228"/>
      <c r="L307" s="228"/>
      <c r="M307" s="229"/>
    </row>
    <row r="308" spans="1:13" ht="45">
      <c r="A308" s="90">
        <v>1</v>
      </c>
      <c r="B308" s="91" t="s">
        <v>583</v>
      </c>
      <c r="C308" s="76">
        <v>58338</v>
      </c>
      <c r="D308" s="76" t="s">
        <v>584</v>
      </c>
      <c r="E308" s="21"/>
      <c r="F308" s="21"/>
      <c r="G308" s="69" t="s">
        <v>1</v>
      </c>
      <c r="H308" s="93">
        <v>3</v>
      </c>
      <c r="I308" s="208"/>
      <c r="J308" s="209">
        <f>H308*I308</f>
        <v>0</v>
      </c>
      <c r="K308" s="96"/>
      <c r="L308" s="210">
        <f t="shared" ref="L308:L310" si="21">J308*K308</f>
        <v>0</v>
      </c>
      <c r="M308" s="211">
        <f t="shared" ref="M308:M310" si="22">J308+L308</f>
        <v>0</v>
      </c>
    </row>
    <row r="309" spans="1:13" ht="105">
      <c r="A309" s="90">
        <v>2</v>
      </c>
      <c r="B309" s="75" t="s">
        <v>585</v>
      </c>
      <c r="C309" s="69">
        <v>58971</v>
      </c>
      <c r="D309" s="76" t="s">
        <v>584</v>
      </c>
      <c r="E309" s="21"/>
      <c r="F309" s="21"/>
      <c r="G309" s="69" t="s">
        <v>1</v>
      </c>
      <c r="H309" s="93">
        <v>2</v>
      </c>
      <c r="I309" s="208"/>
      <c r="J309" s="209">
        <f t="shared" ref="J309:J310" si="23">H309*I309</f>
        <v>0</v>
      </c>
      <c r="K309" s="96"/>
      <c r="L309" s="210">
        <f t="shared" si="21"/>
        <v>0</v>
      </c>
      <c r="M309" s="211">
        <f t="shared" si="22"/>
        <v>0</v>
      </c>
    </row>
    <row r="310" spans="1:13" ht="30">
      <c r="A310" s="90">
        <v>3</v>
      </c>
      <c r="B310" s="186" t="s">
        <v>586</v>
      </c>
      <c r="C310" s="92">
        <v>505048</v>
      </c>
      <c r="D310" s="76" t="s">
        <v>584</v>
      </c>
      <c r="E310" s="21"/>
      <c r="F310" s="21"/>
      <c r="G310" s="92" t="s">
        <v>587</v>
      </c>
      <c r="H310" s="92">
        <v>3</v>
      </c>
      <c r="I310" s="209"/>
      <c r="J310" s="209">
        <f t="shared" si="23"/>
        <v>0</v>
      </c>
      <c r="K310" s="96"/>
      <c r="L310" s="210">
        <f t="shared" si="21"/>
        <v>0</v>
      </c>
      <c r="M310" s="211">
        <f t="shared" si="22"/>
        <v>0</v>
      </c>
    </row>
    <row r="311" spans="1:13" ht="15.75">
      <c r="A311" s="241" t="s">
        <v>588</v>
      </c>
      <c r="B311" s="241"/>
      <c r="C311" s="241"/>
      <c r="D311" s="241"/>
      <c r="E311" s="241"/>
      <c r="F311" s="241"/>
      <c r="G311" s="241"/>
      <c r="H311" s="241"/>
      <c r="I311" s="241"/>
      <c r="J311" s="13">
        <f>SUM(J308:J310)</f>
        <v>0</v>
      </c>
      <c r="K311" s="56" t="s">
        <v>12</v>
      </c>
      <c r="L311" s="15">
        <f>SUM(L308:L310)</f>
        <v>0</v>
      </c>
      <c r="M311" s="15">
        <f>SUM(M308:M310)</f>
        <v>0</v>
      </c>
    </row>
    <row r="313" spans="1:13">
      <c r="J313" s="25"/>
      <c r="M313" s="25"/>
    </row>
    <row r="316" spans="1:13" ht="30" customHeight="1">
      <c r="A316" s="232" t="s">
        <v>0</v>
      </c>
      <c r="B316" s="234" t="s">
        <v>7</v>
      </c>
      <c r="C316" s="236" t="s">
        <v>8</v>
      </c>
      <c r="D316" s="237"/>
      <c r="E316" s="236" t="s">
        <v>208</v>
      </c>
      <c r="F316" s="237"/>
      <c r="G316" s="232" t="s">
        <v>14</v>
      </c>
      <c r="H316" s="230" t="s">
        <v>3</v>
      </c>
      <c r="I316" s="225" t="s">
        <v>550</v>
      </c>
      <c r="J316" s="225" t="s">
        <v>13</v>
      </c>
      <c r="K316" s="225" t="s">
        <v>6</v>
      </c>
      <c r="L316" s="225" t="s">
        <v>10</v>
      </c>
      <c r="M316" s="225" t="s">
        <v>11</v>
      </c>
    </row>
    <row r="317" spans="1:13" ht="31.5" customHeight="1">
      <c r="A317" s="233"/>
      <c r="B317" s="235"/>
      <c r="C317" s="30" t="s">
        <v>9</v>
      </c>
      <c r="D317" s="30" t="s">
        <v>224</v>
      </c>
      <c r="E317" s="30" t="s">
        <v>9</v>
      </c>
      <c r="F317" s="30" t="s">
        <v>549</v>
      </c>
      <c r="G317" s="233"/>
      <c r="H317" s="231"/>
      <c r="I317" s="226"/>
      <c r="J317" s="226"/>
      <c r="K317" s="226"/>
      <c r="L317" s="226"/>
      <c r="M317" s="226"/>
    </row>
    <row r="318" spans="1:13">
      <c r="A318" s="31">
        <v>1</v>
      </c>
      <c r="B318" s="178">
        <v>2</v>
      </c>
      <c r="C318" s="33">
        <v>3</v>
      </c>
      <c r="D318" s="32">
        <v>4</v>
      </c>
      <c r="E318" s="32">
        <v>5</v>
      </c>
      <c r="F318" s="32">
        <v>6</v>
      </c>
      <c r="G318" s="32">
        <v>7</v>
      </c>
      <c r="H318" s="34">
        <v>8</v>
      </c>
      <c r="I318" s="35">
        <v>9</v>
      </c>
      <c r="J318" s="35">
        <v>10</v>
      </c>
      <c r="K318" s="35">
        <v>11</v>
      </c>
      <c r="L318" s="35">
        <v>12</v>
      </c>
      <c r="M318" s="35">
        <v>13</v>
      </c>
    </row>
    <row r="319" spans="1:13" ht="15.75">
      <c r="A319" s="227" t="s">
        <v>598</v>
      </c>
      <c r="B319" s="228"/>
      <c r="C319" s="228"/>
      <c r="D319" s="228"/>
      <c r="E319" s="228"/>
      <c r="F319" s="228"/>
      <c r="G319" s="228"/>
      <c r="H319" s="228"/>
      <c r="I319" s="228"/>
      <c r="J319" s="228"/>
      <c r="K319" s="228"/>
      <c r="L319" s="228"/>
      <c r="M319" s="229"/>
    </row>
    <row r="320" spans="1:13" ht="30">
      <c r="A320" s="90">
        <v>1</v>
      </c>
      <c r="B320" s="99" t="s">
        <v>869</v>
      </c>
      <c r="C320" s="69" t="s">
        <v>593</v>
      </c>
      <c r="D320" s="69" t="s">
        <v>594</v>
      </c>
      <c r="E320" s="79"/>
      <c r="F320" s="21"/>
      <c r="G320" s="69" t="s">
        <v>1</v>
      </c>
      <c r="H320" s="93">
        <v>2</v>
      </c>
      <c r="I320" s="88"/>
      <c r="J320" s="95">
        <f t="shared" ref="J320:J328" si="24">H320*I320</f>
        <v>0</v>
      </c>
      <c r="K320" s="96"/>
      <c r="L320" s="97">
        <f>J320*K320</f>
        <v>0</v>
      </c>
      <c r="M320" s="98">
        <f>J320+L320</f>
        <v>0</v>
      </c>
    </row>
    <row r="321" spans="1:13" ht="30">
      <c r="A321" s="76">
        <v>2</v>
      </c>
      <c r="B321" s="99" t="s">
        <v>870</v>
      </c>
      <c r="C321" s="69" t="s">
        <v>590</v>
      </c>
      <c r="D321" s="69" t="s">
        <v>591</v>
      </c>
      <c r="E321" s="102"/>
      <c r="F321" s="21"/>
      <c r="G321" s="69" t="s">
        <v>1</v>
      </c>
      <c r="H321" s="93">
        <v>3</v>
      </c>
      <c r="I321" s="88"/>
      <c r="J321" s="95">
        <f t="shared" si="24"/>
        <v>0</v>
      </c>
      <c r="K321" s="96"/>
      <c r="L321" s="97">
        <f t="shared" ref="L321:L328" si="25">J321*K321</f>
        <v>0</v>
      </c>
      <c r="M321" s="98">
        <f t="shared" ref="M321:M328" si="26">J321+L321</f>
        <v>0</v>
      </c>
    </row>
    <row r="322" spans="1:13" ht="30">
      <c r="A322" s="76">
        <v>3</v>
      </c>
      <c r="B322" s="75" t="s">
        <v>871</v>
      </c>
      <c r="C322" s="105" t="s">
        <v>592</v>
      </c>
      <c r="D322" s="69" t="s">
        <v>591</v>
      </c>
      <c r="E322" s="79"/>
      <c r="F322" s="21"/>
      <c r="G322" s="69" t="s">
        <v>1</v>
      </c>
      <c r="H322" s="93">
        <v>3</v>
      </c>
      <c r="I322" s="88"/>
      <c r="J322" s="95">
        <f t="shared" si="24"/>
        <v>0</v>
      </c>
      <c r="K322" s="96"/>
      <c r="L322" s="97">
        <f t="shared" si="25"/>
        <v>0</v>
      </c>
      <c r="M322" s="98">
        <f t="shared" si="26"/>
        <v>0</v>
      </c>
    </row>
    <row r="323" spans="1:13" ht="30">
      <c r="A323" s="76">
        <v>4</v>
      </c>
      <c r="B323" s="99" t="s">
        <v>872</v>
      </c>
      <c r="C323" s="69" t="s">
        <v>595</v>
      </c>
      <c r="D323" s="69" t="s">
        <v>594</v>
      </c>
      <c r="E323" s="79"/>
      <c r="F323" s="21"/>
      <c r="G323" s="69" t="s">
        <v>1</v>
      </c>
      <c r="H323" s="93">
        <v>1</v>
      </c>
      <c r="I323" s="88"/>
      <c r="J323" s="95">
        <f t="shared" si="24"/>
        <v>0</v>
      </c>
      <c r="K323" s="96"/>
      <c r="L323" s="97">
        <f t="shared" si="25"/>
        <v>0</v>
      </c>
      <c r="M323" s="98">
        <f t="shared" si="26"/>
        <v>0</v>
      </c>
    </row>
    <row r="324" spans="1:13" ht="30">
      <c r="A324" s="76">
        <v>5</v>
      </c>
      <c r="B324" s="36" t="s">
        <v>616</v>
      </c>
      <c r="C324" s="37" t="s">
        <v>617</v>
      </c>
      <c r="D324" s="37" t="s">
        <v>594</v>
      </c>
      <c r="E324" s="79"/>
      <c r="F324" s="21"/>
      <c r="G324" s="69" t="s">
        <v>1</v>
      </c>
      <c r="H324" s="93">
        <v>3</v>
      </c>
      <c r="I324" s="88"/>
      <c r="J324" s="95">
        <f t="shared" si="24"/>
        <v>0</v>
      </c>
      <c r="K324" s="96"/>
      <c r="L324" s="97">
        <f t="shared" si="25"/>
        <v>0</v>
      </c>
      <c r="M324" s="98">
        <f t="shared" si="26"/>
        <v>0</v>
      </c>
    </row>
    <row r="325" spans="1:13" ht="30">
      <c r="A325" s="76">
        <v>6</v>
      </c>
      <c r="B325" s="36" t="s">
        <v>618</v>
      </c>
      <c r="C325" s="39" t="s">
        <v>619</v>
      </c>
      <c r="D325" s="37" t="s">
        <v>594</v>
      </c>
      <c r="E325" s="79"/>
      <c r="F325" s="21"/>
      <c r="G325" s="69" t="s">
        <v>1</v>
      </c>
      <c r="H325" s="93">
        <v>3</v>
      </c>
      <c r="I325" s="88"/>
      <c r="J325" s="95">
        <f t="shared" si="24"/>
        <v>0</v>
      </c>
      <c r="K325" s="96"/>
      <c r="L325" s="97">
        <f t="shared" si="25"/>
        <v>0</v>
      </c>
      <c r="M325" s="98">
        <f t="shared" si="26"/>
        <v>0</v>
      </c>
    </row>
    <row r="326" spans="1:13" ht="30">
      <c r="A326" s="90">
        <v>7</v>
      </c>
      <c r="B326" s="99" t="s">
        <v>596</v>
      </c>
      <c r="C326" s="69" t="s">
        <v>597</v>
      </c>
      <c r="D326" s="69" t="s">
        <v>591</v>
      </c>
      <c r="E326" s="79"/>
      <c r="F326" s="21"/>
      <c r="G326" s="69" t="s">
        <v>1</v>
      </c>
      <c r="H326" s="110">
        <v>2</v>
      </c>
      <c r="I326" s="94"/>
      <c r="J326" s="95">
        <f t="shared" si="24"/>
        <v>0</v>
      </c>
      <c r="K326" s="96"/>
      <c r="L326" s="97">
        <f t="shared" si="25"/>
        <v>0</v>
      </c>
      <c r="M326" s="98">
        <f t="shared" si="26"/>
        <v>0</v>
      </c>
    </row>
    <row r="327" spans="1:13">
      <c r="A327" s="90">
        <v>8</v>
      </c>
      <c r="B327" s="161" t="s">
        <v>622</v>
      </c>
      <c r="C327" s="37" t="s">
        <v>623</v>
      </c>
      <c r="D327" s="37" t="s">
        <v>594</v>
      </c>
      <c r="E327" s="79"/>
      <c r="F327" s="21"/>
      <c r="G327" s="69" t="s">
        <v>1</v>
      </c>
      <c r="H327" s="93">
        <v>3</v>
      </c>
      <c r="I327" s="88"/>
      <c r="J327" s="95">
        <f t="shared" si="24"/>
        <v>0</v>
      </c>
      <c r="K327" s="96"/>
      <c r="L327" s="97">
        <f t="shared" si="25"/>
        <v>0</v>
      </c>
      <c r="M327" s="98">
        <f t="shared" si="26"/>
        <v>0</v>
      </c>
    </row>
    <row r="328" spans="1:13" ht="60">
      <c r="A328" s="90">
        <v>9</v>
      </c>
      <c r="B328" s="148" t="s">
        <v>620</v>
      </c>
      <c r="C328" s="108" t="s">
        <v>621</v>
      </c>
      <c r="D328" s="109" t="s">
        <v>594</v>
      </c>
      <c r="E328" s="103"/>
      <c r="F328" s="21"/>
      <c r="G328" s="69" t="s">
        <v>1</v>
      </c>
      <c r="H328" s="111">
        <v>1</v>
      </c>
      <c r="I328" s="88"/>
      <c r="J328" s="95">
        <f t="shared" si="24"/>
        <v>0</v>
      </c>
      <c r="K328" s="96"/>
      <c r="L328" s="97">
        <f t="shared" si="25"/>
        <v>0</v>
      </c>
      <c r="M328" s="98">
        <f t="shared" si="26"/>
        <v>0</v>
      </c>
    </row>
    <row r="329" spans="1:13" ht="15.75">
      <c r="A329" s="241" t="s">
        <v>589</v>
      </c>
      <c r="B329" s="241"/>
      <c r="C329" s="241"/>
      <c r="D329" s="241"/>
      <c r="E329" s="241"/>
      <c r="F329" s="241"/>
      <c r="G329" s="241"/>
      <c r="H329" s="241"/>
      <c r="I329" s="241"/>
      <c r="J329" s="13">
        <f>SUM(J320:J328)</f>
        <v>0</v>
      </c>
      <c r="K329" s="56" t="s">
        <v>891</v>
      </c>
      <c r="L329" s="15">
        <f>SUM(L320:L328)</f>
        <v>0</v>
      </c>
      <c r="M329" s="15">
        <f>SUM(M320:M328)</f>
        <v>0</v>
      </c>
    </row>
    <row r="334" spans="1:13" ht="32.25" customHeight="1">
      <c r="A334" s="232" t="s">
        <v>0</v>
      </c>
      <c r="B334" s="234" t="s">
        <v>7</v>
      </c>
      <c r="C334" s="236" t="s">
        <v>8</v>
      </c>
      <c r="D334" s="237"/>
      <c r="E334" s="236" t="s">
        <v>208</v>
      </c>
      <c r="F334" s="237"/>
      <c r="G334" s="232" t="s">
        <v>14</v>
      </c>
      <c r="H334" s="230" t="s">
        <v>3</v>
      </c>
      <c r="I334" s="225" t="s">
        <v>550</v>
      </c>
      <c r="J334" s="225" t="s">
        <v>13</v>
      </c>
      <c r="K334" s="225" t="s">
        <v>6</v>
      </c>
      <c r="L334" s="225" t="s">
        <v>10</v>
      </c>
      <c r="M334" s="225" t="s">
        <v>11</v>
      </c>
    </row>
    <row r="335" spans="1:13" ht="36" customHeight="1">
      <c r="A335" s="233"/>
      <c r="B335" s="235"/>
      <c r="C335" s="30" t="s">
        <v>9</v>
      </c>
      <c r="D335" s="30" t="s">
        <v>224</v>
      </c>
      <c r="E335" s="30" t="s">
        <v>9</v>
      </c>
      <c r="F335" s="30" t="s">
        <v>549</v>
      </c>
      <c r="G335" s="233"/>
      <c r="H335" s="231"/>
      <c r="I335" s="226"/>
      <c r="J335" s="226"/>
      <c r="K335" s="226"/>
      <c r="L335" s="226"/>
      <c r="M335" s="226"/>
    </row>
    <row r="336" spans="1:13">
      <c r="A336" s="31">
        <v>1</v>
      </c>
      <c r="B336" s="178">
        <v>2</v>
      </c>
      <c r="C336" s="33">
        <v>3</v>
      </c>
      <c r="D336" s="32">
        <v>4</v>
      </c>
      <c r="E336" s="32">
        <v>5</v>
      </c>
      <c r="F336" s="32">
        <v>6</v>
      </c>
      <c r="G336" s="32">
        <v>7</v>
      </c>
      <c r="H336" s="34">
        <v>8</v>
      </c>
      <c r="I336" s="35">
        <v>9</v>
      </c>
      <c r="J336" s="35">
        <v>10</v>
      </c>
      <c r="K336" s="35">
        <v>11</v>
      </c>
      <c r="L336" s="35">
        <v>12</v>
      </c>
      <c r="M336" s="35">
        <v>13</v>
      </c>
    </row>
    <row r="337" spans="1:13" ht="15.75">
      <c r="A337" s="227" t="s">
        <v>599</v>
      </c>
      <c r="B337" s="228"/>
      <c r="C337" s="228"/>
      <c r="D337" s="228"/>
      <c r="E337" s="228"/>
      <c r="F337" s="228"/>
      <c r="G337" s="228"/>
      <c r="H337" s="228"/>
      <c r="I337" s="228"/>
      <c r="J337" s="228"/>
      <c r="K337" s="228"/>
      <c r="L337" s="228"/>
      <c r="M337" s="229"/>
    </row>
    <row r="338" spans="1:13" ht="45">
      <c r="A338" s="90">
        <v>1</v>
      </c>
      <c r="B338" s="187" t="s">
        <v>607</v>
      </c>
      <c r="C338" s="173" t="s">
        <v>608</v>
      </c>
      <c r="D338" s="175" t="s">
        <v>600</v>
      </c>
      <c r="E338" s="79"/>
      <c r="F338" s="21"/>
      <c r="G338" s="175" t="s">
        <v>611</v>
      </c>
      <c r="H338" s="175">
        <v>5</v>
      </c>
      <c r="I338" s="88"/>
      <c r="J338" s="95">
        <f t="shared" ref="J338:J345" si="27">H338*I338</f>
        <v>0</v>
      </c>
      <c r="K338" s="96"/>
      <c r="L338" s="97">
        <f t="shared" ref="L338:L345" si="28">J338*K338</f>
        <v>0</v>
      </c>
      <c r="M338" s="98">
        <f t="shared" ref="M338:M345" si="29">J338+L338</f>
        <v>0</v>
      </c>
    </row>
    <row r="339" spans="1:13" ht="45">
      <c r="A339" s="90">
        <v>2</v>
      </c>
      <c r="B339" s="188" t="s">
        <v>878</v>
      </c>
      <c r="C339" s="37" t="s">
        <v>802</v>
      </c>
      <c r="D339" s="37" t="s">
        <v>600</v>
      </c>
      <c r="E339" s="102"/>
      <c r="F339" s="21"/>
      <c r="G339" s="104" t="s">
        <v>1</v>
      </c>
      <c r="H339" s="104">
        <v>1</v>
      </c>
      <c r="I339" s="88"/>
      <c r="J339" s="95">
        <f t="shared" si="27"/>
        <v>0</v>
      </c>
      <c r="K339" s="96"/>
      <c r="L339" s="97">
        <f t="shared" si="28"/>
        <v>0</v>
      </c>
      <c r="M339" s="98">
        <f t="shared" si="29"/>
        <v>0</v>
      </c>
    </row>
    <row r="340" spans="1:13" ht="45" customHeight="1">
      <c r="A340" s="90">
        <v>3</v>
      </c>
      <c r="B340" s="189" t="s">
        <v>610</v>
      </c>
      <c r="C340" s="174" t="s">
        <v>609</v>
      </c>
      <c r="D340" s="106" t="s">
        <v>600</v>
      </c>
      <c r="E340" s="79"/>
      <c r="F340" s="21"/>
      <c r="G340" s="76" t="s">
        <v>1</v>
      </c>
      <c r="H340" s="76">
        <v>1</v>
      </c>
      <c r="I340" s="88"/>
      <c r="J340" s="95">
        <f t="shared" si="27"/>
        <v>0</v>
      </c>
      <c r="K340" s="96"/>
      <c r="L340" s="97">
        <f t="shared" si="28"/>
        <v>0</v>
      </c>
      <c r="M340" s="98">
        <f t="shared" si="29"/>
        <v>0</v>
      </c>
    </row>
    <row r="341" spans="1:13" ht="52.5" customHeight="1">
      <c r="A341" s="90">
        <v>4</v>
      </c>
      <c r="B341" s="161" t="s">
        <v>612</v>
      </c>
      <c r="C341" s="37" t="s">
        <v>613</v>
      </c>
      <c r="D341" s="37" t="s">
        <v>600</v>
      </c>
      <c r="E341" s="79"/>
      <c r="F341" s="21"/>
      <c r="G341" s="69" t="s">
        <v>1</v>
      </c>
      <c r="H341" s="93">
        <v>4</v>
      </c>
      <c r="I341" s="88"/>
      <c r="J341" s="95">
        <f t="shared" si="27"/>
        <v>0</v>
      </c>
      <c r="K341" s="96"/>
      <c r="L341" s="97">
        <f t="shared" si="28"/>
        <v>0</v>
      </c>
      <c r="M341" s="98">
        <f t="shared" si="29"/>
        <v>0</v>
      </c>
    </row>
    <row r="342" spans="1:13" ht="54.75" customHeight="1">
      <c r="A342" s="90">
        <v>5</v>
      </c>
      <c r="B342" s="75" t="s">
        <v>603</v>
      </c>
      <c r="C342" s="76" t="s">
        <v>604</v>
      </c>
      <c r="D342" s="76" t="s">
        <v>600</v>
      </c>
      <c r="E342" s="79"/>
      <c r="F342" s="21"/>
      <c r="G342" s="76" t="s">
        <v>1</v>
      </c>
      <c r="H342" s="76">
        <v>4</v>
      </c>
      <c r="I342" s="88"/>
      <c r="J342" s="95">
        <f t="shared" si="27"/>
        <v>0</v>
      </c>
      <c r="K342" s="96"/>
      <c r="L342" s="97">
        <f t="shared" si="28"/>
        <v>0</v>
      </c>
      <c r="M342" s="98">
        <f t="shared" si="29"/>
        <v>0</v>
      </c>
    </row>
    <row r="343" spans="1:13" ht="43.5" customHeight="1">
      <c r="A343" s="90">
        <v>6</v>
      </c>
      <c r="B343" s="116" t="s">
        <v>601</v>
      </c>
      <c r="C343" s="70" t="s">
        <v>602</v>
      </c>
      <c r="D343" s="70" t="s">
        <v>600</v>
      </c>
      <c r="E343" s="79"/>
      <c r="F343" s="21"/>
      <c r="G343" s="176" t="s">
        <v>889</v>
      </c>
      <c r="H343" s="176">
        <v>2</v>
      </c>
      <c r="I343" s="88"/>
      <c r="J343" s="95">
        <f t="shared" si="27"/>
        <v>0</v>
      </c>
      <c r="K343" s="96"/>
      <c r="L343" s="97">
        <f t="shared" si="28"/>
        <v>0</v>
      </c>
      <c r="M343" s="98">
        <f t="shared" si="29"/>
        <v>0</v>
      </c>
    </row>
    <row r="344" spans="1:13" ht="42.75" customHeight="1">
      <c r="A344" s="90">
        <v>7</v>
      </c>
      <c r="B344" s="99" t="s">
        <v>605</v>
      </c>
      <c r="C344" s="69" t="s">
        <v>606</v>
      </c>
      <c r="D344" s="105" t="s">
        <v>600</v>
      </c>
      <c r="E344" s="79"/>
      <c r="F344" s="21"/>
      <c r="G344" s="107" t="s">
        <v>1</v>
      </c>
      <c r="H344" s="76">
        <v>1</v>
      </c>
      <c r="I344" s="88"/>
      <c r="J344" s="95">
        <f t="shared" si="27"/>
        <v>0</v>
      </c>
      <c r="K344" s="96"/>
      <c r="L344" s="97">
        <f t="shared" si="28"/>
        <v>0</v>
      </c>
      <c r="M344" s="143">
        <f t="shared" si="29"/>
        <v>0</v>
      </c>
    </row>
    <row r="345" spans="1:13" ht="38.25" customHeight="1">
      <c r="A345" s="90">
        <v>8</v>
      </c>
      <c r="B345" s="161" t="s">
        <v>888</v>
      </c>
      <c r="C345" s="37" t="s">
        <v>614</v>
      </c>
      <c r="D345" s="37" t="s">
        <v>600</v>
      </c>
      <c r="E345" s="79"/>
      <c r="F345" s="21"/>
      <c r="G345" s="69" t="s">
        <v>1</v>
      </c>
      <c r="H345" s="93">
        <v>1</v>
      </c>
      <c r="I345" s="88"/>
      <c r="J345" s="95">
        <f t="shared" si="27"/>
        <v>0</v>
      </c>
      <c r="K345" s="96"/>
      <c r="L345" s="97">
        <f t="shared" si="28"/>
        <v>0</v>
      </c>
      <c r="M345" s="143">
        <f t="shared" si="29"/>
        <v>0</v>
      </c>
    </row>
    <row r="346" spans="1:13" ht="15.75">
      <c r="A346" s="241" t="s">
        <v>615</v>
      </c>
      <c r="B346" s="241"/>
      <c r="C346" s="241"/>
      <c r="D346" s="241"/>
      <c r="E346" s="241"/>
      <c r="F346" s="241"/>
      <c r="G346" s="241"/>
      <c r="H346" s="241"/>
      <c r="I346" s="241"/>
      <c r="J346" s="13">
        <f>SUM(J338:J345)</f>
        <v>0</v>
      </c>
      <c r="K346" s="56" t="s">
        <v>12</v>
      </c>
      <c r="L346" s="15">
        <f>SUM(L338:L345)</f>
        <v>0</v>
      </c>
      <c r="M346" s="142">
        <f>SUM(M338:M345)</f>
        <v>0</v>
      </c>
    </row>
    <row r="352" spans="1:13" ht="32.25" customHeight="1">
      <c r="A352" s="232" t="s">
        <v>0</v>
      </c>
      <c r="B352" s="234" t="s">
        <v>7</v>
      </c>
      <c r="C352" s="236" t="s">
        <v>8</v>
      </c>
      <c r="D352" s="237"/>
      <c r="E352" s="236" t="s">
        <v>208</v>
      </c>
      <c r="F352" s="237"/>
      <c r="G352" s="232" t="s">
        <v>14</v>
      </c>
      <c r="H352" s="230" t="s">
        <v>3</v>
      </c>
      <c r="I352" s="225" t="s">
        <v>550</v>
      </c>
      <c r="J352" s="225" t="s">
        <v>13</v>
      </c>
      <c r="K352" s="225" t="s">
        <v>6</v>
      </c>
      <c r="L352" s="225" t="s">
        <v>10</v>
      </c>
      <c r="M352" s="225" t="s">
        <v>11</v>
      </c>
    </row>
    <row r="353" spans="1:13" ht="30.75" customHeight="1">
      <c r="A353" s="233"/>
      <c r="B353" s="235"/>
      <c r="C353" s="30" t="s">
        <v>9</v>
      </c>
      <c r="D353" s="30" t="s">
        <v>224</v>
      </c>
      <c r="E353" s="30" t="s">
        <v>9</v>
      </c>
      <c r="F353" s="30" t="s">
        <v>549</v>
      </c>
      <c r="G353" s="233"/>
      <c r="H353" s="231"/>
      <c r="I353" s="226"/>
      <c r="J353" s="226"/>
      <c r="K353" s="226"/>
      <c r="L353" s="226"/>
      <c r="M353" s="226"/>
    </row>
    <row r="354" spans="1:13">
      <c r="A354" s="31">
        <v>1</v>
      </c>
      <c r="B354" s="178">
        <v>2</v>
      </c>
      <c r="C354" s="33">
        <v>3</v>
      </c>
      <c r="D354" s="32">
        <v>4</v>
      </c>
      <c r="E354" s="32">
        <v>5</v>
      </c>
      <c r="F354" s="32">
        <v>6</v>
      </c>
      <c r="G354" s="32">
        <v>7</v>
      </c>
      <c r="H354" s="34">
        <v>8</v>
      </c>
      <c r="I354" s="35">
        <v>9</v>
      </c>
      <c r="J354" s="35">
        <v>10</v>
      </c>
      <c r="K354" s="35">
        <v>11</v>
      </c>
      <c r="L354" s="35">
        <v>12</v>
      </c>
      <c r="M354" s="35">
        <v>13</v>
      </c>
    </row>
    <row r="355" spans="1:13" ht="15.75">
      <c r="A355" s="227" t="s">
        <v>624</v>
      </c>
      <c r="B355" s="228"/>
      <c r="C355" s="228"/>
      <c r="D355" s="228"/>
      <c r="E355" s="228"/>
      <c r="F355" s="228"/>
      <c r="G355" s="228"/>
      <c r="H355" s="228"/>
      <c r="I355" s="228"/>
      <c r="J355" s="228"/>
      <c r="K355" s="228"/>
      <c r="L355" s="228"/>
      <c r="M355" s="229"/>
    </row>
    <row r="356" spans="1:13" ht="60">
      <c r="A356" s="90">
        <v>1</v>
      </c>
      <c r="B356" s="161" t="s">
        <v>626</v>
      </c>
      <c r="C356" s="39" t="s">
        <v>627</v>
      </c>
      <c r="D356" s="39" t="s">
        <v>628</v>
      </c>
      <c r="E356" s="102"/>
      <c r="F356" s="21"/>
      <c r="G356" s="69" t="s">
        <v>1</v>
      </c>
      <c r="H356" s="93">
        <v>2</v>
      </c>
      <c r="I356" s="208"/>
      <c r="J356" s="209">
        <f>H356*I356</f>
        <v>0</v>
      </c>
      <c r="K356" s="96"/>
      <c r="L356" s="210">
        <f t="shared" ref="L356" si="30">J356*K356</f>
        <v>0</v>
      </c>
      <c r="M356" s="211">
        <f t="shared" ref="M356" si="31">J356+L356</f>
        <v>0</v>
      </c>
    </row>
    <row r="357" spans="1:13" ht="60">
      <c r="A357" s="90">
        <v>2</v>
      </c>
      <c r="B357" s="161" t="s">
        <v>629</v>
      </c>
      <c r="C357" s="39" t="s">
        <v>630</v>
      </c>
      <c r="D357" s="39" t="s">
        <v>628</v>
      </c>
      <c r="E357" s="79"/>
      <c r="F357" s="21"/>
      <c r="G357" s="69" t="s">
        <v>1</v>
      </c>
      <c r="H357" s="93">
        <v>2</v>
      </c>
      <c r="I357" s="208"/>
      <c r="J357" s="209">
        <f t="shared" ref="J357:J364" si="32">H357*I357</f>
        <v>0</v>
      </c>
      <c r="K357" s="96"/>
      <c r="L357" s="210">
        <f t="shared" ref="L357:L364" si="33">J357*K357</f>
        <v>0</v>
      </c>
      <c r="M357" s="211">
        <f t="shared" ref="M357:M364" si="34">J357+L357</f>
        <v>0</v>
      </c>
    </row>
    <row r="358" spans="1:13" ht="40.5" customHeight="1">
      <c r="A358" s="90">
        <v>3</v>
      </c>
      <c r="B358" s="161" t="s">
        <v>631</v>
      </c>
      <c r="C358" s="39" t="s">
        <v>632</v>
      </c>
      <c r="D358" s="39" t="s">
        <v>628</v>
      </c>
      <c r="E358" s="79"/>
      <c r="F358" s="21"/>
      <c r="G358" s="69" t="s">
        <v>1</v>
      </c>
      <c r="H358" s="93">
        <v>3</v>
      </c>
      <c r="I358" s="208"/>
      <c r="J358" s="209">
        <f t="shared" si="32"/>
        <v>0</v>
      </c>
      <c r="K358" s="96"/>
      <c r="L358" s="210">
        <f t="shared" si="33"/>
        <v>0</v>
      </c>
      <c r="M358" s="211">
        <f t="shared" si="34"/>
        <v>0</v>
      </c>
    </row>
    <row r="359" spans="1:13" ht="60">
      <c r="A359" s="90">
        <v>4</v>
      </c>
      <c r="B359" s="161" t="s">
        <v>644</v>
      </c>
      <c r="C359" s="113" t="s">
        <v>633</v>
      </c>
      <c r="D359" s="39" t="s">
        <v>628</v>
      </c>
      <c r="E359" s="79"/>
      <c r="F359" s="21"/>
      <c r="G359" s="69" t="s">
        <v>1</v>
      </c>
      <c r="H359" s="93">
        <v>1</v>
      </c>
      <c r="I359" s="208"/>
      <c r="J359" s="209">
        <f t="shared" si="32"/>
        <v>0</v>
      </c>
      <c r="K359" s="96"/>
      <c r="L359" s="210">
        <f t="shared" si="33"/>
        <v>0</v>
      </c>
      <c r="M359" s="211">
        <f t="shared" si="34"/>
        <v>0</v>
      </c>
    </row>
    <row r="360" spans="1:13" ht="46.5" customHeight="1">
      <c r="A360" s="90">
        <v>5</v>
      </c>
      <c r="B360" s="190" t="s">
        <v>634</v>
      </c>
      <c r="C360" s="39" t="s">
        <v>635</v>
      </c>
      <c r="D360" s="39" t="s">
        <v>628</v>
      </c>
      <c r="E360" s="79"/>
      <c r="F360" s="21"/>
      <c r="G360" s="69" t="s">
        <v>1</v>
      </c>
      <c r="H360" s="93">
        <v>2</v>
      </c>
      <c r="I360" s="208"/>
      <c r="J360" s="209">
        <f t="shared" si="32"/>
        <v>0</v>
      </c>
      <c r="K360" s="96"/>
      <c r="L360" s="210">
        <f t="shared" si="33"/>
        <v>0</v>
      </c>
      <c r="M360" s="211">
        <f t="shared" si="34"/>
        <v>0</v>
      </c>
    </row>
    <row r="361" spans="1:13" ht="54" customHeight="1">
      <c r="A361" s="90">
        <v>6</v>
      </c>
      <c r="B361" s="115" t="s">
        <v>636</v>
      </c>
      <c r="C361" s="114" t="s">
        <v>637</v>
      </c>
      <c r="D361" s="114" t="s">
        <v>628</v>
      </c>
      <c r="E361" s="79"/>
      <c r="F361" s="21"/>
      <c r="G361" s="101" t="s">
        <v>1</v>
      </c>
      <c r="H361" s="111">
        <v>2</v>
      </c>
      <c r="I361" s="208"/>
      <c r="J361" s="209">
        <f t="shared" si="32"/>
        <v>0</v>
      </c>
      <c r="K361" s="96"/>
      <c r="L361" s="210">
        <f t="shared" si="33"/>
        <v>0</v>
      </c>
      <c r="M361" s="211">
        <f t="shared" si="34"/>
        <v>0</v>
      </c>
    </row>
    <row r="362" spans="1:13" ht="33.75" customHeight="1">
      <c r="A362" s="90">
        <v>7</v>
      </c>
      <c r="B362" s="161" t="s">
        <v>638</v>
      </c>
      <c r="C362" s="113" t="s">
        <v>639</v>
      </c>
      <c r="D362" s="114" t="s">
        <v>628</v>
      </c>
      <c r="E362" s="79"/>
      <c r="F362" s="21"/>
      <c r="G362" s="101" t="s">
        <v>1</v>
      </c>
      <c r="H362" s="93">
        <v>2</v>
      </c>
      <c r="I362" s="212"/>
      <c r="J362" s="209">
        <f t="shared" si="32"/>
        <v>0</v>
      </c>
      <c r="K362" s="96"/>
      <c r="L362" s="210">
        <f t="shared" si="33"/>
        <v>0</v>
      </c>
      <c r="M362" s="211">
        <f t="shared" si="34"/>
        <v>0</v>
      </c>
    </row>
    <row r="363" spans="1:13" ht="30">
      <c r="A363" s="90">
        <v>8</v>
      </c>
      <c r="B363" s="161" t="s">
        <v>640</v>
      </c>
      <c r="C363" s="113" t="s">
        <v>641</v>
      </c>
      <c r="D363" s="114" t="s">
        <v>628</v>
      </c>
      <c r="E363" s="79"/>
      <c r="F363" s="21"/>
      <c r="G363" s="101" t="s">
        <v>1</v>
      </c>
      <c r="H363" s="93">
        <v>1</v>
      </c>
      <c r="I363" s="213"/>
      <c r="J363" s="209">
        <f t="shared" si="32"/>
        <v>0</v>
      </c>
      <c r="K363" s="96"/>
      <c r="L363" s="210">
        <f t="shared" si="33"/>
        <v>0</v>
      </c>
      <c r="M363" s="211">
        <f t="shared" si="34"/>
        <v>0</v>
      </c>
    </row>
    <row r="364" spans="1:13" ht="30">
      <c r="A364" s="90">
        <v>9</v>
      </c>
      <c r="B364" s="161" t="s">
        <v>642</v>
      </c>
      <c r="C364" s="113" t="s">
        <v>643</v>
      </c>
      <c r="D364" s="114" t="s">
        <v>628</v>
      </c>
      <c r="E364" s="79"/>
      <c r="F364" s="21"/>
      <c r="G364" s="101" t="s">
        <v>1</v>
      </c>
      <c r="H364" s="93">
        <v>2</v>
      </c>
      <c r="I364" s="213"/>
      <c r="J364" s="209">
        <f t="shared" si="32"/>
        <v>0</v>
      </c>
      <c r="K364" s="96"/>
      <c r="L364" s="210">
        <f t="shared" si="33"/>
        <v>0</v>
      </c>
      <c r="M364" s="211">
        <f t="shared" si="34"/>
        <v>0</v>
      </c>
    </row>
    <row r="365" spans="1:13" ht="15.75">
      <c r="A365" s="241" t="s">
        <v>625</v>
      </c>
      <c r="B365" s="241"/>
      <c r="C365" s="241"/>
      <c r="D365" s="241"/>
      <c r="E365" s="241"/>
      <c r="F365" s="241"/>
      <c r="G365" s="241"/>
      <c r="H365" s="241"/>
      <c r="I365" s="241"/>
      <c r="J365" s="13">
        <f>SUM(J356:J364)</f>
        <v>0</v>
      </c>
      <c r="K365" s="56" t="s">
        <v>12</v>
      </c>
      <c r="L365" s="15">
        <f>SUM(L356:L364)</f>
        <v>0</v>
      </c>
      <c r="M365" s="15">
        <f>SUM(M356:M364)</f>
        <v>0</v>
      </c>
    </row>
    <row r="370" spans="1:13" ht="34.5" customHeight="1">
      <c r="A370" s="232" t="s">
        <v>0</v>
      </c>
      <c r="B370" s="234" t="s">
        <v>7</v>
      </c>
      <c r="C370" s="236" t="s">
        <v>8</v>
      </c>
      <c r="D370" s="237"/>
      <c r="E370" s="236" t="s">
        <v>208</v>
      </c>
      <c r="F370" s="237"/>
      <c r="G370" s="232" t="s">
        <v>14</v>
      </c>
      <c r="H370" s="230" t="s">
        <v>3</v>
      </c>
      <c r="I370" s="225" t="s">
        <v>550</v>
      </c>
      <c r="J370" s="225" t="s">
        <v>13</v>
      </c>
      <c r="K370" s="225" t="s">
        <v>6</v>
      </c>
      <c r="L370" s="225" t="s">
        <v>10</v>
      </c>
      <c r="M370" s="225" t="s">
        <v>11</v>
      </c>
    </row>
    <row r="371" spans="1:13" ht="41.25" customHeight="1">
      <c r="A371" s="233"/>
      <c r="B371" s="235"/>
      <c r="C371" s="30" t="s">
        <v>9</v>
      </c>
      <c r="D371" s="30" t="s">
        <v>224</v>
      </c>
      <c r="E371" s="30" t="s">
        <v>9</v>
      </c>
      <c r="F371" s="30" t="s">
        <v>549</v>
      </c>
      <c r="G371" s="233"/>
      <c r="H371" s="231"/>
      <c r="I371" s="226"/>
      <c r="J371" s="226"/>
      <c r="K371" s="226"/>
      <c r="L371" s="226"/>
      <c r="M371" s="226"/>
    </row>
    <row r="372" spans="1:13">
      <c r="A372" s="31">
        <v>1</v>
      </c>
      <c r="B372" s="178">
        <v>2</v>
      </c>
      <c r="C372" s="33">
        <v>3</v>
      </c>
      <c r="D372" s="32">
        <v>4</v>
      </c>
      <c r="E372" s="32">
        <v>5</v>
      </c>
      <c r="F372" s="32">
        <v>6</v>
      </c>
      <c r="G372" s="32">
        <v>7</v>
      </c>
      <c r="H372" s="34">
        <v>8</v>
      </c>
      <c r="I372" s="35">
        <v>9</v>
      </c>
      <c r="J372" s="35">
        <v>10</v>
      </c>
      <c r="K372" s="35">
        <v>11</v>
      </c>
      <c r="L372" s="35">
        <v>12</v>
      </c>
      <c r="M372" s="35">
        <v>13</v>
      </c>
    </row>
    <row r="373" spans="1:13" ht="15.75">
      <c r="A373" s="227" t="s">
        <v>645</v>
      </c>
      <c r="B373" s="228"/>
      <c r="C373" s="228"/>
      <c r="D373" s="228"/>
      <c r="E373" s="228"/>
      <c r="F373" s="228"/>
      <c r="G373" s="228"/>
      <c r="H373" s="228"/>
      <c r="I373" s="228"/>
      <c r="J373" s="228"/>
      <c r="K373" s="228"/>
      <c r="L373" s="228"/>
      <c r="M373" s="229"/>
    </row>
    <row r="374" spans="1:13" ht="45">
      <c r="A374" s="90">
        <v>1</v>
      </c>
      <c r="B374" s="115" t="s">
        <v>647</v>
      </c>
      <c r="C374" s="108" t="s">
        <v>648</v>
      </c>
      <c r="D374" s="108" t="s">
        <v>649</v>
      </c>
      <c r="E374" s="102"/>
      <c r="F374" s="21"/>
      <c r="G374" s="119" t="s">
        <v>611</v>
      </c>
      <c r="H374" s="123">
        <v>10</v>
      </c>
      <c r="I374" s="208"/>
      <c r="J374" s="209">
        <f>H374*I374</f>
        <v>0</v>
      </c>
      <c r="K374" s="96"/>
      <c r="L374" s="210">
        <f t="shared" ref="L374:L380" si="35">J374*K374</f>
        <v>0</v>
      </c>
      <c r="M374" s="211">
        <f t="shared" ref="M374:M380" si="36">J374+L374</f>
        <v>0</v>
      </c>
    </row>
    <row r="375" spans="1:13" ht="30">
      <c r="A375" s="90">
        <v>2</v>
      </c>
      <c r="B375" s="116" t="s">
        <v>662</v>
      </c>
      <c r="C375" s="76" t="s">
        <v>650</v>
      </c>
      <c r="D375" s="110" t="s">
        <v>651</v>
      </c>
      <c r="E375" s="79"/>
      <c r="F375" s="21"/>
      <c r="G375" s="76" t="s">
        <v>1</v>
      </c>
      <c r="H375" s="76">
        <v>1</v>
      </c>
      <c r="I375" s="214"/>
      <c r="J375" s="209">
        <f t="shared" ref="J375:J380" si="37">H375*I375</f>
        <v>0</v>
      </c>
      <c r="K375" s="96"/>
      <c r="L375" s="210">
        <f t="shared" si="35"/>
        <v>0</v>
      </c>
      <c r="M375" s="211">
        <f t="shared" si="36"/>
        <v>0</v>
      </c>
    </row>
    <row r="376" spans="1:13" ht="30">
      <c r="A376" s="90">
        <v>3</v>
      </c>
      <c r="B376" s="91" t="s">
        <v>663</v>
      </c>
      <c r="C376" s="76" t="s">
        <v>652</v>
      </c>
      <c r="D376" s="110" t="s">
        <v>651</v>
      </c>
      <c r="E376" s="79"/>
      <c r="F376" s="21"/>
      <c r="G376" s="76" t="s">
        <v>1</v>
      </c>
      <c r="H376" s="76">
        <v>1</v>
      </c>
      <c r="I376" s="214"/>
      <c r="J376" s="209">
        <f t="shared" si="37"/>
        <v>0</v>
      </c>
      <c r="K376" s="96"/>
      <c r="L376" s="210">
        <f t="shared" si="35"/>
        <v>0</v>
      </c>
      <c r="M376" s="211">
        <f t="shared" si="36"/>
        <v>0</v>
      </c>
    </row>
    <row r="377" spans="1:13" ht="30">
      <c r="A377" s="90">
        <v>4</v>
      </c>
      <c r="B377" s="91" t="s">
        <v>664</v>
      </c>
      <c r="C377" s="76" t="s">
        <v>653</v>
      </c>
      <c r="D377" s="110" t="s">
        <v>651</v>
      </c>
      <c r="E377" s="79"/>
      <c r="F377" s="21"/>
      <c r="G377" s="76" t="s">
        <v>1</v>
      </c>
      <c r="H377" s="76">
        <v>1</v>
      </c>
      <c r="I377" s="214"/>
      <c r="J377" s="209">
        <f t="shared" si="37"/>
        <v>0</v>
      </c>
      <c r="K377" s="96"/>
      <c r="L377" s="210">
        <f t="shared" si="35"/>
        <v>0</v>
      </c>
      <c r="M377" s="211">
        <f t="shared" si="36"/>
        <v>0</v>
      </c>
    </row>
    <row r="378" spans="1:13" ht="45">
      <c r="A378" s="90">
        <v>5</v>
      </c>
      <c r="B378" s="189" t="s">
        <v>654</v>
      </c>
      <c r="C378" s="117" t="s">
        <v>655</v>
      </c>
      <c r="D378" s="110" t="s">
        <v>656</v>
      </c>
      <c r="E378" s="79"/>
      <c r="F378" s="21"/>
      <c r="G378" s="76" t="s">
        <v>1</v>
      </c>
      <c r="H378" s="76">
        <v>5</v>
      </c>
      <c r="I378" s="214"/>
      <c r="J378" s="209">
        <f t="shared" si="37"/>
        <v>0</v>
      </c>
      <c r="K378" s="96"/>
      <c r="L378" s="210">
        <f t="shared" si="35"/>
        <v>0</v>
      </c>
      <c r="M378" s="211">
        <f t="shared" si="36"/>
        <v>0</v>
      </c>
    </row>
    <row r="379" spans="1:13" ht="45">
      <c r="A379" s="90">
        <v>6</v>
      </c>
      <c r="B379" s="189" t="s">
        <v>657</v>
      </c>
      <c r="C379" s="118" t="s">
        <v>658</v>
      </c>
      <c r="D379" s="110" t="s">
        <v>656</v>
      </c>
      <c r="E379" s="79"/>
      <c r="F379" s="21"/>
      <c r="G379" s="76" t="s">
        <v>1</v>
      </c>
      <c r="H379" s="76">
        <v>3</v>
      </c>
      <c r="I379" s="214"/>
      <c r="J379" s="209">
        <f t="shared" si="37"/>
        <v>0</v>
      </c>
      <c r="K379" s="96"/>
      <c r="L379" s="210">
        <f t="shared" si="35"/>
        <v>0</v>
      </c>
      <c r="M379" s="211">
        <f t="shared" si="36"/>
        <v>0</v>
      </c>
    </row>
    <row r="380" spans="1:13" ht="45">
      <c r="A380" s="90">
        <v>7</v>
      </c>
      <c r="B380" s="91" t="s">
        <v>659</v>
      </c>
      <c r="C380" s="76" t="s">
        <v>660</v>
      </c>
      <c r="D380" s="110" t="s">
        <v>661</v>
      </c>
      <c r="E380" s="79"/>
      <c r="F380" s="21"/>
      <c r="G380" s="69" t="s">
        <v>1</v>
      </c>
      <c r="H380" s="93">
        <v>2</v>
      </c>
      <c r="I380" s="209"/>
      <c r="J380" s="209">
        <f t="shared" si="37"/>
        <v>0</v>
      </c>
      <c r="K380" s="96"/>
      <c r="L380" s="210">
        <f t="shared" si="35"/>
        <v>0</v>
      </c>
      <c r="M380" s="211">
        <f t="shared" si="36"/>
        <v>0</v>
      </c>
    </row>
    <row r="381" spans="1:13" ht="15.75">
      <c r="A381" s="241" t="s">
        <v>646</v>
      </c>
      <c r="B381" s="241"/>
      <c r="C381" s="241"/>
      <c r="D381" s="241"/>
      <c r="E381" s="241"/>
      <c r="F381" s="241"/>
      <c r="G381" s="241"/>
      <c r="H381" s="241"/>
      <c r="I381" s="241"/>
      <c r="J381" s="13">
        <f>SUM(J374:J380)</f>
        <v>0</v>
      </c>
      <c r="K381" s="56" t="s">
        <v>12</v>
      </c>
      <c r="L381" s="15">
        <f>SUM(L374:L380)</f>
        <v>0</v>
      </c>
      <c r="M381" s="15">
        <f>SUM(M374:M380)</f>
        <v>0</v>
      </c>
    </row>
    <row r="386" spans="1:13" ht="27" customHeight="1">
      <c r="A386" s="232" t="s">
        <v>0</v>
      </c>
      <c r="B386" s="234" t="s">
        <v>7</v>
      </c>
      <c r="C386" s="236" t="s">
        <v>8</v>
      </c>
      <c r="D386" s="237"/>
      <c r="E386" s="236" t="s">
        <v>208</v>
      </c>
      <c r="F386" s="237"/>
      <c r="G386" s="232" t="s">
        <v>14</v>
      </c>
      <c r="H386" s="230" t="s">
        <v>3</v>
      </c>
      <c r="I386" s="225" t="s">
        <v>550</v>
      </c>
      <c r="J386" s="225" t="s">
        <v>13</v>
      </c>
      <c r="K386" s="225" t="s">
        <v>6</v>
      </c>
      <c r="L386" s="225" t="s">
        <v>10</v>
      </c>
      <c r="M386" s="225" t="s">
        <v>11</v>
      </c>
    </row>
    <row r="387" spans="1:13" ht="32.25" customHeight="1">
      <c r="A387" s="233"/>
      <c r="B387" s="235"/>
      <c r="C387" s="30" t="s">
        <v>9</v>
      </c>
      <c r="D387" s="30" t="s">
        <v>224</v>
      </c>
      <c r="E387" s="30" t="s">
        <v>9</v>
      </c>
      <c r="F387" s="30" t="s">
        <v>549</v>
      </c>
      <c r="G387" s="233"/>
      <c r="H387" s="231"/>
      <c r="I387" s="226"/>
      <c r="J387" s="226"/>
      <c r="K387" s="226"/>
      <c r="L387" s="226"/>
      <c r="M387" s="226"/>
    </row>
    <row r="388" spans="1:13">
      <c r="A388" s="31">
        <v>1</v>
      </c>
      <c r="B388" s="178">
        <v>2</v>
      </c>
      <c r="C388" s="33">
        <v>3</v>
      </c>
      <c r="D388" s="32">
        <v>4</v>
      </c>
      <c r="E388" s="32">
        <v>5</v>
      </c>
      <c r="F388" s="32">
        <v>6</v>
      </c>
      <c r="G388" s="32">
        <v>7</v>
      </c>
      <c r="H388" s="34">
        <v>8</v>
      </c>
      <c r="I388" s="35">
        <v>9</v>
      </c>
      <c r="J388" s="35">
        <v>10</v>
      </c>
      <c r="K388" s="35">
        <v>11</v>
      </c>
      <c r="L388" s="35">
        <v>12</v>
      </c>
      <c r="M388" s="35">
        <v>13</v>
      </c>
    </row>
    <row r="389" spans="1:13" ht="15.75">
      <c r="A389" s="227" t="s">
        <v>665</v>
      </c>
      <c r="B389" s="228"/>
      <c r="C389" s="228"/>
      <c r="D389" s="228"/>
      <c r="E389" s="228"/>
      <c r="F389" s="228"/>
      <c r="G389" s="228"/>
      <c r="H389" s="228"/>
      <c r="I389" s="228"/>
      <c r="J389" s="228"/>
      <c r="K389" s="228"/>
      <c r="L389" s="228"/>
      <c r="M389" s="229"/>
    </row>
    <row r="390" spans="1:13" ht="45">
      <c r="A390" s="90">
        <v>1</v>
      </c>
      <c r="B390" s="191" t="s">
        <v>666</v>
      </c>
      <c r="C390" s="120" t="s">
        <v>667</v>
      </c>
      <c r="D390" s="121" t="s">
        <v>668</v>
      </c>
      <c r="E390" s="102"/>
      <c r="F390" s="21"/>
      <c r="G390" s="67" t="s">
        <v>1</v>
      </c>
      <c r="H390" s="122">
        <v>1</v>
      </c>
      <c r="I390" s="215"/>
      <c r="J390" s="209">
        <f>H390*I390</f>
        <v>0</v>
      </c>
      <c r="K390" s="96"/>
      <c r="L390" s="210">
        <f t="shared" ref="L390:L393" si="38">J390*K390</f>
        <v>0</v>
      </c>
      <c r="M390" s="211">
        <f t="shared" ref="M390:M393" si="39">J390+L390</f>
        <v>0</v>
      </c>
    </row>
    <row r="391" spans="1:13" ht="30">
      <c r="A391" s="90">
        <v>2</v>
      </c>
      <c r="B391" s="191" t="s">
        <v>669</v>
      </c>
      <c r="C391" s="120" t="s">
        <v>670</v>
      </c>
      <c r="D391" s="121" t="s">
        <v>668</v>
      </c>
      <c r="E391" s="79"/>
      <c r="F391" s="21"/>
      <c r="G391" s="67" t="s">
        <v>1</v>
      </c>
      <c r="H391" s="122">
        <v>1</v>
      </c>
      <c r="I391" s="215"/>
      <c r="J391" s="209">
        <f t="shared" ref="J391:J393" si="40">H391*I391</f>
        <v>0</v>
      </c>
      <c r="K391" s="96"/>
      <c r="L391" s="210">
        <f t="shared" si="38"/>
        <v>0</v>
      </c>
      <c r="M391" s="211">
        <f t="shared" si="39"/>
        <v>0</v>
      </c>
    </row>
    <row r="392" spans="1:13" ht="45">
      <c r="A392" s="90">
        <v>3</v>
      </c>
      <c r="B392" s="192" t="s">
        <v>671</v>
      </c>
      <c r="C392" s="120" t="s">
        <v>672</v>
      </c>
      <c r="D392" s="121" t="s">
        <v>668</v>
      </c>
      <c r="E392" s="79"/>
      <c r="F392" s="21"/>
      <c r="G392" s="67" t="s">
        <v>1</v>
      </c>
      <c r="H392" s="122">
        <v>2</v>
      </c>
      <c r="I392" s="215"/>
      <c r="J392" s="209">
        <f t="shared" si="40"/>
        <v>0</v>
      </c>
      <c r="K392" s="96"/>
      <c r="L392" s="210">
        <f t="shared" si="38"/>
        <v>0</v>
      </c>
      <c r="M392" s="211">
        <f t="shared" si="39"/>
        <v>0</v>
      </c>
    </row>
    <row r="393" spans="1:13" ht="30">
      <c r="A393" s="90">
        <v>4</v>
      </c>
      <c r="B393" s="192" t="s">
        <v>673</v>
      </c>
      <c r="C393" s="120" t="s">
        <v>674</v>
      </c>
      <c r="D393" s="121" t="s">
        <v>668</v>
      </c>
      <c r="E393" s="79"/>
      <c r="F393" s="21"/>
      <c r="G393" s="67" t="s">
        <v>1</v>
      </c>
      <c r="H393" s="122">
        <v>1</v>
      </c>
      <c r="I393" s="215"/>
      <c r="J393" s="209">
        <f t="shared" si="40"/>
        <v>0</v>
      </c>
      <c r="K393" s="96"/>
      <c r="L393" s="210">
        <f t="shared" si="38"/>
        <v>0</v>
      </c>
      <c r="M393" s="211">
        <f t="shared" si="39"/>
        <v>0</v>
      </c>
    </row>
    <row r="394" spans="1:13" ht="15.75">
      <c r="A394" s="241" t="s">
        <v>675</v>
      </c>
      <c r="B394" s="241"/>
      <c r="C394" s="241"/>
      <c r="D394" s="241"/>
      <c r="E394" s="241"/>
      <c r="F394" s="241"/>
      <c r="G394" s="241"/>
      <c r="H394" s="241"/>
      <c r="I394" s="241"/>
      <c r="J394" s="13">
        <f>SUM(J390:J393)</f>
        <v>0</v>
      </c>
      <c r="K394" s="56" t="s">
        <v>12</v>
      </c>
      <c r="L394" s="15">
        <f>SUM(L390:L393)</f>
        <v>0</v>
      </c>
      <c r="M394" s="15">
        <f>SUM(M390:M393)</f>
        <v>0</v>
      </c>
    </row>
    <row r="399" spans="1:13" ht="31.5" customHeight="1">
      <c r="A399" s="232" t="s">
        <v>0</v>
      </c>
      <c r="B399" s="234" t="s">
        <v>7</v>
      </c>
      <c r="C399" s="236" t="s">
        <v>8</v>
      </c>
      <c r="D399" s="237"/>
      <c r="E399" s="236" t="s">
        <v>208</v>
      </c>
      <c r="F399" s="237"/>
      <c r="G399" s="232" t="s">
        <v>14</v>
      </c>
      <c r="H399" s="230" t="s">
        <v>3</v>
      </c>
      <c r="I399" s="225" t="s">
        <v>550</v>
      </c>
      <c r="J399" s="225" t="s">
        <v>13</v>
      </c>
      <c r="K399" s="225" t="s">
        <v>6</v>
      </c>
      <c r="L399" s="225" t="s">
        <v>10</v>
      </c>
      <c r="M399" s="225" t="s">
        <v>11</v>
      </c>
    </row>
    <row r="400" spans="1:13" ht="39" customHeight="1">
      <c r="A400" s="233"/>
      <c r="B400" s="235"/>
      <c r="C400" s="30" t="s">
        <v>9</v>
      </c>
      <c r="D400" s="30" t="s">
        <v>224</v>
      </c>
      <c r="E400" s="30" t="s">
        <v>9</v>
      </c>
      <c r="F400" s="30" t="s">
        <v>549</v>
      </c>
      <c r="G400" s="233"/>
      <c r="H400" s="231"/>
      <c r="I400" s="226"/>
      <c r="J400" s="226"/>
      <c r="K400" s="226"/>
      <c r="L400" s="226"/>
      <c r="M400" s="226"/>
    </row>
    <row r="401" spans="1:13">
      <c r="A401" s="31">
        <v>1</v>
      </c>
      <c r="B401" s="178">
        <v>2</v>
      </c>
      <c r="C401" s="33">
        <v>3</v>
      </c>
      <c r="D401" s="32">
        <v>4</v>
      </c>
      <c r="E401" s="32">
        <v>5</v>
      </c>
      <c r="F401" s="32">
        <v>6</v>
      </c>
      <c r="G401" s="32">
        <v>7</v>
      </c>
      <c r="H401" s="34">
        <v>8</v>
      </c>
      <c r="I401" s="35">
        <v>9</v>
      </c>
      <c r="J401" s="35">
        <v>10</v>
      </c>
      <c r="K401" s="35">
        <v>11</v>
      </c>
      <c r="L401" s="35">
        <v>12</v>
      </c>
      <c r="M401" s="35">
        <v>13</v>
      </c>
    </row>
    <row r="402" spans="1:13" ht="15.75">
      <c r="A402" s="227" t="s">
        <v>676</v>
      </c>
      <c r="B402" s="228"/>
      <c r="C402" s="228"/>
      <c r="D402" s="228"/>
      <c r="E402" s="228"/>
      <c r="F402" s="228"/>
      <c r="G402" s="228"/>
      <c r="H402" s="228"/>
      <c r="I402" s="228"/>
      <c r="J402" s="228"/>
      <c r="K402" s="228"/>
      <c r="L402" s="228"/>
      <c r="M402" s="229"/>
    </row>
    <row r="403" spans="1:13" ht="30">
      <c r="A403" s="90">
        <v>1</v>
      </c>
      <c r="B403" s="124" t="s">
        <v>678</v>
      </c>
      <c r="C403" s="125" t="s">
        <v>679</v>
      </c>
      <c r="D403" s="105" t="s">
        <v>680</v>
      </c>
      <c r="E403" s="102"/>
      <c r="F403" s="21"/>
      <c r="G403" s="76" t="s">
        <v>569</v>
      </c>
      <c r="H403" s="76">
        <v>1</v>
      </c>
      <c r="I403" s="209"/>
      <c r="J403" s="209">
        <f>H403*I403</f>
        <v>0</v>
      </c>
      <c r="K403" s="96"/>
      <c r="L403" s="210">
        <f t="shared" ref="L403:L407" si="41">J403*K403</f>
        <v>0</v>
      </c>
      <c r="M403" s="211">
        <f t="shared" ref="M403:M407" si="42">J403+L403</f>
        <v>0</v>
      </c>
    </row>
    <row r="404" spans="1:13" ht="30">
      <c r="A404" s="90">
        <v>2</v>
      </c>
      <c r="B404" s="124" t="s">
        <v>681</v>
      </c>
      <c r="C404" s="76" t="s">
        <v>682</v>
      </c>
      <c r="D404" s="105" t="s">
        <v>680</v>
      </c>
      <c r="E404" s="79"/>
      <c r="F404" s="21"/>
      <c r="G404" s="76" t="s">
        <v>569</v>
      </c>
      <c r="H404" s="76">
        <v>1</v>
      </c>
      <c r="I404" s="209"/>
      <c r="J404" s="209">
        <f t="shared" ref="J404:J407" si="43">H404*I404</f>
        <v>0</v>
      </c>
      <c r="K404" s="96"/>
      <c r="L404" s="210">
        <f t="shared" si="41"/>
        <v>0</v>
      </c>
      <c r="M404" s="211">
        <f t="shared" si="42"/>
        <v>0</v>
      </c>
    </row>
    <row r="405" spans="1:13" ht="30">
      <c r="A405" s="90">
        <v>3</v>
      </c>
      <c r="B405" s="124" t="s">
        <v>683</v>
      </c>
      <c r="C405" s="126">
        <v>842312051511</v>
      </c>
      <c r="D405" s="105" t="s">
        <v>680</v>
      </c>
      <c r="E405" s="79"/>
      <c r="F405" s="21"/>
      <c r="G405" s="76" t="s">
        <v>2</v>
      </c>
      <c r="H405" s="76">
        <v>1</v>
      </c>
      <c r="I405" s="209"/>
      <c r="J405" s="209">
        <f t="shared" si="43"/>
        <v>0</v>
      </c>
      <c r="K405" s="96"/>
      <c r="L405" s="210">
        <f t="shared" si="41"/>
        <v>0</v>
      </c>
      <c r="M405" s="211">
        <f t="shared" si="42"/>
        <v>0</v>
      </c>
    </row>
    <row r="406" spans="1:13" ht="30">
      <c r="A406" s="90">
        <v>4</v>
      </c>
      <c r="B406" s="127" t="s">
        <v>684</v>
      </c>
      <c r="C406" s="128">
        <v>842312051521</v>
      </c>
      <c r="D406" s="100" t="s">
        <v>680</v>
      </c>
      <c r="E406" s="79"/>
      <c r="F406" s="21"/>
      <c r="G406" s="76" t="s">
        <v>2</v>
      </c>
      <c r="H406" s="76">
        <v>1</v>
      </c>
      <c r="I406" s="209"/>
      <c r="J406" s="209">
        <f t="shared" si="43"/>
        <v>0</v>
      </c>
      <c r="K406" s="96"/>
      <c r="L406" s="210">
        <f t="shared" si="41"/>
        <v>0</v>
      </c>
      <c r="M406" s="211">
        <f t="shared" si="42"/>
        <v>0</v>
      </c>
    </row>
    <row r="407" spans="1:13" ht="31.5">
      <c r="A407" s="90">
        <v>5</v>
      </c>
      <c r="B407" s="193" t="s">
        <v>685</v>
      </c>
      <c r="C407" s="126">
        <v>842312051431</v>
      </c>
      <c r="D407" s="105" t="s">
        <v>680</v>
      </c>
      <c r="E407" s="79"/>
      <c r="F407" s="21"/>
      <c r="G407" s="76" t="s">
        <v>569</v>
      </c>
      <c r="H407" s="76">
        <v>1</v>
      </c>
      <c r="I407" s="209"/>
      <c r="J407" s="209">
        <f t="shared" si="43"/>
        <v>0</v>
      </c>
      <c r="K407" s="96"/>
      <c r="L407" s="210">
        <f t="shared" si="41"/>
        <v>0</v>
      </c>
      <c r="M407" s="211">
        <f t="shared" si="42"/>
        <v>0</v>
      </c>
    </row>
    <row r="408" spans="1:13" ht="15.75">
      <c r="A408" s="241" t="s">
        <v>677</v>
      </c>
      <c r="B408" s="241"/>
      <c r="C408" s="241"/>
      <c r="D408" s="241"/>
      <c r="E408" s="241"/>
      <c r="F408" s="241"/>
      <c r="G408" s="241"/>
      <c r="H408" s="241"/>
      <c r="I408" s="241"/>
      <c r="J408" s="13">
        <f>SUM(J403:J407)</f>
        <v>0</v>
      </c>
      <c r="K408" s="56" t="s">
        <v>12</v>
      </c>
      <c r="L408" s="15">
        <f>SUM(L403:L407)</f>
        <v>0</v>
      </c>
      <c r="M408" s="15">
        <f>SUM(M403:M407)</f>
        <v>0</v>
      </c>
    </row>
    <row r="412" spans="1:13" ht="34.5" customHeight="1">
      <c r="A412" s="232" t="s">
        <v>0</v>
      </c>
      <c r="B412" s="234" t="s">
        <v>7</v>
      </c>
      <c r="C412" s="236" t="s">
        <v>8</v>
      </c>
      <c r="D412" s="237"/>
      <c r="E412" s="236" t="s">
        <v>208</v>
      </c>
      <c r="F412" s="237"/>
      <c r="G412" s="232" t="s">
        <v>14</v>
      </c>
      <c r="H412" s="230" t="s">
        <v>3</v>
      </c>
      <c r="I412" s="225" t="s">
        <v>550</v>
      </c>
      <c r="J412" s="225" t="s">
        <v>13</v>
      </c>
      <c r="K412" s="225" t="s">
        <v>6</v>
      </c>
      <c r="L412" s="225" t="s">
        <v>10</v>
      </c>
      <c r="M412" s="225" t="s">
        <v>11</v>
      </c>
    </row>
    <row r="413" spans="1:13" ht="35.25" customHeight="1">
      <c r="A413" s="233"/>
      <c r="B413" s="235"/>
      <c r="C413" s="30" t="s">
        <v>9</v>
      </c>
      <c r="D413" s="30" t="s">
        <v>224</v>
      </c>
      <c r="E413" s="30" t="s">
        <v>9</v>
      </c>
      <c r="F413" s="30" t="s">
        <v>549</v>
      </c>
      <c r="G413" s="233"/>
      <c r="H413" s="231"/>
      <c r="I413" s="226"/>
      <c r="J413" s="226"/>
      <c r="K413" s="226"/>
      <c r="L413" s="226"/>
      <c r="M413" s="226"/>
    </row>
    <row r="414" spans="1:13">
      <c r="A414" s="31">
        <v>1</v>
      </c>
      <c r="B414" s="178">
        <v>2</v>
      </c>
      <c r="C414" s="33">
        <v>3</v>
      </c>
      <c r="D414" s="32">
        <v>4</v>
      </c>
      <c r="E414" s="32">
        <v>5</v>
      </c>
      <c r="F414" s="32">
        <v>6</v>
      </c>
      <c r="G414" s="32">
        <v>7</v>
      </c>
      <c r="H414" s="34">
        <v>8</v>
      </c>
      <c r="I414" s="35">
        <v>9</v>
      </c>
      <c r="J414" s="35">
        <v>10</v>
      </c>
      <c r="K414" s="35">
        <v>11</v>
      </c>
      <c r="L414" s="35">
        <v>12</v>
      </c>
      <c r="M414" s="35">
        <v>13</v>
      </c>
    </row>
    <row r="415" spans="1:13" ht="15.75">
      <c r="A415" s="227" t="s">
        <v>686</v>
      </c>
      <c r="B415" s="228"/>
      <c r="C415" s="228"/>
      <c r="D415" s="228"/>
      <c r="E415" s="228"/>
      <c r="F415" s="228"/>
      <c r="G415" s="228"/>
      <c r="H415" s="228"/>
      <c r="I415" s="228"/>
      <c r="J415" s="228"/>
      <c r="K415" s="228"/>
      <c r="L415" s="228"/>
      <c r="M415" s="246"/>
    </row>
    <row r="416" spans="1:13" ht="30">
      <c r="A416" s="90">
        <v>1</v>
      </c>
      <c r="B416" s="36" t="s">
        <v>688</v>
      </c>
      <c r="C416" s="129">
        <v>842312051971</v>
      </c>
      <c r="D416" s="37" t="s">
        <v>210</v>
      </c>
      <c r="E416" s="102"/>
      <c r="F416" s="21"/>
      <c r="G416" s="37" t="s">
        <v>1</v>
      </c>
      <c r="H416" s="139">
        <v>1</v>
      </c>
      <c r="I416" s="208"/>
      <c r="J416" s="209">
        <f>H416*I416</f>
        <v>0</v>
      </c>
      <c r="K416" s="96"/>
      <c r="L416" s="210">
        <f t="shared" ref="L416:L417" si="44">J416*K416</f>
        <v>0</v>
      </c>
      <c r="M416" s="216">
        <f t="shared" ref="M416:M417" si="45">J416+L416</f>
        <v>0</v>
      </c>
    </row>
    <row r="417" spans="1:13" ht="30">
      <c r="A417" s="90">
        <v>2</v>
      </c>
      <c r="B417" s="36" t="s">
        <v>689</v>
      </c>
      <c r="C417" s="130" t="s">
        <v>690</v>
      </c>
      <c r="D417" s="37" t="s">
        <v>210</v>
      </c>
      <c r="E417" s="79"/>
      <c r="F417" s="21"/>
      <c r="G417" s="37" t="s">
        <v>1</v>
      </c>
      <c r="H417" s="37">
        <v>1</v>
      </c>
      <c r="I417" s="208"/>
      <c r="J417" s="209">
        <f t="shared" ref="J417" si="46">H417*I417</f>
        <v>0</v>
      </c>
      <c r="K417" s="96"/>
      <c r="L417" s="210">
        <f t="shared" si="44"/>
        <v>0</v>
      </c>
      <c r="M417" s="216">
        <f t="shared" si="45"/>
        <v>0</v>
      </c>
    </row>
    <row r="418" spans="1:13" ht="30">
      <c r="A418" s="90">
        <v>3</v>
      </c>
      <c r="B418" s="36" t="s">
        <v>691</v>
      </c>
      <c r="C418" s="131" t="s">
        <v>692</v>
      </c>
      <c r="D418" s="37" t="s">
        <v>210</v>
      </c>
      <c r="E418" s="79"/>
      <c r="F418" s="21"/>
      <c r="G418" s="37" t="s">
        <v>1</v>
      </c>
      <c r="H418" s="140">
        <v>1</v>
      </c>
      <c r="I418" s="208"/>
      <c r="J418" s="209">
        <f t="shared" ref="J418:J431" si="47">H418*I418</f>
        <v>0</v>
      </c>
      <c r="K418" s="96"/>
      <c r="L418" s="210">
        <f t="shared" ref="L418:L431" si="48">J418*K418</f>
        <v>0</v>
      </c>
      <c r="M418" s="216">
        <f t="shared" ref="M418:M431" si="49">J418+L418</f>
        <v>0</v>
      </c>
    </row>
    <row r="419" spans="1:13" ht="30">
      <c r="A419" s="90">
        <v>4</v>
      </c>
      <c r="B419" s="36" t="s">
        <v>693</v>
      </c>
      <c r="C419" s="132" t="s">
        <v>694</v>
      </c>
      <c r="D419" s="37" t="s">
        <v>210</v>
      </c>
      <c r="E419" s="79"/>
      <c r="F419" s="21"/>
      <c r="G419" s="37" t="s">
        <v>2</v>
      </c>
      <c r="H419" s="140">
        <v>1</v>
      </c>
      <c r="I419" s="208"/>
      <c r="J419" s="209">
        <f t="shared" si="47"/>
        <v>0</v>
      </c>
      <c r="K419" s="96"/>
      <c r="L419" s="210">
        <f t="shared" si="48"/>
        <v>0</v>
      </c>
      <c r="M419" s="216">
        <f t="shared" si="49"/>
        <v>0</v>
      </c>
    </row>
    <row r="420" spans="1:13" ht="30">
      <c r="A420" s="90">
        <v>5</v>
      </c>
      <c r="B420" s="148" t="s">
        <v>695</v>
      </c>
      <c r="C420" s="133" t="s">
        <v>696</v>
      </c>
      <c r="D420" s="109" t="s">
        <v>210</v>
      </c>
      <c r="E420" s="79"/>
      <c r="F420" s="21"/>
      <c r="G420" s="37" t="s">
        <v>1</v>
      </c>
      <c r="H420" s="141">
        <v>1</v>
      </c>
      <c r="I420" s="208"/>
      <c r="J420" s="209">
        <f t="shared" si="47"/>
        <v>0</v>
      </c>
      <c r="K420" s="96"/>
      <c r="L420" s="210">
        <f t="shared" si="48"/>
        <v>0</v>
      </c>
      <c r="M420" s="216">
        <f t="shared" si="49"/>
        <v>0</v>
      </c>
    </row>
    <row r="421" spans="1:13" ht="30">
      <c r="A421" s="90">
        <v>6</v>
      </c>
      <c r="B421" s="36" t="s">
        <v>697</v>
      </c>
      <c r="C421" s="134">
        <v>842312051251</v>
      </c>
      <c r="D421" s="39" t="s">
        <v>210</v>
      </c>
      <c r="E421" s="79"/>
      <c r="F421" s="21"/>
      <c r="G421" s="37" t="s">
        <v>1</v>
      </c>
      <c r="H421" s="39">
        <v>1</v>
      </c>
      <c r="I421" s="208"/>
      <c r="J421" s="209">
        <f t="shared" si="47"/>
        <v>0</v>
      </c>
      <c r="K421" s="96"/>
      <c r="L421" s="210">
        <f t="shared" si="48"/>
        <v>0</v>
      </c>
      <c r="M421" s="216">
        <f t="shared" si="49"/>
        <v>0</v>
      </c>
    </row>
    <row r="422" spans="1:13" ht="30">
      <c r="A422" s="90">
        <v>7</v>
      </c>
      <c r="B422" s="91" t="s">
        <v>770</v>
      </c>
      <c r="C422" s="76">
        <v>930702</v>
      </c>
      <c r="D422" s="69" t="s">
        <v>210</v>
      </c>
      <c r="E422" s="79"/>
      <c r="F422" s="21"/>
      <c r="G422" s="37" t="s">
        <v>569</v>
      </c>
      <c r="H422" s="39">
        <v>3</v>
      </c>
      <c r="I422" s="208"/>
      <c r="J422" s="209">
        <f t="shared" si="47"/>
        <v>0</v>
      </c>
      <c r="K422" s="96"/>
      <c r="L422" s="210">
        <f t="shared" ref="L422:L423" si="50">J422*K422</f>
        <v>0</v>
      </c>
      <c r="M422" s="216">
        <f t="shared" ref="M422:M423" si="51">J422+L422</f>
        <v>0</v>
      </c>
    </row>
    <row r="423" spans="1:13" ht="28.5" customHeight="1">
      <c r="A423" s="90">
        <v>8</v>
      </c>
      <c r="B423" s="91" t="s">
        <v>772</v>
      </c>
      <c r="C423" s="76" t="s">
        <v>771</v>
      </c>
      <c r="D423" s="76" t="s">
        <v>210</v>
      </c>
      <c r="E423" s="79"/>
      <c r="F423" s="21"/>
      <c r="G423" s="37" t="s">
        <v>1</v>
      </c>
      <c r="H423" s="39">
        <v>1</v>
      </c>
      <c r="I423" s="208"/>
      <c r="J423" s="209">
        <f t="shared" si="47"/>
        <v>0</v>
      </c>
      <c r="K423" s="96"/>
      <c r="L423" s="210">
        <f t="shared" si="50"/>
        <v>0</v>
      </c>
      <c r="M423" s="216">
        <f t="shared" si="51"/>
        <v>0</v>
      </c>
    </row>
    <row r="424" spans="1:13" ht="30">
      <c r="A424" s="90">
        <v>9</v>
      </c>
      <c r="B424" s="36" t="s">
        <v>709</v>
      </c>
      <c r="C424" s="135" t="s">
        <v>698</v>
      </c>
      <c r="D424" s="39" t="s">
        <v>699</v>
      </c>
      <c r="E424" s="79"/>
      <c r="F424" s="21"/>
      <c r="G424" s="39" t="s">
        <v>2</v>
      </c>
      <c r="H424" s="39">
        <v>1</v>
      </c>
      <c r="I424" s="208"/>
      <c r="J424" s="209">
        <f t="shared" si="47"/>
        <v>0</v>
      </c>
      <c r="K424" s="96"/>
      <c r="L424" s="210">
        <f t="shared" si="48"/>
        <v>0</v>
      </c>
      <c r="M424" s="216">
        <f t="shared" si="49"/>
        <v>0</v>
      </c>
    </row>
    <row r="425" spans="1:13" ht="30">
      <c r="A425" s="90">
        <v>10</v>
      </c>
      <c r="B425" s="36" t="s">
        <v>700</v>
      </c>
      <c r="C425" s="134" t="s">
        <v>701</v>
      </c>
      <c r="D425" s="39" t="s">
        <v>680</v>
      </c>
      <c r="E425" s="79"/>
      <c r="F425" s="21"/>
      <c r="G425" s="37" t="s">
        <v>1</v>
      </c>
      <c r="H425" s="39">
        <v>1</v>
      </c>
      <c r="I425" s="22"/>
      <c r="J425" s="209">
        <f t="shared" si="47"/>
        <v>0</v>
      </c>
      <c r="K425" s="96"/>
      <c r="L425" s="210">
        <f t="shared" si="48"/>
        <v>0</v>
      </c>
      <c r="M425" s="216">
        <f t="shared" si="49"/>
        <v>0</v>
      </c>
    </row>
    <row r="426" spans="1:13" ht="30">
      <c r="A426" s="90">
        <v>11</v>
      </c>
      <c r="B426" s="36" t="s">
        <v>702</v>
      </c>
      <c r="C426" s="134">
        <v>1311870</v>
      </c>
      <c r="D426" s="39" t="s">
        <v>680</v>
      </c>
      <c r="E426" s="79"/>
      <c r="F426" s="21"/>
      <c r="G426" s="37" t="s">
        <v>1</v>
      </c>
      <c r="H426" s="39">
        <v>1</v>
      </c>
      <c r="I426" s="22"/>
      <c r="J426" s="209">
        <f t="shared" si="47"/>
        <v>0</v>
      </c>
      <c r="K426" s="96"/>
      <c r="L426" s="210">
        <f t="shared" si="48"/>
        <v>0</v>
      </c>
      <c r="M426" s="216">
        <f t="shared" si="49"/>
        <v>0</v>
      </c>
    </row>
    <row r="427" spans="1:13" ht="30">
      <c r="A427" s="90">
        <v>12</v>
      </c>
      <c r="B427" s="36" t="s">
        <v>703</v>
      </c>
      <c r="C427" s="134">
        <v>1320050</v>
      </c>
      <c r="D427" s="39" t="s">
        <v>680</v>
      </c>
      <c r="E427" s="79"/>
      <c r="F427" s="21"/>
      <c r="G427" s="37" t="s">
        <v>1</v>
      </c>
      <c r="H427" s="39">
        <v>1</v>
      </c>
      <c r="I427" s="22"/>
      <c r="J427" s="209">
        <f t="shared" si="47"/>
        <v>0</v>
      </c>
      <c r="K427" s="96"/>
      <c r="L427" s="210">
        <f t="shared" si="48"/>
        <v>0</v>
      </c>
      <c r="M427" s="216">
        <f t="shared" si="49"/>
        <v>0</v>
      </c>
    </row>
    <row r="428" spans="1:13" ht="30">
      <c r="A428" s="90">
        <v>13</v>
      </c>
      <c r="B428" s="36" t="s">
        <v>704</v>
      </c>
      <c r="C428" s="134">
        <v>1329400</v>
      </c>
      <c r="D428" s="39" t="s">
        <v>680</v>
      </c>
      <c r="E428" s="79"/>
      <c r="F428" s="21"/>
      <c r="G428" s="37" t="s">
        <v>1</v>
      </c>
      <c r="H428" s="39">
        <v>1</v>
      </c>
      <c r="I428" s="22"/>
      <c r="J428" s="209">
        <f t="shared" si="47"/>
        <v>0</v>
      </c>
      <c r="K428" s="96"/>
      <c r="L428" s="210">
        <f t="shared" si="48"/>
        <v>0</v>
      </c>
      <c r="M428" s="216">
        <f t="shared" si="49"/>
        <v>0</v>
      </c>
    </row>
    <row r="429" spans="1:13" ht="30">
      <c r="A429" s="90">
        <v>14</v>
      </c>
      <c r="B429" s="148" t="s">
        <v>705</v>
      </c>
      <c r="C429" s="136">
        <v>1320110</v>
      </c>
      <c r="D429" s="108" t="s">
        <v>680</v>
      </c>
      <c r="E429" s="79"/>
      <c r="F429" s="21"/>
      <c r="G429" s="109" t="s">
        <v>1</v>
      </c>
      <c r="H429" s="39">
        <v>1</v>
      </c>
      <c r="I429" s="137"/>
      <c r="J429" s="209">
        <f t="shared" si="47"/>
        <v>0</v>
      </c>
      <c r="K429" s="96"/>
      <c r="L429" s="210">
        <f t="shared" si="48"/>
        <v>0</v>
      </c>
      <c r="M429" s="216">
        <f t="shared" si="49"/>
        <v>0</v>
      </c>
    </row>
    <row r="430" spans="1:13" ht="60">
      <c r="A430" s="90">
        <v>15</v>
      </c>
      <c r="B430" s="36" t="s">
        <v>706</v>
      </c>
      <c r="C430" s="112">
        <v>51786</v>
      </c>
      <c r="D430" s="138" t="s">
        <v>707</v>
      </c>
      <c r="E430" s="79"/>
      <c r="F430" s="21"/>
      <c r="G430" s="105" t="s">
        <v>1</v>
      </c>
      <c r="H430" s="39">
        <v>1</v>
      </c>
      <c r="I430" s="214"/>
      <c r="J430" s="209">
        <f t="shared" si="47"/>
        <v>0</v>
      </c>
      <c r="K430" s="96"/>
      <c r="L430" s="210">
        <f t="shared" si="48"/>
        <v>0</v>
      </c>
      <c r="M430" s="216">
        <f t="shared" si="49"/>
        <v>0</v>
      </c>
    </row>
    <row r="431" spans="1:13" ht="75">
      <c r="A431" s="90">
        <v>16</v>
      </c>
      <c r="B431" s="36" t="s">
        <v>708</v>
      </c>
      <c r="C431" s="112">
        <v>51791</v>
      </c>
      <c r="D431" s="138" t="s">
        <v>707</v>
      </c>
      <c r="E431" s="79"/>
      <c r="F431" s="21"/>
      <c r="G431" s="105" t="s">
        <v>1</v>
      </c>
      <c r="H431" s="39">
        <v>1</v>
      </c>
      <c r="I431" s="214"/>
      <c r="J431" s="209">
        <f t="shared" si="47"/>
        <v>0</v>
      </c>
      <c r="K431" s="96"/>
      <c r="L431" s="210">
        <f t="shared" si="48"/>
        <v>0</v>
      </c>
      <c r="M431" s="216">
        <f t="shared" si="49"/>
        <v>0</v>
      </c>
    </row>
    <row r="432" spans="1:13" ht="15.75">
      <c r="A432" s="241" t="s">
        <v>687</v>
      </c>
      <c r="B432" s="241"/>
      <c r="C432" s="241"/>
      <c r="D432" s="241"/>
      <c r="E432" s="241"/>
      <c r="F432" s="241"/>
      <c r="G432" s="241"/>
      <c r="H432" s="241"/>
      <c r="I432" s="241"/>
      <c r="J432" s="13">
        <f>SUM(J416:J431)</f>
        <v>0</v>
      </c>
      <c r="K432" s="56" t="s">
        <v>12</v>
      </c>
      <c r="L432" s="15">
        <f>SUM(L416:L431)</f>
        <v>0</v>
      </c>
      <c r="M432" s="142">
        <f>SUM(M416:M431)</f>
        <v>0</v>
      </c>
    </row>
    <row r="437" spans="1:13" ht="24.75" customHeight="1">
      <c r="A437" s="232" t="s">
        <v>0</v>
      </c>
      <c r="B437" s="234" t="s">
        <v>7</v>
      </c>
      <c r="C437" s="236" t="s">
        <v>8</v>
      </c>
      <c r="D437" s="237"/>
      <c r="E437" s="236" t="s">
        <v>208</v>
      </c>
      <c r="F437" s="237"/>
      <c r="G437" s="232" t="s">
        <v>14</v>
      </c>
      <c r="H437" s="230" t="s">
        <v>3</v>
      </c>
      <c r="I437" s="225" t="s">
        <v>550</v>
      </c>
      <c r="J437" s="225" t="s">
        <v>13</v>
      </c>
      <c r="K437" s="225" t="s">
        <v>6</v>
      </c>
      <c r="L437" s="225" t="s">
        <v>10</v>
      </c>
      <c r="M437" s="225" t="s">
        <v>11</v>
      </c>
    </row>
    <row r="438" spans="1:13" ht="25.5" customHeight="1">
      <c r="A438" s="233"/>
      <c r="B438" s="235"/>
      <c r="C438" s="30" t="s">
        <v>9</v>
      </c>
      <c r="D438" s="30" t="s">
        <v>224</v>
      </c>
      <c r="E438" s="30" t="s">
        <v>9</v>
      </c>
      <c r="F438" s="30" t="s">
        <v>549</v>
      </c>
      <c r="G438" s="233"/>
      <c r="H438" s="231"/>
      <c r="I438" s="226"/>
      <c r="J438" s="226"/>
      <c r="K438" s="226"/>
      <c r="L438" s="226"/>
      <c r="M438" s="226"/>
    </row>
    <row r="439" spans="1:13">
      <c r="A439" s="31">
        <v>1</v>
      </c>
      <c r="B439" s="178">
        <v>2</v>
      </c>
      <c r="C439" s="33">
        <v>3</v>
      </c>
      <c r="D439" s="32">
        <v>4</v>
      </c>
      <c r="E439" s="32">
        <v>5</v>
      </c>
      <c r="F439" s="32">
        <v>6</v>
      </c>
      <c r="G439" s="32">
        <v>7</v>
      </c>
      <c r="H439" s="34">
        <v>8</v>
      </c>
      <c r="I439" s="35">
        <v>9</v>
      </c>
      <c r="J439" s="35">
        <v>10</v>
      </c>
      <c r="K439" s="35">
        <v>11</v>
      </c>
      <c r="L439" s="35">
        <v>12</v>
      </c>
      <c r="M439" s="35">
        <v>13</v>
      </c>
    </row>
    <row r="440" spans="1:13" ht="15.75">
      <c r="A440" s="227" t="s">
        <v>710</v>
      </c>
      <c r="B440" s="228"/>
      <c r="C440" s="228"/>
      <c r="D440" s="228"/>
      <c r="E440" s="228"/>
      <c r="F440" s="228"/>
      <c r="G440" s="228"/>
      <c r="H440" s="228"/>
      <c r="I440" s="228"/>
      <c r="J440" s="228"/>
      <c r="K440" s="228"/>
      <c r="L440" s="228"/>
      <c r="M440" s="246"/>
    </row>
    <row r="441" spans="1:13" ht="30">
      <c r="A441" s="90">
        <v>1</v>
      </c>
      <c r="B441" s="99" t="s">
        <v>712</v>
      </c>
      <c r="C441" s="69" t="s">
        <v>713</v>
      </c>
      <c r="D441" s="69" t="s">
        <v>714</v>
      </c>
      <c r="E441" s="102"/>
      <c r="F441" s="21"/>
      <c r="G441" s="69" t="s">
        <v>1</v>
      </c>
      <c r="H441" s="144">
        <v>2</v>
      </c>
      <c r="I441" s="212"/>
      <c r="J441" s="209">
        <f>H441*I441</f>
        <v>0</v>
      </c>
      <c r="K441" s="96"/>
      <c r="L441" s="210">
        <f t="shared" ref="L441:L447" si="52">J441*K441</f>
        <v>0</v>
      </c>
      <c r="M441" s="216">
        <f t="shared" ref="M441:M447" si="53">J441+L441</f>
        <v>0</v>
      </c>
    </row>
    <row r="442" spans="1:13" ht="30">
      <c r="A442" s="90">
        <v>2</v>
      </c>
      <c r="B442" s="99" t="s">
        <v>715</v>
      </c>
      <c r="C442" s="69" t="s">
        <v>713</v>
      </c>
      <c r="D442" s="69" t="s">
        <v>714</v>
      </c>
      <c r="E442" s="79"/>
      <c r="F442" s="21"/>
      <c r="G442" s="69" t="s">
        <v>1</v>
      </c>
      <c r="H442" s="144">
        <v>2</v>
      </c>
      <c r="I442" s="212"/>
      <c r="J442" s="209">
        <f t="shared" ref="J442:J447" si="54">H442*I442</f>
        <v>0</v>
      </c>
      <c r="K442" s="96"/>
      <c r="L442" s="210">
        <f t="shared" si="52"/>
        <v>0</v>
      </c>
      <c r="M442" s="216">
        <f t="shared" si="53"/>
        <v>0</v>
      </c>
    </row>
    <row r="443" spans="1:13" ht="45">
      <c r="A443" s="90">
        <v>3</v>
      </c>
      <c r="B443" s="99" t="s">
        <v>716</v>
      </c>
      <c r="C443" s="69" t="s">
        <v>713</v>
      </c>
      <c r="D443" s="69" t="s">
        <v>714</v>
      </c>
      <c r="E443" s="79"/>
      <c r="F443" s="21"/>
      <c r="G443" s="69" t="s">
        <v>1</v>
      </c>
      <c r="H443" s="144">
        <v>1</v>
      </c>
      <c r="I443" s="212"/>
      <c r="J443" s="209">
        <f t="shared" si="54"/>
        <v>0</v>
      </c>
      <c r="K443" s="96"/>
      <c r="L443" s="210">
        <f t="shared" si="52"/>
        <v>0</v>
      </c>
      <c r="M443" s="216">
        <f t="shared" si="53"/>
        <v>0</v>
      </c>
    </row>
    <row r="444" spans="1:13" ht="30">
      <c r="A444" s="90">
        <v>4</v>
      </c>
      <c r="B444" s="99" t="s">
        <v>717</v>
      </c>
      <c r="C444" s="69" t="s">
        <v>713</v>
      </c>
      <c r="D444" s="69" t="s">
        <v>714</v>
      </c>
      <c r="E444" s="79"/>
      <c r="F444" s="21"/>
      <c r="G444" s="69" t="s">
        <v>1</v>
      </c>
      <c r="H444" s="144">
        <v>1</v>
      </c>
      <c r="I444" s="212"/>
      <c r="J444" s="209">
        <f t="shared" si="54"/>
        <v>0</v>
      </c>
      <c r="K444" s="96"/>
      <c r="L444" s="210">
        <f t="shared" si="52"/>
        <v>0</v>
      </c>
      <c r="M444" s="216">
        <f t="shared" si="53"/>
        <v>0</v>
      </c>
    </row>
    <row r="445" spans="1:13" ht="30">
      <c r="A445" s="90">
        <v>5</v>
      </c>
      <c r="B445" s="99" t="s">
        <v>718</v>
      </c>
      <c r="C445" s="69" t="s">
        <v>713</v>
      </c>
      <c r="D445" s="69" t="s">
        <v>714</v>
      </c>
      <c r="E445" s="79"/>
      <c r="F445" s="21"/>
      <c r="G445" s="69" t="s">
        <v>1</v>
      </c>
      <c r="H445" s="144">
        <v>1</v>
      </c>
      <c r="I445" s="212"/>
      <c r="J445" s="209">
        <f t="shared" si="54"/>
        <v>0</v>
      </c>
      <c r="K445" s="96"/>
      <c r="L445" s="210">
        <f t="shared" si="52"/>
        <v>0</v>
      </c>
      <c r="M445" s="216">
        <f t="shared" si="53"/>
        <v>0</v>
      </c>
    </row>
    <row r="446" spans="1:13" ht="30">
      <c r="A446" s="90">
        <v>6</v>
      </c>
      <c r="B446" s="194" t="s">
        <v>719</v>
      </c>
      <c r="C446" s="101" t="s">
        <v>713</v>
      </c>
      <c r="D446" s="69" t="s">
        <v>714</v>
      </c>
      <c r="E446" s="79"/>
      <c r="F446" s="21"/>
      <c r="G446" s="101" t="s">
        <v>1</v>
      </c>
      <c r="H446" s="144">
        <v>1</v>
      </c>
      <c r="I446" s="209"/>
      <c r="J446" s="209">
        <f t="shared" si="54"/>
        <v>0</v>
      </c>
      <c r="K446" s="96"/>
      <c r="L446" s="210">
        <f t="shared" si="52"/>
        <v>0</v>
      </c>
      <c r="M446" s="216">
        <f t="shared" si="53"/>
        <v>0</v>
      </c>
    </row>
    <row r="447" spans="1:13" ht="34.5" customHeight="1">
      <c r="A447" s="90">
        <v>7</v>
      </c>
      <c r="B447" s="75" t="s">
        <v>720</v>
      </c>
      <c r="C447" s="105" t="s">
        <v>721</v>
      </c>
      <c r="D447" s="105" t="s">
        <v>714</v>
      </c>
      <c r="E447" s="79"/>
      <c r="F447" s="21"/>
      <c r="G447" s="105" t="s">
        <v>1</v>
      </c>
      <c r="H447" s="76">
        <v>1</v>
      </c>
      <c r="I447" s="209"/>
      <c r="J447" s="209">
        <f t="shared" si="54"/>
        <v>0</v>
      </c>
      <c r="K447" s="96"/>
      <c r="L447" s="210">
        <f t="shared" si="52"/>
        <v>0</v>
      </c>
      <c r="M447" s="216">
        <f t="shared" si="53"/>
        <v>0</v>
      </c>
    </row>
    <row r="448" spans="1:13" ht="15.75">
      <c r="A448" s="241" t="s">
        <v>711</v>
      </c>
      <c r="B448" s="241"/>
      <c r="C448" s="241"/>
      <c r="D448" s="241"/>
      <c r="E448" s="241"/>
      <c r="F448" s="241"/>
      <c r="G448" s="241"/>
      <c r="H448" s="241"/>
      <c r="I448" s="241"/>
      <c r="J448" s="13">
        <f>SUM(J441:J447)</f>
        <v>0</v>
      </c>
      <c r="K448" s="56" t="s">
        <v>12</v>
      </c>
      <c r="L448" s="15">
        <f>SUM(L441:L447)</f>
        <v>0</v>
      </c>
      <c r="M448" s="142">
        <f>SUM(M441:M447)</f>
        <v>0</v>
      </c>
    </row>
    <row r="454" spans="1:13" ht="24" customHeight="1">
      <c r="A454" s="232" t="s">
        <v>0</v>
      </c>
      <c r="B454" s="234" t="s">
        <v>7</v>
      </c>
      <c r="C454" s="236" t="s">
        <v>8</v>
      </c>
      <c r="D454" s="237"/>
      <c r="E454" s="236" t="s">
        <v>208</v>
      </c>
      <c r="F454" s="237"/>
      <c r="G454" s="232" t="s">
        <v>14</v>
      </c>
      <c r="H454" s="230" t="s">
        <v>3</v>
      </c>
      <c r="I454" s="225" t="s">
        <v>550</v>
      </c>
      <c r="J454" s="225" t="s">
        <v>13</v>
      </c>
      <c r="K454" s="225" t="s">
        <v>6</v>
      </c>
      <c r="L454" s="225" t="s">
        <v>10</v>
      </c>
      <c r="M454" s="225" t="s">
        <v>11</v>
      </c>
    </row>
    <row r="455" spans="1:13" ht="30.75" customHeight="1">
      <c r="A455" s="233"/>
      <c r="B455" s="235"/>
      <c r="C455" s="30" t="s">
        <v>9</v>
      </c>
      <c r="D455" s="30" t="s">
        <v>224</v>
      </c>
      <c r="E455" s="30" t="s">
        <v>9</v>
      </c>
      <c r="F455" s="30" t="s">
        <v>549</v>
      </c>
      <c r="G455" s="233"/>
      <c r="H455" s="231"/>
      <c r="I455" s="226"/>
      <c r="J455" s="226"/>
      <c r="K455" s="226"/>
      <c r="L455" s="226"/>
      <c r="M455" s="226"/>
    </row>
    <row r="456" spans="1:13">
      <c r="A456" s="31">
        <v>1</v>
      </c>
      <c r="B456" s="178">
        <v>2</v>
      </c>
      <c r="C456" s="33">
        <v>3</v>
      </c>
      <c r="D456" s="32">
        <v>4</v>
      </c>
      <c r="E456" s="32">
        <v>5</v>
      </c>
      <c r="F456" s="32">
        <v>6</v>
      </c>
      <c r="G456" s="32">
        <v>7</v>
      </c>
      <c r="H456" s="34">
        <v>8</v>
      </c>
      <c r="I456" s="35">
        <v>9</v>
      </c>
      <c r="J456" s="35">
        <v>10</v>
      </c>
      <c r="K456" s="35">
        <v>11</v>
      </c>
      <c r="L456" s="35">
        <v>12</v>
      </c>
      <c r="M456" s="35">
        <v>13</v>
      </c>
    </row>
    <row r="457" spans="1:13" ht="15.75">
      <c r="A457" s="227" t="s">
        <v>722</v>
      </c>
      <c r="B457" s="228"/>
      <c r="C457" s="228"/>
      <c r="D457" s="228"/>
      <c r="E457" s="228"/>
      <c r="F457" s="228"/>
      <c r="G457" s="228"/>
      <c r="H457" s="228"/>
      <c r="I457" s="228"/>
      <c r="J457" s="228"/>
      <c r="K457" s="228"/>
      <c r="L457" s="228"/>
      <c r="M457" s="246"/>
    </row>
    <row r="458" spans="1:13" ht="28.5">
      <c r="A458" s="90">
        <v>1</v>
      </c>
      <c r="B458" s="195" t="s">
        <v>724</v>
      </c>
      <c r="C458" s="145" t="s">
        <v>725</v>
      </c>
      <c r="D458" s="37" t="s">
        <v>726</v>
      </c>
      <c r="E458" s="102"/>
      <c r="F458" s="21"/>
      <c r="G458" s="150" t="s">
        <v>1</v>
      </c>
      <c r="H458" s="145">
        <v>1</v>
      </c>
      <c r="I458" s="208"/>
      <c r="J458" s="209">
        <f>H458*I458</f>
        <v>0</v>
      </c>
      <c r="K458" s="96"/>
      <c r="L458" s="210">
        <f t="shared" ref="L458:L471" si="55">J458*K458</f>
        <v>0</v>
      </c>
      <c r="M458" s="216">
        <f t="shared" ref="M458:M471" si="56">J458+L458</f>
        <v>0</v>
      </c>
    </row>
    <row r="459" spans="1:13" ht="45">
      <c r="A459" s="90">
        <v>2</v>
      </c>
      <c r="B459" s="196" t="s">
        <v>727</v>
      </c>
      <c r="C459" s="146" t="s">
        <v>728</v>
      </c>
      <c r="D459" s="146" t="s">
        <v>729</v>
      </c>
      <c r="E459" s="79"/>
      <c r="F459" s="21"/>
      <c r="G459" s="150" t="s">
        <v>756</v>
      </c>
      <c r="H459" s="150">
        <v>1</v>
      </c>
      <c r="I459" s="208"/>
      <c r="J459" s="209">
        <f t="shared" ref="J459:J471" si="57">H459*I459</f>
        <v>0</v>
      </c>
      <c r="K459" s="96"/>
      <c r="L459" s="210">
        <f t="shared" si="55"/>
        <v>0</v>
      </c>
      <c r="M459" s="216">
        <f t="shared" si="56"/>
        <v>0</v>
      </c>
    </row>
    <row r="460" spans="1:13" ht="45">
      <c r="A460" s="90">
        <v>3</v>
      </c>
      <c r="B460" s="36" t="s">
        <v>730</v>
      </c>
      <c r="C460" s="105" t="s">
        <v>731</v>
      </c>
      <c r="D460" s="105" t="s">
        <v>729</v>
      </c>
      <c r="E460" s="79"/>
      <c r="F460" s="21"/>
      <c r="G460" s="37" t="s">
        <v>757</v>
      </c>
      <c r="H460" s="37">
        <v>1</v>
      </c>
      <c r="I460" s="208"/>
      <c r="J460" s="209">
        <f t="shared" si="57"/>
        <v>0</v>
      </c>
      <c r="K460" s="96"/>
      <c r="L460" s="210">
        <f t="shared" si="55"/>
        <v>0</v>
      </c>
      <c r="M460" s="216">
        <f t="shared" si="56"/>
        <v>0</v>
      </c>
    </row>
    <row r="461" spans="1:13" ht="45">
      <c r="A461" s="90">
        <v>4</v>
      </c>
      <c r="B461" s="197" t="s">
        <v>732</v>
      </c>
      <c r="C461" s="147" t="s">
        <v>733</v>
      </c>
      <c r="D461" s="69" t="s">
        <v>729</v>
      </c>
      <c r="E461" s="79"/>
      <c r="F461" s="21"/>
      <c r="G461" s="37" t="s">
        <v>758</v>
      </c>
      <c r="H461" s="39">
        <v>1</v>
      </c>
      <c r="I461" s="208"/>
      <c r="J461" s="209">
        <f t="shared" si="57"/>
        <v>0</v>
      </c>
      <c r="K461" s="96"/>
      <c r="L461" s="210">
        <f t="shared" si="55"/>
        <v>0</v>
      </c>
      <c r="M461" s="216">
        <f t="shared" si="56"/>
        <v>0</v>
      </c>
    </row>
    <row r="462" spans="1:13" ht="45">
      <c r="A462" s="90">
        <v>5</v>
      </c>
      <c r="B462" s="36" t="s">
        <v>734</v>
      </c>
      <c r="C462" s="69" t="s">
        <v>735</v>
      </c>
      <c r="D462" s="69" t="s">
        <v>729</v>
      </c>
      <c r="E462" s="79"/>
      <c r="F462" s="21"/>
      <c r="G462" s="37" t="s">
        <v>759</v>
      </c>
      <c r="H462" s="37">
        <v>2</v>
      </c>
      <c r="I462" s="208"/>
      <c r="J462" s="209">
        <f t="shared" si="57"/>
        <v>0</v>
      </c>
      <c r="K462" s="96"/>
      <c r="L462" s="210">
        <f t="shared" si="55"/>
        <v>0</v>
      </c>
      <c r="M462" s="216">
        <f t="shared" si="56"/>
        <v>0</v>
      </c>
    </row>
    <row r="463" spans="1:13" ht="60">
      <c r="A463" s="90">
        <v>6</v>
      </c>
      <c r="B463" s="36" t="s">
        <v>736</v>
      </c>
      <c r="C463" s="69" t="s">
        <v>737</v>
      </c>
      <c r="D463" s="69" t="s">
        <v>729</v>
      </c>
      <c r="E463" s="79"/>
      <c r="F463" s="21"/>
      <c r="G463" s="37" t="s">
        <v>760</v>
      </c>
      <c r="H463" s="140">
        <v>2</v>
      </c>
      <c r="I463" s="208"/>
      <c r="J463" s="209">
        <f t="shared" si="57"/>
        <v>0</v>
      </c>
      <c r="K463" s="96"/>
      <c r="L463" s="210">
        <f t="shared" si="55"/>
        <v>0</v>
      </c>
      <c r="M463" s="216">
        <f t="shared" si="56"/>
        <v>0</v>
      </c>
    </row>
    <row r="464" spans="1:13" ht="45">
      <c r="A464" s="90">
        <v>7</v>
      </c>
      <c r="B464" s="197" t="s">
        <v>738</v>
      </c>
      <c r="C464" s="147" t="s">
        <v>739</v>
      </c>
      <c r="D464" s="69" t="s">
        <v>729</v>
      </c>
      <c r="E464" s="79"/>
      <c r="F464" s="21"/>
      <c r="G464" s="37" t="s">
        <v>761</v>
      </c>
      <c r="H464" s="39">
        <v>2</v>
      </c>
      <c r="I464" s="208"/>
      <c r="J464" s="209">
        <f t="shared" si="57"/>
        <v>0</v>
      </c>
      <c r="K464" s="96"/>
      <c r="L464" s="210">
        <f t="shared" si="55"/>
        <v>0</v>
      </c>
      <c r="M464" s="216">
        <f t="shared" si="56"/>
        <v>0</v>
      </c>
    </row>
    <row r="465" spans="1:13" ht="45">
      <c r="A465" s="90">
        <v>8</v>
      </c>
      <c r="B465" s="36" t="s">
        <v>740</v>
      </c>
      <c r="C465" s="69" t="s">
        <v>741</v>
      </c>
      <c r="D465" s="69" t="s">
        <v>729</v>
      </c>
      <c r="E465" s="79"/>
      <c r="F465" s="21"/>
      <c r="G465" s="37" t="s">
        <v>762</v>
      </c>
      <c r="H465" s="140">
        <v>1</v>
      </c>
      <c r="I465" s="208"/>
      <c r="J465" s="209">
        <f t="shared" si="57"/>
        <v>0</v>
      </c>
      <c r="K465" s="96"/>
      <c r="L465" s="210">
        <f t="shared" si="55"/>
        <v>0</v>
      </c>
      <c r="M465" s="216">
        <f t="shared" si="56"/>
        <v>0</v>
      </c>
    </row>
    <row r="466" spans="1:13" ht="45">
      <c r="A466" s="90">
        <v>9</v>
      </c>
      <c r="B466" s="36" t="s">
        <v>742</v>
      </c>
      <c r="C466" s="105" t="s">
        <v>743</v>
      </c>
      <c r="D466" s="105" t="s">
        <v>729</v>
      </c>
      <c r="E466" s="79"/>
      <c r="F466" s="21"/>
      <c r="G466" s="37" t="s">
        <v>1</v>
      </c>
      <c r="H466" s="39">
        <v>1</v>
      </c>
      <c r="I466" s="208"/>
      <c r="J466" s="209">
        <f t="shared" si="57"/>
        <v>0</v>
      </c>
      <c r="K466" s="96"/>
      <c r="L466" s="210">
        <f t="shared" si="55"/>
        <v>0</v>
      </c>
      <c r="M466" s="216">
        <f t="shared" si="56"/>
        <v>0</v>
      </c>
    </row>
    <row r="467" spans="1:13" ht="45">
      <c r="A467" s="90">
        <v>10</v>
      </c>
      <c r="B467" s="224" t="s">
        <v>744</v>
      </c>
      <c r="C467" s="105" t="s">
        <v>755</v>
      </c>
      <c r="D467" s="105" t="s">
        <v>729</v>
      </c>
      <c r="E467" s="79"/>
      <c r="F467" s="21"/>
      <c r="G467" s="37" t="s">
        <v>761</v>
      </c>
      <c r="H467" s="39">
        <v>1</v>
      </c>
      <c r="I467" s="208"/>
      <c r="J467" s="209">
        <f t="shared" si="57"/>
        <v>0</v>
      </c>
      <c r="K467" s="96"/>
      <c r="L467" s="210">
        <f t="shared" si="55"/>
        <v>0</v>
      </c>
      <c r="M467" s="216">
        <f t="shared" si="56"/>
        <v>0</v>
      </c>
    </row>
    <row r="468" spans="1:13" ht="45">
      <c r="A468" s="90">
        <v>11</v>
      </c>
      <c r="B468" s="197" t="s">
        <v>745</v>
      </c>
      <c r="C468" s="69" t="s">
        <v>746</v>
      </c>
      <c r="D468" s="69" t="s">
        <v>729</v>
      </c>
      <c r="E468" s="79"/>
      <c r="F468" s="21"/>
      <c r="G468" s="37" t="s">
        <v>2</v>
      </c>
      <c r="H468" s="152">
        <v>1</v>
      </c>
      <c r="I468" s="208"/>
      <c r="J468" s="209">
        <f t="shared" si="57"/>
        <v>0</v>
      </c>
      <c r="K468" s="96"/>
      <c r="L468" s="210">
        <f t="shared" si="55"/>
        <v>0</v>
      </c>
      <c r="M468" s="216">
        <f t="shared" si="56"/>
        <v>0</v>
      </c>
    </row>
    <row r="469" spans="1:13" ht="30">
      <c r="A469" s="90">
        <v>12</v>
      </c>
      <c r="B469" s="197" t="s">
        <v>747</v>
      </c>
      <c r="C469" s="69" t="s">
        <v>748</v>
      </c>
      <c r="D469" s="69" t="s">
        <v>729</v>
      </c>
      <c r="E469" s="79"/>
      <c r="F469" s="21"/>
      <c r="G469" s="37" t="s">
        <v>2</v>
      </c>
      <c r="H469" s="52">
        <v>1</v>
      </c>
      <c r="I469" s="208"/>
      <c r="J469" s="209">
        <f t="shared" si="57"/>
        <v>0</v>
      </c>
      <c r="K469" s="96"/>
      <c r="L469" s="210">
        <f t="shared" si="55"/>
        <v>0</v>
      </c>
      <c r="M469" s="216">
        <f t="shared" si="56"/>
        <v>0</v>
      </c>
    </row>
    <row r="470" spans="1:13" ht="30">
      <c r="A470" s="90">
        <v>13</v>
      </c>
      <c r="B470" s="197" t="s">
        <v>749</v>
      </c>
      <c r="C470" s="69" t="s">
        <v>750</v>
      </c>
      <c r="D470" s="69" t="s">
        <v>751</v>
      </c>
      <c r="E470" s="79"/>
      <c r="F470" s="21"/>
      <c r="G470" s="37" t="s">
        <v>1</v>
      </c>
      <c r="H470" s="52">
        <v>1</v>
      </c>
      <c r="I470" s="208"/>
      <c r="J470" s="209">
        <f t="shared" si="57"/>
        <v>0</v>
      </c>
      <c r="K470" s="96"/>
      <c r="L470" s="210">
        <f t="shared" si="55"/>
        <v>0</v>
      </c>
      <c r="M470" s="216">
        <f t="shared" si="56"/>
        <v>0</v>
      </c>
    </row>
    <row r="471" spans="1:13" ht="30">
      <c r="A471" s="90">
        <v>14</v>
      </c>
      <c r="B471" s="148" t="s">
        <v>752</v>
      </c>
      <c r="C471" s="149" t="s">
        <v>753</v>
      </c>
      <c r="D471" s="101" t="s">
        <v>754</v>
      </c>
      <c r="E471" s="79"/>
      <c r="F471" s="21"/>
      <c r="G471" s="151" t="s">
        <v>569</v>
      </c>
      <c r="H471" s="153">
        <v>1</v>
      </c>
      <c r="I471" s="208"/>
      <c r="J471" s="209">
        <f t="shared" si="57"/>
        <v>0</v>
      </c>
      <c r="K471" s="96"/>
      <c r="L471" s="210">
        <f t="shared" si="55"/>
        <v>0</v>
      </c>
      <c r="M471" s="216">
        <f t="shared" si="56"/>
        <v>0</v>
      </c>
    </row>
    <row r="472" spans="1:13" ht="15.75">
      <c r="A472" s="241" t="s">
        <v>723</v>
      </c>
      <c r="B472" s="241"/>
      <c r="C472" s="241"/>
      <c r="D472" s="241"/>
      <c r="E472" s="241"/>
      <c r="F472" s="241"/>
      <c r="G472" s="241"/>
      <c r="H472" s="241"/>
      <c r="I472" s="241"/>
      <c r="J472" s="13">
        <f>SUM(J458:J471)</f>
        <v>0</v>
      </c>
      <c r="K472" s="56" t="s">
        <v>12</v>
      </c>
      <c r="L472" s="15">
        <f>SUM(L458:L471)</f>
        <v>0</v>
      </c>
      <c r="M472" s="142">
        <f>SUM(M458:M471)</f>
        <v>0</v>
      </c>
    </row>
    <row r="477" spans="1:13" ht="15.75">
      <c r="A477" s="232" t="s">
        <v>0</v>
      </c>
      <c r="B477" s="234" t="s">
        <v>7</v>
      </c>
      <c r="C477" s="236" t="s">
        <v>8</v>
      </c>
      <c r="D477" s="237"/>
      <c r="E477" s="236" t="s">
        <v>208</v>
      </c>
      <c r="F477" s="237"/>
      <c r="G477" s="232" t="s">
        <v>14</v>
      </c>
      <c r="H477" s="230" t="s">
        <v>3</v>
      </c>
      <c r="I477" s="225" t="s">
        <v>550</v>
      </c>
      <c r="J477" s="225" t="s">
        <v>13</v>
      </c>
      <c r="K477" s="225" t="s">
        <v>6</v>
      </c>
      <c r="L477" s="225" t="s">
        <v>10</v>
      </c>
      <c r="M477" s="225" t="s">
        <v>11</v>
      </c>
    </row>
    <row r="478" spans="1:13" ht="15.75">
      <c r="A478" s="233"/>
      <c r="B478" s="235"/>
      <c r="C478" s="30" t="s">
        <v>9</v>
      </c>
      <c r="D478" s="30" t="s">
        <v>224</v>
      </c>
      <c r="E478" s="30" t="s">
        <v>9</v>
      </c>
      <c r="F478" s="30" t="s">
        <v>549</v>
      </c>
      <c r="G478" s="233"/>
      <c r="H478" s="231"/>
      <c r="I478" s="226"/>
      <c r="J478" s="226"/>
      <c r="K478" s="226"/>
      <c r="L478" s="226"/>
      <c r="M478" s="226"/>
    </row>
    <row r="479" spans="1:13">
      <c r="A479" s="31">
        <v>1</v>
      </c>
      <c r="B479" s="178">
        <v>2</v>
      </c>
      <c r="C479" s="33">
        <v>3</v>
      </c>
      <c r="D479" s="32">
        <v>4</v>
      </c>
      <c r="E479" s="32">
        <v>5</v>
      </c>
      <c r="F479" s="32">
        <v>6</v>
      </c>
      <c r="G479" s="32">
        <v>7</v>
      </c>
      <c r="H479" s="34">
        <v>8</v>
      </c>
      <c r="I479" s="35">
        <v>9</v>
      </c>
      <c r="J479" s="35">
        <v>10</v>
      </c>
      <c r="K479" s="35">
        <v>11</v>
      </c>
      <c r="L479" s="35">
        <v>12</v>
      </c>
      <c r="M479" s="35">
        <v>13</v>
      </c>
    </row>
    <row r="480" spans="1:13" ht="15.75">
      <c r="A480" s="227" t="s">
        <v>763</v>
      </c>
      <c r="B480" s="228"/>
      <c r="C480" s="228"/>
      <c r="D480" s="228"/>
      <c r="E480" s="228"/>
      <c r="F480" s="228"/>
      <c r="G480" s="228"/>
      <c r="H480" s="228"/>
      <c r="I480" s="228"/>
      <c r="J480" s="228"/>
      <c r="K480" s="228"/>
      <c r="L480" s="228"/>
      <c r="M480" s="246"/>
    </row>
    <row r="481" spans="1:13" ht="90">
      <c r="A481" s="90">
        <v>1</v>
      </c>
      <c r="B481" s="154" t="s">
        <v>765</v>
      </c>
      <c r="C481" s="155" t="s">
        <v>766</v>
      </c>
      <c r="D481" s="156" t="s">
        <v>767</v>
      </c>
      <c r="E481" s="102"/>
      <c r="F481" s="21"/>
      <c r="G481" s="69" t="s">
        <v>569</v>
      </c>
      <c r="H481" s="144">
        <v>2</v>
      </c>
      <c r="I481" s="212"/>
      <c r="J481" s="209">
        <f>H481*I481</f>
        <v>0</v>
      </c>
      <c r="K481" s="96"/>
      <c r="L481" s="97">
        <f t="shared" ref="L481:L482" si="58">J481*K481</f>
        <v>0</v>
      </c>
      <c r="M481" s="143">
        <f t="shared" ref="M481:M482" si="59">J481+L481</f>
        <v>0</v>
      </c>
    </row>
    <row r="482" spans="1:13">
      <c r="A482" s="90">
        <v>2</v>
      </c>
      <c r="B482" s="75" t="s">
        <v>768</v>
      </c>
      <c r="C482" s="69" t="s">
        <v>769</v>
      </c>
      <c r="D482" s="69" t="s">
        <v>767</v>
      </c>
      <c r="E482" s="79"/>
      <c r="F482" s="21"/>
      <c r="G482" s="69" t="s">
        <v>569</v>
      </c>
      <c r="H482" s="144">
        <v>1</v>
      </c>
      <c r="I482" s="212"/>
      <c r="J482" s="209">
        <f t="shared" ref="J482" si="60">H482*I482</f>
        <v>0</v>
      </c>
      <c r="K482" s="96"/>
      <c r="L482" s="97">
        <f t="shared" si="58"/>
        <v>0</v>
      </c>
      <c r="M482" s="143">
        <f t="shared" si="59"/>
        <v>0</v>
      </c>
    </row>
    <row r="483" spans="1:13" ht="15.75">
      <c r="A483" s="241" t="s">
        <v>764</v>
      </c>
      <c r="B483" s="241"/>
      <c r="C483" s="241"/>
      <c r="D483" s="241"/>
      <c r="E483" s="241"/>
      <c r="F483" s="241"/>
      <c r="G483" s="241"/>
      <c r="H483" s="241"/>
      <c r="I483" s="241"/>
      <c r="J483" s="13">
        <f>SUM(J481:J482)</f>
        <v>0</v>
      </c>
      <c r="K483" s="56" t="s">
        <v>12</v>
      </c>
      <c r="L483" s="15">
        <f>SUM(L481:L482)</f>
        <v>0</v>
      </c>
      <c r="M483" s="142">
        <f>SUM(M481:M482)</f>
        <v>0</v>
      </c>
    </row>
    <row r="488" spans="1:13" ht="33.75" customHeight="1">
      <c r="A488" s="232" t="s">
        <v>0</v>
      </c>
      <c r="B488" s="234" t="s">
        <v>7</v>
      </c>
      <c r="C488" s="236" t="s">
        <v>8</v>
      </c>
      <c r="D488" s="237"/>
      <c r="E488" s="236" t="s">
        <v>208</v>
      </c>
      <c r="F488" s="237"/>
      <c r="G488" s="232" t="s">
        <v>14</v>
      </c>
      <c r="H488" s="230" t="s">
        <v>3</v>
      </c>
      <c r="I488" s="225" t="s">
        <v>550</v>
      </c>
      <c r="J488" s="225" t="s">
        <v>13</v>
      </c>
      <c r="K488" s="225" t="s">
        <v>6</v>
      </c>
      <c r="L488" s="225" t="s">
        <v>10</v>
      </c>
      <c r="M488" s="225" t="s">
        <v>11</v>
      </c>
    </row>
    <row r="489" spans="1:13" ht="35.25" customHeight="1">
      <c r="A489" s="233"/>
      <c r="B489" s="235"/>
      <c r="C489" s="30" t="s">
        <v>9</v>
      </c>
      <c r="D489" s="30" t="s">
        <v>224</v>
      </c>
      <c r="E489" s="30" t="s">
        <v>9</v>
      </c>
      <c r="F489" s="30" t="s">
        <v>549</v>
      </c>
      <c r="G489" s="233"/>
      <c r="H489" s="231"/>
      <c r="I489" s="226"/>
      <c r="J489" s="226"/>
      <c r="K489" s="226"/>
      <c r="L489" s="226"/>
      <c r="M489" s="226"/>
    </row>
    <row r="490" spans="1:13">
      <c r="A490" s="31">
        <v>1</v>
      </c>
      <c r="B490" s="178">
        <v>2</v>
      </c>
      <c r="C490" s="33">
        <v>3</v>
      </c>
      <c r="D490" s="32">
        <v>4</v>
      </c>
      <c r="E490" s="32">
        <v>5</v>
      </c>
      <c r="F490" s="32">
        <v>6</v>
      </c>
      <c r="G490" s="32">
        <v>7</v>
      </c>
      <c r="H490" s="34">
        <v>8</v>
      </c>
      <c r="I490" s="35">
        <v>9</v>
      </c>
      <c r="J490" s="35">
        <v>10</v>
      </c>
      <c r="K490" s="35">
        <v>11</v>
      </c>
      <c r="L490" s="35">
        <v>12</v>
      </c>
      <c r="M490" s="35">
        <v>13</v>
      </c>
    </row>
    <row r="491" spans="1:13" ht="15.75">
      <c r="A491" s="227" t="s">
        <v>773</v>
      </c>
      <c r="B491" s="228"/>
      <c r="C491" s="228"/>
      <c r="D491" s="228"/>
      <c r="E491" s="228"/>
      <c r="F491" s="228"/>
      <c r="G491" s="228"/>
      <c r="H491" s="228"/>
      <c r="I491" s="228"/>
      <c r="J491" s="228"/>
      <c r="K491" s="228"/>
      <c r="L491" s="228"/>
      <c r="M491" s="246"/>
    </row>
    <row r="492" spans="1:13" ht="30">
      <c r="A492" s="90">
        <v>1</v>
      </c>
      <c r="B492" s="99" t="s">
        <v>775</v>
      </c>
      <c r="C492" s="105" t="s">
        <v>776</v>
      </c>
      <c r="D492" s="105" t="s">
        <v>777</v>
      </c>
      <c r="E492" s="102"/>
      <c r="F492" s="21"/>
      <c r="G492" s="69" t="s">
        <v>1</v>
      </c>
      <c r="H492" s="157">
        <v>1</v>
      </c>
      <c r="I492" s="212"/>
      <c r="J492" s="209">
        <f>H492*I492</f>
        <v>0</v>
      </c>
      <c r="K492" s="96"/>
      <c r="L492" s="210">
        <f t="shared" ref="L492:L497" si="61">J492*K492</f>
        <v>0</v>
      </c>
      <c r="M492" s="216">
        <f t="shared" ref="M492:M497" si="62">J492+L492</f>
        <v>0</v>
      </c>
    </row>
    <row r="493" spans="1:13" ht="30">
      <c r="A493" s="90">
        <v>2</v>
      </c>
      <c r="B493" s="99" t="s">
        <v>778</v>
      </c>
      <c r="C493" s="105" t="s">
        <v>779</v>
      </c>
      <c r="D493" s="105" t="s">
        <v>777</v>
      </c>
      <c r="E493" s="79"/>
      <c r="F493" s="21"/>
      <c r="G493" s="69" t="s">
        <v>1</v>
      </c>
      <c r="H493" s="157">
        <v>1</v>
      </c>
      <c r="I493" s="212"/>
      <c r="J493" s="209">
        <f t="shared" ref="J493:J497" si="63">H493*I493</f>
        <v>0</v>
      </c>
      <c r="K493" s="96"/>
      <c r="L493" s="210">
        <f t="shared" si="61"/>
        <v>0</v>
      </c>
      <c r="M493" s="216">
        <f t="shared" si="62"/>
        <v>0</v>
      </c>
    </row>
    <row r="494" spans="1:13" ht="30">
      <c r="A494" s="90">
        <v>3</v>
      </c>
      <c r="B494" s="99" t="s">
        <v>780</v>
      </c>
      <c r="C494" s="69" t="s">
        <v>781</v>
      </c>
      <c r="D494" s="105" t="s">
        <v>777</v>
      </c>
      <c r="E494" s="79"/>
      <c r="F494" s="21"/>
      <c r="G494" s="69" t="s">
        <v>1</v>
      </c>
      <c r="H494" s="157">
        <v>1</v>
      </c>
      <c r="I494" s="212"/>
      <c r="J494" s="209">
        <f t="shared" si="63"/>
        <v>0</v>
      </c>
      <c r="K494" s="96"/>
      <c r="L494" s="210">
        <f t="shared" si="61"/>
        <v>0</v>
      </c>
      <c r="M494" s="216">
        <f t="shared" si="62"/>
        <v>0</v>
      </c>
    </row>
    <row r="495" spans="1:13" ht="30">
      <c r="A495" s="90">
        <v>4</v>
      </c>
      <c r="B495" s="99" t="s">
        <v>782</v>
      </c>
      <c r="C495" s="105" t="s">
        <v>783</v>
      </c>
      <c r="D495" s="105" t="s">
        <v>777</v>
      </c>
      <c r="E495" s="79"/>
      <c r="F495" s="21"/>
      <c r="G495" s="69" t="s">
        <v>1</v>
      </c>
      <c r="H495" s="157">
        <v>1</v>
      </c>
      <c r="I495" s="212"/>
      <c r="J495" s="209">
        <f t="shared" si="63"/>
        <v>0</v>
      </c>
      <c r="K495" s="96"/>
      <c r="L495" s="210">
        <f t="shared" si="61"/>
        <v>0</v>
      </c>
      <c r="M495" s="216">
        <f t="shared" si="62"/>
        <v>0</v>
      </c>
    </row>
    <row r="496" spans="1:13" ht="30">
      <c r="A496" s="90">
        <v>5</v>
      </c>
      <c r="B496" s="99" t="s">
        <v>784</v>
      </c>
      <c r="C496" s="69" t="s">
        <v>785</v>
      </c>
      <c r="D496" s="105" t="s">
        <v>777</v>
      </c>
      <c r="E496" s="79"/>
      <c r="F496" s="21"/>
      <c r="G496" s="138" t="s">
        <v>1</v>
      </c>
      <c r="H496" s="138">
        <v>1</v>
      </c>
      <c r="I496" s="217"/>
      <c r="J496" s="209">
        <f t="shared" si="63"/>
        <v>0</v>
      </c>
      <c r="K496" s="96"/>
      <c r="L496" s="210">
        <f t="shared" si="61"/>
        <v>0</v>
      </c>
      <c r="M496" s="216">
        <f t="shared" si="62"/>
        <v>0</v>
      </c>
    </row>
    <row r="497" spans="1:13" ht="30">
      <c r="A497" s="90">
        <v>6</v>
      </c>
      <c r="B497" s="194" t="s">
        <v>786</v>
      </c>
      <c r="C497" s="100" t="s">
        <v>787</v>
      </c>
      <c r="D497" s="100" t="s">
        <v>788</v>
      </c>
      <c r="E497" s="79"/>
      <c r="F497" s="21"/>
      <c r="G497" s="158" t="s">
        <v>1</v>
      </c>
      <c r="H497" s="159">
        <v>1</v>
      </c>
      <c r="I497" s="218"/>
      <c r="J497" s="209">
        <f t="shared" si="63"/>
        <v>0</v>
      </c>
      <c r="K497" s="96"/>
      <c r="L497" s="210">
        <f t="shared" si="61"/>
        <v>0</v>
      </c>
      <c r="M497" s="216">
        <f t="shared" si="62"/>
        <v>0</v>
      </c>
    </row>
    <row r="498" spans="1:13" ht="15.75">
      <c r="A498" s="241" t="s">
        <v>774</v>
      </c>
      <c r="B498" s="241"/>
      <c r="C498" s="241"/>
      <c r="D498" s="241"/>
      <c r="E498" s="241"/>
      <c r="F498" s="241"/>
      <c r="G498" s="241"/>
      <c r="H498" s="241"/>
      <c r="I498" s="241"/>
      <c r="J498" s="13">
        <f>SUM(J492:J497)</f>
        <v>0</v>
      </c>
      <c r="K498" s="56" t="s">
        <v>12</v>
      </c>
      <c r="L498" s="15">
        <f>SUM(L492:L497)</f>
        <v>0</v>
      </c>
      <c r="M498" s="142">
        <f>SUM(M492:M497)</f>
        <v>0</v>
      </c>
    </row>
    <row r="504" spans="1:13" ht="15.75">
      <c r="A504" s="232" t="s">
        <v>0</v>
      </c>
      <c r="B504" s="234" t="s">
        <v>7</v>
      </c>
      <c r="C504" s="236" t="s">
        <v>8</v>
      </c>
      <c r="D504" s="237"/>
      <c r="E504" s="236" t="s">
        <v>208</v>
      </c>
      <c r="F504" s="237"/>
      <c r="G504" s="232" t="s">
        <v>14</v>
      </c>
      <c r="H504" s="230" t="s">
        <v>3</v>
      </c>
      <c r="I504" s="225" t="s">
        <v>550</v>
      </c>
      <c r="J504" s="225" t="s">
        <v>13</v>
      </c>
      <c r="K504" s="225" t="s">
        <v>6</v>
      </c>
      <c r="L504" s="225" t="s">
        <v>10</v>
      </c>
      <c r="M504" s="225" t="s">
        <v>11</v>
      </c>
    </row>
    <row r="505" spans="1:13" ht="15.75">
      <c r="A505" s="233"/>
      <c r="B505" s="235"/>
      <c r="C505" s="30" t="s">
        <v>9</v>
      </c>
      <c r="D505" s="30" t="s">
        <v>224</v>
      </c>
      <c r="E505" s="30" t="s">
        <v>9</v>
      </c>
      <c r="F505" s="30" t="s">
        <v>549</v>
      </c>
      <c r="G505" s="233"/>
      <c r="H505" s="231"/>
      <c r="I505" s="226"/>
      <c r="J505" s="226"/>
      <c r="K505" s="226"/>
      <c r="L505" s="226"/>
      <c r="M505" s="226"/>
    </row>
    <row r="506" spans="1:13">
      <c r="A506" s="31">
        <v>1</v>
      </c>
      <c r="B506" s="178">
        <v>2</v>
      </c>
      <c r="C506" s="33">
        <v>3</v>
      </c>
      <c r="D506" s="32">
        <v>4</v>
      </c>
      <c r="E506" s="32">
        <v>5</v>
      </c>
      <c r="F506" s="32">
        <v>6</v>
      </c>
      <c r="G506" s="32">
        <v>7</v>
      </c>
      <c r="H506" s="34">
        <v>8</v>
      </c>
      <c r="I506" s="35">
        <v>9</v>
      </c>
      <c r="J506" s="35">
        <v>10</v>
      </c>
      <c r="K506" s="35">
        <v>11</v>
      </c>
      <c r="L506" s="35">
        <v>12</v>
      </c>
      <c r="M506" s="35">
        <v>13</v>
      </c>
    </row>
    <row r="507" spans="1:13" ht="15.75">
      <c r="A507" s="227" t="s">
        <v>789</v>
      </c>
      <c r="B507" s="228"/>
      <c r="C507" s="228"/>
      <c r="D507" s="228"/>
      <c r="E507" s="228"/>
      <c r="F507" s="228"/>
      <c r="G507" s="228"/>
      <c r="H507" s="228"/>
      <c r="I507" s="228"/>
      <c r="J507" s="228"/>
      <c r="K507" s="228"/>
      <c r="L507" s="228"/>
      <c r="M507" s="246"/>
    </row>
    <row r="508" spans="1:13" ht="30">
      <c r="A508" s="90">
        <v>1</v>
      </c>
      <c r="B508" s="75" t="s">
        <v>791</v>
      </c>
      <c r="C508" s="105" t="s">
        <v>792</v>
      </c>
      <c r="D508" s="105" t="s">
        <v>793</v>
      </c>
      <c r="E508" s="102"/>
      <c r="F508" s="21"/>
      <c r="G508" s="150" t="s">
        <v>1</v>
      </c>
      <c r="H508" s="145">
        <v>2</v>
      </c>
      <c r="I508" s="22"/>
      <c r="J508" s="209">
        <f>H508*I508</f>
        <v>0</v>
      </c>
      <c r="K508" s="96"/>
      <c r="L508" s="210">
        <f t="shared" ref="L508:L512" si="64">J508*K508</f>
        <v>0</v>
      </c>
      <c r="M508" s="216">
        <f t="shared" ref="M508:M512" si="65">J508+L508</f>
        <v>0</v>
      </c>
    </row>
    <row r="509" spans="1:13" ht="30">
      <c r="A509" s="90">
        <v>2</v>
      </c>
      <c r="B509" s="75" t="s">
        <v>794</v>
      </c>
      <c r="C509" s="105" t="s">
        <v>795</v>
      </c>
      <c r="D509" s="105" t="s">
        <v>793</v>
      </c>
      <c r="E509" s="79"/>
      <c r="F509" s="21"/>
      <c r="G509" s="150" t="s">
        <v>1</v>
      </c>
      <c r="H509" s="145">
        <v>2</v>
      </c>
      <c r="I509" s="22"/>
      <c r="J509" s="209">
        <f t="shared" ref="J509:J512" si="66">H509*I509</f>
        <v>0</v>
      </c>
      <c r="K509" s="96"/>
      <c r="L509" s="210">
        <f t="shared" si="64"/>
        <v>0</v>
      </c>
      <c r="M509" s="216">
        <f t="shared" si="65"/>
        <v>0</v>
      </c>
    </row>
    <row r="510" spans="1:13" ht="30">
      <c r="A510" s="90">
        <v>3</v>
      </c>
      <c r="B510" s="91" t="s">
        <v>796</v>
      </c>
      <c r="C510" s="76" t="s">
        <v>797</v>
      </c>
      <c r="D510" s="105" t="s">
        <v>793</v>
      </c>
      <c r="E510" s="79"/>
      <c r="F510" s="21"/>
      <c r="G510" s="150" t="s">
        <v>1</v>
      </c>
      <c r="H510" s="145">
        <v>2</v>
      </c>
      <c r="I510" s="219"/>
      <c r="J510" s="209">
        <f t="shared" si="66"/>
        <v>0</v>
      </c>
      <c r="K510" s="96"/>
      <c r="L510" s="210">
        <f t="shared" si="64"/>
        <v>0</v>
      </c>
      <c r="M510" s="216">
        <f t="shared" si="65"/>
        <v>0</v>
      </c>
    </row>
    <row r="511" spans="1:13" ht="30">
      <c r="A511" s="90">
        <v>4</v>
      </c>
      <c r="B511" s="91" t="s">
        <v>798</v>
      </c>
      <c r="C511" s="76" t="s">
        <v>799</v>
      </c>
      <c r="D511" s="105" t="s">
        <v>793</v>
      </c>
      <c r="E511" s="79"/>
      <c r="F511" s="21"/>
      <c r="G511" s="150" t="s">
        <v>1</v>
      </c>
      <c r="H511" s="145">
        <v>2</v>
      </c>
      <c r="I511" s="219"/>
      <c r="J511" s="209">
        <f t="shared" si="66"/>
        <v>0</v>
      </c>
      <c r="K511" s="96"/>
      <c r="L511" s="210">
        <f t="shared" si="64"/>
        <v>0</v>
      </c>
      <c r="M511" s="216">
        <f t="shared" si="65"/>
        <v>0</v>
      </c>
    </row>
    <row r="512" spans="1:13" ht="30">
      <c r="A512" s="90">
        <v>5</v>
      </c>
      <c r="B512" s="91" t="s">
        <v>800</v>
      </c>
      <c r="C512" s="76" t="s">
        <v>801</v>
      </c>
      <c r="D512" s="105" t="s">
        <v>793</v>
      </c>
      <c r="E512" s="79"/>
      <c r="F512" s="21"/>
      <c r="G512" s="150" t="s">
        <v>1</v>
      </c>
      <c r="H512" s="145">
        <v>2</v>
      </c>
      <c r="I512" s="219"/>
      <c r="J512" s="209">
        <f t="shared" si="66"/>
        <v>0</v>
      </c>
      <c r="K512" s="96"/>
      <c r="L512" s="210">
        <f t="shared" si="64"/>
        <v>0</v>
      </c>
      <c r="M512" s="216">
        <f t="shared" si="65"/>
        <v>0</v>
      </c>
    </row>
    <row r="513" spans="1:13" ht="15.75">
      <c r="A513" s="241" t="s">
        <v>790</v>
      </c>
      <c r="B513" s="241"/>
      <c r="C513" s="241"/>
      <c r="D513" s="241"/>
      <c r="E513" s="241"/>
      <c r="F513" s="241"/>
      <c r="G513" s="241"/>
      <c r="H513" s="241"/>
      <c r="I513" s="241"/>
      <c r="J513" s="13">
        <f>SUM(J508:J512)</f>
        <v>0</v>
      </c>
      <c r="K513" s="14" t="s">
        <v>12</v>
      </c>
      <c r="L513" s="15">
        <f>SUM(L508:L512)</f>
        <v>0</v>
      </c>
      <c r="M513" s="142">
        <f>SUM(M508:M512)</f>
        <v>0</v>
      </c>
    </row>
    <row r="518" spans="1:13" ht="30" customHeight="1">
      <c r="A518" s="232" t="s">
        <v>0</v>
      </c>
      <c r="B518" s="234" t="s">
        <v>7</v>
      </c>
      <c r="C518" s="236" t="s">
        <v>8</v>
      </c>
      <c r="D518" s="237"/>
      <c r="E518" s="236" t="s">
        <v>208</v>
      </c>
      <c r="F518" s="237"/>
      <c r="G518" s="232" t="s">
        <v>14</v>
      </c>
      <c r="H518" s="230" t="s">
        <v>3</v>
      </c>
      <c r="I518" s="225" t="s">
        <v>550</v>
      </c>
      <c r="J518" s="225" t="s">
        <v>13</v>
      </c>
      <c r="K518" s="225" t="s">
        <v>6</v>
      </c>
      <c r="L518" s="225" t="s">
        <v>10</v>
      </c>
      <c r="M518" s="225" t="s">
        <v>11</v>
      </c>
    </row>
    <row r="519" spans="1:13" ht="34.5" customHeight="1">
      <c r="A519" s="233"/>
      <c r="B519" s="235"/>
      <c r="C519" s="30" t="s">
        <v>9</v>
      </c>
      <c r="D519" s="30" t="s">
        <v>224</v>
      </c>
      <c r="E519" s="30" t="s">
        <v>9</v>
      </c>
      <c r="F519" s="30" t="s">
        <v>549</v>
      </c>
      <c r="G519" s="233"/>
      <c r="H519" s="231"/>
      <c r="I519" s="226"/>
      <c r="J519" s="226"/>
      <c r="K519" s="226"/>
      <c r="L519" s="226"/>
      <c r="M519" s="226"/>
    </row>
    <row r="520" spans="1:13">
      <c r="A520" s="31">
        <v>1</v>
      </c>
      <c r="B520" s="178">
        <v>2</v>
      </c>
      <c r="C520" s="33">
        <v>3</v>
      </c>
      <c r="D520" s="32">
        <v>4</v>
      </c>
      <c r="E520" s="32">
        <v>5</v>
      </c>
      <c r="F520" s="32">
        <v>6</v>
      </c>
      <c r="G520" s="32">
        <v>7</v>
      </c>
      <c r="H520" s="34">
        <v>8</v>
      </c>
      <c r="I520" s="35">
        <v>9</v>
      </c>
      <c r="J520" s="35">
        <v>10</v>
      </c>
      <c r="K520" s="35">
        <v>11</v>
      </c>
      <c r="L520" s="35">
        <v>12</v>
      </c>
      <c r="M520" s="35">
        <v>13</v>
      </c>
    </row>
    <row r="521" spans="1:13" ht="15.75">
      <c r="A521" s="227" t="s">
        <v>822</v>
      </c>
      <c r="B521" s="228"/>
      <c r="C521" s="228"/>
      <c r="D521" s="228"/>
      <c r="E521" s="228"/>
      <c r="F521" s="228"/>
      <c r="G521" s="228"/>
      <c r="H521" s="228"/>
      <c r="I521" s="228"/>
      <c r="J521" s="228"/>
      <c r="K521" s="228"/>
      <c r="L521" s="228"/>
      <c r="M521" s="246"/>
    </row>
    <row r="522" spans="1:13" ht="35.25" customHeight="1">
      <c r="A522" s="90">
        <v>1</v>
      </c>
      <c r="B522" s="198" t="s">
        <v>884</v>
      </c>
      <c r="C522" s="37" t="s">
        <v>155</v>
      </c>
      <c r="D522" s="160" t="s">
        <v>803</v>
      </c>
      <c r="E522" s="102"/>
      <c r="F522" s="21"/>
      <c r="G522" s="160" t="s">
        <v>818</v>
      </c>
      <c r="H522" s="162">
        <v>1</v>
      </c>
      <c r="I522" s="220"/>
      <c r="J522" s="209">
        <f>H522*I522</f>
        <v>0</v>
      </c>
      <c r="K522" s="96"/>
      <c r="L522" s="210">
        <f t="shared" ref="L522:L546" si="67">J522*K522</f>
        <v>0</v>
      </c>
      <c r="M522" s="216">
        <f t="shared" ref="M522:M546" si="68">J522+L522</f>
        <v>0</v>
      </c>
    </row>
    <row r="523" spans="1:13" ht="30">
      <c r="A523" s="90">
        <v>2</v>
      </c>
      <c r="B523" s="198" t="s">
        <v>804</v>
      </c>
      <c r="C523" s="37" t="s">
        <v>805</v>
      </c>
      <c r="D523" s="160" t="s">
        <v>803</v>
      </c>
      <c r="E523" s="79"/>
      <c r="F523" s="21"/>
      <c r="G523" s="162" t="s">
        <v>1</v>
      </c>
      <c r="H523" s="162">
        <v>1</v>
      </c>
      <c r="I523" s="220"/>
      <c r="J523" s="209">
        <f t="shared" ref="J523:J546" si="69">H523*I523</f>
        <v>0</v>
      </c>
      <c r="K523" s="96"/>
      <c r="L523" s="210">
        <f t="shared" si="67"/>
        <v>0</v>
      </c>
      <c r="M523" s="216">
        <f t="shared" si="68"/>
        <v>0</v>
      </c>
    </row>
    <row r="524" spans="1:13" ht="30">
      <c r="A524" s="90">
        <v>3</v>
      </c>
      <c r="B524" s="198" t="s">
        <v>806</v>
      </c>
      <c r="C524" s="37" t="s">
        <v>807</v>
      </c>
      <c r="D524" s="160" t="s">
        <v>803</v>
      </c>
      <c r="E524" s="79"/>
      <c r="F524" s="21"/>
      <c r="G524" s="162" t="s">
        <v>1</v>
      </c>
      <c r="H524" s="162">
        <v>3</v>
      </c>
      <c r="I524" s="220"/>
      <c r="J524" s="209">
        <f t="shared" si="69"/>
        <v>0</v>
      </c>
      <c r="K524" s="96"/>
      <c r="L524" s="210">
        <f t="shared" si="67"/>
        <v>0</v>
      </c>
      <c r="M524" s="216">
        <f t="shared" si="68"/>
        <v>0</v>
      </c>
    </row>
    <row r="525" spans="1:13" ht="30">
      <c r="A525" s="90">
        <v>4</v>
      </c>
      <c r="B525" s="198" t="s">
        <v>821</v>
      </c>
      <c r="C525" s="37" t="s">
        <v>808</v>
      </c>
      <c r="D525" s="160" t="s">
        <v>803</v>
      </c>
      <c r="E525" s="79"/>
      <c r="F525" s="21"/>
      <c r="G525" s="162" t="s">
        <v>1</v>
      </c>
      <c r="H525" s="162">
        <v>2</v>
      </c>
      <c r="I525" s="220"/>
      <c r="J525" s="209">
        <f t="shared" si="69"/>
        <v>0</v>
      </c>
      <c r="K525" s="96"/>
      <c r="L525" s="210">
        <f t="shared" si="67"/>
        <v>0</v>
      </c>
      <c r="M525" s="216">
        <f t="shared" si="68"/>
        <v>0</v>
      </c>
    </row>
    <row r="526" spans="1:13" ht="30">
      <c r="A526" s="90">
        <v>5</v>
      </c>
      <c r="B526" s="161" t="s">
        <v>883</v>
      </c>
      <c r="C526" s="37" t="s">
        <v>809</v>
      </c>
      <c r="D526" s="160" t="s">
        <v>803</v>
      </c>
      <c r="E526" s="79"/>
      <c r="F526" s="21"/>
      <c r="G526" s="37" t="s">
        <v>1</v>
      </c>
      <c r="H526" s="37">
        <v>1</v>
      </c>
      <c r="I526" s="220"/>
      <c r="J526" s="209">
        <f t="shared" ref="J526:J536" si="70">H526*I526</f>
        <v>0</v>
      </c>
      <c r="K526" s="96"/>
      <c r="L526" s="210">
        <f t="shared" ref="L526:L536" si="71">J526*K526</f>
        <v>0</v>
      </c>
      <c r="M526" s="216">
        <f t="shared" ref="M526:M536" si="72">J526+L526</f>
        <v>0</v>
      </c>
    </row>
    <row r="527" spans="1:13" ht="48.75" customHeight="1">
      <c r="A527" s="90">
        <v>6</v>
      </c>
      <c r="B527" s="161" t="s">
        <v>810</v>
      </c>
      <c r="C527" s="37" t="s">
        <v>811</v>
      </c>
      <c r="D527" s="37" t="s">
        <v>812</v>
      </c>
      <c r="E527" s="79"/>
      <c r="F527" s="21"/>
      <c r="G527" s="39" t="s">
        <v>819</v>
      </c>
      <c r="H527" s="39">
        <v>4</v>
      </c>
      <c r="I527" s="220"/>
      <c r="J527" s="209">
        <f t="shared" si="70"/>
        <v>0</v>
      </c>
      <c r="K527" s="96"/>
      <c r="L527" s="210">
        <f t="shared" si="71"/>
        <v>0</v>
      </c>
      <c r="M527" s="216">
        <f t="shared" si="72"/>
        <v>0</v>
      </c>
    </row>
    <row r="528" spans="1:13" ht="30">
      <c r="A528" s="90">
        <v>7</v>
      </c>
      <c r="B528" s="161" t="s">
        <v>813</v>
      </c>
      <c r="C528" s="37" t="s">
        <v>206</v>
      </c>
      <c r="D528" s="37" t="s">
        <v>812</v>
      </c>
      <c r="E528" s="79"/>
      <c r="F528" s="21"/>
      <c r="G528" s="39" t="s">
        <v>1</v>
      </c>
      <c r="H528" s="39">
        <v>1</v>
      </c>
      <c r="I528" s="220"/>
      <c r="J528" s="209">
        <f t="shared" si="70"/>
        <v>0</v>
      </c>
      <c r="K528" s="96"/>
      <c r="L528" s="210">
        <f t="shared" si="71"/>
        <v>0</v>
      </c>
      <c r="M528" s="216">
        <f t="shared" si="72"/>
        <v>0</v>
      </c>
    </row>
    <row r="529" spans="1:13" ht="30">
      <c r="A529" s="90">
        <v>8</v>
      </c>
      <c r="B529" s="161" t="s">
        <v>814</v>
      </c>
      <c r="C529" s="37" t="s">
        <v>815</v>
      </c>
      <c r="D529" s="37" t="s">
        <v>812</v>
      </c>
      <c r="E529" s="79"/>
      <c r="F529" s="21"/>
      <c r="G529" s="39" t="s">
        <v>820</v>
      </c>
      <c r="H529" s="39">
        <v>1</v>
      </c>
      <c r="I529" s="220"/>
      <c r="J529" s="209">
        <f t="shared" si="70"/>
        <v>0</v>
      </c>
      <c r="K529" s="96"/>
      <c r="L529" s="210">
        <f t="shared" si="71"/>
        <v>0</v>
      </c>
      <c r="M529" s="216">
        <f t="shared" si="72"/>
        <v>0</v>
      </c>
    </row>
    <row r="530" spans="1:13" ht="30">
      <c r="A530" s="90">
        <v>9</v>
      </c>
      <c r="B530" s="161" t="s">
        <v>885</v>
      </c>
      <c r="C530" s="37" t="s">
        <v>166</v>
      </c>
      <c r="D530" s="37" t="s">
        <v>812</v>
      </c>
      <c r="E530" s="79"/>
      <c r="F530" s="21"/>
      <c r="G530" s="39" t="s">
        <v>1</v>
      </c>
      <c r="H530" s="39">
        <v>1</v>
      </c>
      <c r="I530" s="220"/>
      <c r="J530" s="209">
        <f t="shared" si="70"/>
        <v>0</v>
      </c>
      <c r="K530" s="96"/>
      <c r="L530" s="210">
        <f t="shared" si="71"/>
        <v>0</v>
      </c>
      <c r="M530" s="216">
        <f t="shared" si="72"/>
        <v>0</v>
      </c>
    </row>
    <row r="531" spans="1:13" ht="42.75">
      <c r="A531" s="90">
        <v>10</v>
      </c>
      <c r="B531" s="199" t="s">
        <v>882</v>
      </c>
      <c r="C531" s="37" t="s">
        <v>129</v>
      </c>
      <c r="D531" s="37" t="s">
        <v>812</v>
      </c>
      <c r="E531" s="79"/>
      <c r="F531" s="21"/>
      <c r="G531" s="39" t="s">
        <v>1</v>
      </c>
      <c r="H531" s="163">
        <v>2</v>
      </c>
      <c r="I531" s="220"/>
      <c r="J531" s="209">
        <f t="shared" si="70"/>
        <v>0</v>
      </c>
      <c r="K531" s="96"/>
      <c r="L531" s="210">
        <f t="shared" si="71"/>
        <v>0</v>
      </c>
      <c r="M531" s="216">
        <f t="shared" si="72"/>
        <v>0</v>
      </c>
    </row>
    <row r="532" spans="1:13">
      <c r="A532" s="90">
        <v>11</v>
      </c>
      <c r="B532" s="199" t="s">
        <v>879</v>
      </c>
      <c r="C532" s="37" t="s">
        <v>49</v>
      </c>
      <c r="D532" s="37" t="s">
        <v>812</v>
      </c>
      <c r="E532" s="79"/>
      <c r="F532" s="21"/>
      <c r="G532" s="39" t="s">
        <v>1</v>
      </c>
      <c r="H532" s="163">
        <v>4</v>
      </c>
      <c r="I532" s="220"/>
      <c r="J532" s="209">
        <f t="shared" si="70"/>
        <v>0</v>
      </c>
      <c r="K532" s="96"/>
      <c r="L532" s="210">
        <f t="shared" si="71"/>
        <v>0</v>
      </c>
      <c r="M532" s="216">
        <f t="shared" si="72"/>
        <v>0</v>
      </c>
    </row>
    <row r="533" spans="1:13" ht="28.5">
      <c r="A533" s="90">
        <v>12</v>
      </c>
      <c r="B533" s="200" t="s">
        <v>881</v>
      </c>
      <c r="C533" s="37" t="s">
        <v>816</v>
      </c>
      <c r="D533" s="37" t="s">
        <v>812</v>
      </c>
      <c r="E533" s="79"/>
      <c r="F533" s="21"/>
      <c r="G533" s="163" t="s">
        <v>2</v>
      </c>
      <c r="H533" s="163">
        <v>3</v>
      </c>
      <c r="I533" s="220"/>
      <c r="J533" s="209">
        <f t="shared" si="70"/>
        <v>0</v>
      </c>
      <c r="K533" s="96"/>
      <c r="L533" s="210">
        <f t="shared" si="71"/>
        <v>0</v>
      </c>
      <c r="M533" s="216">
        <f t="shared" si="72"/>
        <v>0</v>
      </c>
    </row>
    <row r="534" spans="1:13" ht="57">
      <c r="A534" s="90">
        <v>13</v>
      </c>
      <c r="B534" s="199" t="s">
        <v>880</v>
      </c>
      <c r="C534" s="37" t="s">
        <v>83</v>
      </c>
      <c r="D534" s="37" t="s">
        <v>812</v>
      </c>
      <c r="E534" s="79"/>
      <c r="F534" s="21"/>
      <c r="G534" s="39" t="s">
        <v>1</v>
      </c>
      <c r="H534" s="163">
        <v>1</v>
      </c>
      <c r="I534" s="220"/>
      <c r="J534" s="209">
        <f t="shared" si="70"/>
        <v>0</v>
      </c>
      <c r="K534" s="96"/>
      <c r="L534" s="210">
        <f t="shared" si="71"/>
        <v>0</v>
      </c>
      <c r="M534" s="216">
        <f t="shared" si="72"/>
        <v>0</v>
      </c>
    </row>
    <row r="535" spans="1:13" ht="28.5">
      <c r="A535" s="90">
        <v>14</v>
      </c>
      <c r="B535" s="199" t="s">
        <v>817</v>
      </c>
      <c r="C535" s="37" t="s">
        <v>166</v>
      </c>
      <c r="D535" s="37" t="s">
        <v>812</v>
      </c>
      <c r="E535" s="79"/>
      <c r="F535" s="21"/>
      <c r="G535" s="39" t="s">
        <v>1</v>
      </c>
      <c r="H535" s="39">
        <v>1</v>
      </c>
      <c r="I535" s="220"/>
      <c r="J535" s="209">
        <f t="shared" si="70"/>
        <v>0</v>
      </c>
      <c r="K535" s="96"/>
      <c r="L535" s="210">
        <f t="shared" si="71"/>
        <v>0</v>
      </c>
      <c r="M535" s="216">
        <f t="shared" si="72"/>
        <v>0</v>
      </c>
    </row>
    <row r="536" spans="1:13" ht="28.5">
      <c r="A536" s="90">
        <v>15</v>
      </c>
      <c r="B536" s="199" t="s">
        <v>886</v>
      </c>
      <c r="C536" s="37" t="s">
        <v>168</v>
      </c>
      <c r="D536" s="37" t="s">
        <v>812</v>
      </c>
      <c r="E536" s="79"/>
      <c r="F536" s="21"/>
      <c r="G536" s="39" t="s">
        <v>1</v>
      </c>
      <c r="H536" s="39">
        <v>1</v>
      </c>
      <c r="I536" s="220"/>
      <c r="J536" s="209">
        <f t="shared" si="70"/>
        <v>0</v>
      </c>
      <c r="K536" s="96"/>
      <c r="L536" s="210">
        <f t="shared" si="71"/>
        <v>0</v>
      </c>
      <c r="M536" s="216">
        <f t="shared" si="72"/>
        <v>0</v>
      </c>
    </row>
    <row r="537" spans="1:13" ht="45">
      <c r="A537" s="90">
        <v>16</v>
      </c>
      <c r="B537" s="36" t="s">
        <v>230</v>
      </c>
      <c r="C537" s="37" t="s">
        <v>43</v>
      </c>
      <c r="D537" s="37" t="s">
        <v>16</v>
      </c>
      <c r="E537" s="23"/>
      <c r="F537" s="23"/>
      <c r="G537" s="39" t="s">
        <v>1</v>
      </c>
      <c r="H537" s="52">
        <v>1</v>
      </c>
      <c r="I537" s="221"/>
      <c r="J537" s="209">
        <f t="shared" si="69"/>
        <v>0</v>
      </c>
      <c r="K537" s="96"/>
      <c r="L537" s="210">
        <f t="shared" si="67"/>
        <v>0</v>
      </c>
      <c r="M537" s="216">
        <f t="shared" si="68"/>
        <v>0</v>
      </c>
    </row>
    <row r="538" spans="1:13" ht="75">
      <c r="A538" s="90">
        <v>17</v>
      </c>
      <c r="B538" s="36" t="s">
        <v>326</v>
      </c>
      <c r="C538" s="37" t="s">
        <v>44</v>
      </c>
      <c r="D538" s="37" t="s">
        <v>16</v>
      </c>
      <c r="E538" s="23"/>
      <c r="F538" s="23"/>
      <c r="G538" s="37" t="s">
        <v>45</v>
      </c>
      <c r="H538" s="52">
        <v>2</v>
      </c>
      <c r="I538" s="221"/>
      <c r="J538" s="209">
        <f t="shared" si="69"/>
        <v>0</v>
      </c>
      <c r="K538" s="96"/>
      <c r="L538" s="210">
        <f t="shared" si="67"/>
        <v>0</v>
      </c>
      <c r="M538" s="216">
        <f t="shared" si="68"/>
        <v>0</v>
      </c>
    </row>
    <row r="539" spans="1:13" ht="60">
      <c r="A539" s="90">
        <v>18</v>
      </c>
      <c r="B539" s="36" t="s">
        <v>327</v>
      </c>
      <c r="C539" s="37" t="s">
        <v>46</v>
      </c>
      <c r="D539" s="37" t="s">
        <v>16</v>
      </c>
      <c r="E539" s="23"/>
      <c r="F539" s="23"/>
      <c r="G539" s="37" t="s">
        <v>47</v>
      </c>
      <c r="H539" s="52">
        <v>2</v>
      </c>
      <c r="I539" s="221"/>
      <c r="J539" s="209">
        <f t="shared" si="69"/>
        <v>0</v>
      </c>
      <c r="K539" s="96"/>
      <c r="L539" s="210">
        <f t="shared" si="67"/>
        <v>0</v>
      </c>
      <c r="M539" s="216">
        <f t="shared" si="68"/>
        <v>0</v>
      </c>
    </row>
    <row r="540" spans="1:13" ht="60">
      <c r="A540" s="90">
        <v>19</v>
      </c>
      <c r="B540" s="36" t="s">
        <v>329</v>
      </c>
      <c r="C540" s="37" t="s">
        <v>49</v>
      </c>
      <c r="D540" s="37" t="s">
        <v>16</v>
      </c>
      <c r="E540" s="23"/>
      <c r="F540" s="23"/>
      <c r="G540" s="39" t="s">
        <v>1</v>
      </c>
      <c r="H540" s="52">
        <v>1</v>
      </c>
      <c r="I540" s="221"/>
      <c r="J540" s="209">
        <f t="shared" si="69"/>
        <v>0</v>
      </c>
      <c r="K540" s="96"/>
      <c r="L540" s="210">
        <f t="shared" si="67"/>
        <v>0</v>
      </c>
      <c r="M540" s="216">
        <f t="shared" si="68"/>
        <v>0</v>
      </c>
    </row>
    <row r="541" spans="1:13" ht="60">
      <c r="A541" s="90">
        <v>20</v>
      </c>
      <c r="B541" s="36" t="s">
        <v>344</v>
      </c>
      <c r="C541" s="37" t="s">
        <v>74</v>
      </c>
      <c r="D541" s="37" t="s">
        <v>16</v>
      </c>
      <c r="E541" s="23"/>
      <c r="F541" s="23"/>
      <c r="G541" s="39" t="s">
        <v>1</v>
      </c>
      <c r="H541" s="52">
        <v>2</v>
      </c>
      <c r="I541" s="221"/>
      <c r="J541" s="209">
        <f t="shared" si="69"/>
        <v>0</v>
      </c>
      <c r="K541" s="96"/>
      <c r="L541" s="210">
        <f t="shared" si="67"/>
        <v>0</v>
      </c>
      <c r="M541" s="216">
        <f t="shared" si="68"/>
        <v>0</v>
      </c>
    </row>
    <row r="542" spans="1:13" ht="45">
      <c r="A542" s="90">
        <v>21</v>
      </c>
      <c r="B542" s="36" t="s">
        <v>347</v>
      </c>
      <c r="C542" s="37" t="s">
        <v>77</v>
      </c>
      <c r="D542" s="37" t="s">
        <v>16</v>
      </c>
      <c r="E542" s="23"/>
      <c r="F542" s="23"/>
      <c r="G542" s="37" t="s">
        <v>1</v>
      </c>
      <c r="H542" s="52">
        <v>10</v>
      </c>
      <c r="I542" s="221"/>
      <c r="J542" s="209">
        <f t="shared" si="69"/>
        <v>0</v>
      </c>
      <c r="K542" s="96"/>
      <c r="L542" s="210">
        <f t="shared" si="67"/>
        <v>0</v>
      </c>
      <c r="M542" s="216">
        <f t="shared" si="68"/>
        <v>0</v>
      </c>
    </row>
    <row r="543" spans="1:13" ht="45">
      <c r="A543" s="90">
        <v>22</v>
      </c>
      <c r="B543" s="36" t="s">
        <v>353</v>
      </c>
      <c r="C543" s="37" t="s">
        <v>82</v>
      </c>
      <c r="D543" s="37" t="s">
        <v>16</v>
      </c>
      <c r="E543" s="23"/>
      <c r="F543" s="23"/>
      <c r="G543" s="37" t="s">
        <v>45</v>
      </c>
      <c r="H543" s="52">
        <v>3</v>
      </c>
      <c r="I543" s="221"/>
      <c r="J543" s="209">
        <f t="shared" si="69"/>
        <v>0</v>
      </c>
      <c r="K543" s="96"/>
      <c r="L543" s="210">
        <f t="shared" si="67"/>
        <v>0</v>
      </c>
      <c r="M543" s="216">
        <f t="shared" si="68"/>
        <v>0</v>
      </c>
    </row>
    <row r="544" spans="1:13" ht="45">
      <c r="A544" s="90">
        <v>23</v>
      </c>
      <c r="B544" s="36" t="s">
        <v>476</v>
      </c>
      <c r="C544" s="37" t="s">
        <v>204</v>
      </c>
      <c r="D544" s="37" t="s">
        <v>16</v>
      </c>
      <c r="E544" s="23"/>
      <c r="F544" s="23"/>
      <c r="G544" s="37" t="s">
        <v>1</v>
      </c>
      <c r="H544" s="52">
        <v>1</v>
      </c>
      <c r="I544" s="222"/>
      <c r="J544" s="209">
        <f t="shared" ref="J544:J545" si="73">H544*I544</f>
        <v>0</v>
      </c>
      <c r="K544" s="96"/>
      <c r="L544" s="210">
        <f t="shared" ref="L544:L545" si="74">J544*K544</f>
        <v>0</v>
      </c>
      <c r="M544" s="216">
        <f t="shared" ref="M544:M545" si="75">J544+L544</f>
        <v>0</v>
      </c>
    </row>
    <row r="545" spans="1:13" ht="45">
      <c r="A545" s="90">
        <v>24</v>
      </c>
      <c r="B545" s="36" t="s">
        <v>477</v>
      </c>
      <c r="C545" s="37" t="s">
        <v>205</v>
      </c>
      <c r="D545" s="37" t="s">
        <v>16</v>
      </c>
      <c r="E545" s="23"/>
      <c r="F545" s="23"/>
      <c r="G545" s="37" t="s">
        <v>1</v>
      </c>
      <c r="H545" s="52">
        <v>1</v>
      </c>
      <c r="I545" s="222"/>
      <c r="J545" s="209">
        <f t="shared" si="73"/>
        <v>0</v>
      </c>
      <c r="K545" s="96"/>
      <c r="L545" s="210">
        <f t="shared" si="74"/>
        <v>0</v>
      </c>
      <c r="M545" s="216">
        <f t="shared" si="75"/>
        <v>0</v>
      </c>
    </row>
    <row r="546" spans="1:13" ht="45">
      <c r="A546" s="90">
        <v>25</v>
      </c>
      <c r="B546" s="36" t="s">
        <v>395</v>
      </c>
      <c r="C546" s="37" t="s">
        <v>128</v>
      </c>
      <c r="D546" s="37" t="s">
        <v>16</v>
      </c>
      <c r="E546" s="23"/>
      <c r="F546" s="23"/>
      <c r="G546" s="37" t="s">
        <v>238</v>
      </c>
      <c r="H546" s="52">
        <v>1</v>
      </c>
      <c r="I546" s="221"/>
      <c r="J546" s="209">
        <f t="shared" si="69"/>
        <v>0</v>
      </c>
      <c r="K546" s="96"/>
      <c r="L546" s="210">
        <f t="shared" si="67"/>
        <v>0</v>
      </c>
      <c r="M546" s="216">
        <f t="shared" si="68"/>
        <v>0</v>
      </c>
    </row>
    <row r="547" spans="1:13">
      <c r="A547" s="247" t="s">
        <v>823</v>
      </c>
      <c r="B547" s="247"/>
      <c r="C547" s="247"/>
      <c r="D547" s="247"/>
      <c r="E547" s="247"/>
      <c r="F547" s="247"/>
      <c r="G547" s="247"/>
      <c r="H547" s="247"/>
      <c r="I547" s="247"/>
      <c r="J547" s="13">
        <f>SUM(J522:J546)</f>
        <v>0</v>
      </c>
      <c r="K547" s="56" t="s">
        <v>12</v>
      </c>
      <c r="L547" s="15">
        <f>SUM(L522:L546)</f>
        <v>0</v>
      </c>
      <c r="M547" s="142">
        <f>SUM(M522:M546)</f>
        <v>0</v>
      </c>
    </row>
    <row r="552" spans="1:13" ht="15.75">
      <c r="A552" s="232" t="s">
        <v>0</v>
      </c>
      <c r="B552" s="234" t="s">
        <v>7</v>
      </c>
      <c r="C552" s="236" t="s">
        <v>8</v>
      </c>
      <c r="D552" s="237"/>
      <c r="E552" s="236" t="s">
        <v>208</v>
      </c>
      <c r="F552" s="237"/>
      <c r="G552" s="232" t="s">
        <v>14</v>
      </c>
      <c r="H552" s="230" t="s">
        <v>3</v>
      </c>
      <c r="I552" s="225" t="s">
        <v>550</v>
      </c>
      <c r="J552" s="225" t="s">
        <v>13</v>
      </c>
      <c r="K552" s="225" t="s">
        <v>6</v>
      </c>
      <c r="L552" s="225" t="s">
        <v>10</v>
      </c>
      <c r="M552" s="225" t="s">
        <v>11</v>
      </c>
    </row>
    <row r="553" spans="1:13" ht="15.75">
      <c r="A553" s="233"/>
      <c r="B553" s="235"/>
      <c r="C553" s="30" t="s">
        <v>9</v>
      </c>
      <c r="D553" s="30" t="s">
        <v>224</v>
      </c>
      <c r="E553" s="30" t="s">
        <v>9</v>
      </c>
      <c r="F553" s="30" t="s">
        <v>549</v>
      </c>
      <c r="G553" s="233"/>
      <c r="H553" s="231"/>
      <c r="I553" s="226"/>
      <c r="J553" s="226"/>
      <c r="K553" s="226"/>
      <c r="L553" s="226"/>
      <c r="M553" s="226"/>
    </row>
    <row r="554" spans="1:13">
      <c r="A554" s="31">
        <v>1</v>
      </c>
      <c r="B554" s="178">
        <v>2</v>
      </c>
      <c r="C554" s="33">
        <v>3</v>
      </c>
      <c r="D554" s="32">
        <v>4</v>
      </c>
      <c r="E554" s="32">
        <v>5</v>
      </c>
      <c r="F554" s="32">
        <v>6</v>
      </c>
      <c r="G554" s="32">
        <v>7</v>
      </c>
      <c r="H554" s="34">
        <v>8</v>
      </c>
      <c r="I554" s="35">
        <v>9</v>
      </c>
      <c r="J554" s="35">
        <v>10</v>
      </c>
      <c r="K554" s="35">
        <v>11</v>
      </c>
      <c r="L554" s="35">
        <v>12</v>
      </c>
      <c r="M554" s="35">
        <v>13</v>
      </c>
    </row>
    <row r="555" spans="1:13" ht="15.75">
      <c r="A555" s="227" t="s">
        <v>824</v>
      </c>
      <c r="B555" s="228"/>
      <c r="C555" s="228"/>
      <c r="D555" s="228"/>
      <c r="E555" s="228"/>
      <c r="F555" s="228"/>
      <c r="G555" s="228"/>
      <c r="H555" s="228"/>
      <c r="I555" s="228"/>
      <c r="J555" s="228"/>
      <c r="K555" s="228"/>
      <c r="L555" s="228"/>
      <c r="M555" s="246"/>
    </row>
    <row r="556" spans="1:13" ht="30">
      <c r="A556" s="90">
        <v>1</v>
      </c>
      <c r="B556" s="99" t="s">
        <v>828</v>
      </c>
      <c r="C556" s="105">
        <v>60080351</v>
      </c>
      <c r="D556" s="105" t="s">
        <v>829</v>
      </c>
      <c r="E556" s="79"/>
      <c r="F556" s="21"/>
      <c r="G556" s="105" t="s">
        <v>2</v>
      </c>
      <c r="H556" s="105">
        <v>1</v>
      </c>
      <c r="I556" s="209"/>
      <c r="J556" s="209">
        <f t="shared" ref="J556:J566" si="76">H556*I556</f>
        <v>0</v>
      </c>
      <c r="K556" s="96"/>
      <c r="L556" s="210">
        <f t="shared" ref="L556:L566" si="77">J556*K556</f>
        <v>0</v>
      </c>
      <c r="M556" s="216">
        <f t="shared" ref="M556:M566" si="78">J556+L556</f>
        <v>0</v>
      </c>
    </row>
    <row r="557" spans="1:13" ht="30">
      <c r="A557" s="90">
        <v>2</v>
      </c>
      <c r="B557" s="36" t="s">
        <v>837</v>
      </c>
      <c r="C557" s="39">
        <v>60097104</v>
      </c>
      <c r="D557" s="39" t="s">
        <v>829</v>
      </c>
      <c r="E557" s="79"/>
      <c r="F557" s="21"/>
      <c r="G557" s="105" t="s">
        <v>2</v>
      </c>
      <c r="H557" s="165">
        <v>1</v>
      </c>
      <c r="I557" s="209"/>
      <c r="J557" s="209">
        <f t="shared" si="76"/>
        <v>0</v>
      </c>
      <c r="K557" s="96"/>
      <c r="L557" s="210">
        <f t="shared" si="77"/>
        <v>0</v>
      </c>
      <c r="M557" s="216">
        <f t="shared" si="78"/>
        <v>0</v>
      </c>
    </row>
    <row r="558" spans="1:13" ht="30">
      <c r="A558" s="90">
        <v>3</v>
      </c>
      <c r="B558" s="201" t="s">
        <v>846</v>
      </c>
      <c r="C558" s="170" t="s">
        <v>847</v>
      </c>
      <c r="D558" s="39" t="s">
        <v>848</v>
      </c>
      <c r="E558" s="79"/>
      <c r="F558" s="21"/>
      <c r="G558" s="39" t="s">
        <v>1</v>
      </c>
      <c r="H558" s="105">
        <v>6</v>
      </c>
      <c r="I558" s="223"/>
      <c r="J558" s="209">
        <f t="shared" si="76"/>
        <v>0</v>
      </c>
      <c r="K558" s="96"/>
      <c r="L558" s="210">
        <f t="shared" si="77"/>
        <v>0</v>
      </c>
      <c r="M558" s="216">
        <f t="shared" si="78"/>
        <v>0</v>
      </c>
    </row>
    <row r="559" spans="1:13">
      <c r="A559" s="90">
        <v>4</v>
      </c>
      <c r="B559" s="201" t="s">
        <v>887</v>
      </c>
      <c r="C559" s="113" t="s">
        <v>840</v>
      </c>
      <c r="D559" s="113" t="s">
        <v>841</v>
      </c>
      <c r="E559" s="79"/>
      <c r="F559" s="21"/>
      <c r="G559" s="69" t="s">
        <v>1</v>
      </c>
      <c r="H559" s="69">
        <v>2</v>
      </c>
      <c r="I559" s="209"/>
      <c r="J559" s="209">
        <f t="shared" si="76"/>
        <v>0</v>
      </c>
      <c r="K559" s="96"/>
      <c r="L559" s="210">
        <f t="shared" si="77"/>
        <v>0</v>
      </c>
      <c r="M559" s="216">
        <f t="shared" si="78"/>
        <v>0</v>
      </c>
    </row>
    <row r="560" spans="1:13" ht="30">
      <c r="A560" s="90">
        <v>5</v>
      </c>
      <c r="B560" s="36" t="s">
        <v>838</v>
      </c>
      <c r="C560" s="39">
        <v>37377</v>
      </c>
      <c r="D560" s="39" t="s">
        <v>839</v>
      </c>
      <c r="E560" s="79"/>
      <c r="F560" s="21"/>
      <c r="G560" s="105" t="s">
        <v>2</v>
      </c>
      <c r="H560" s="100">
        <v>3</v>
      </c>
      <c r="I560" s="209"/>
      <c r="J560" s="209">
        <f t="shared" si="76"/>
        <v>0</v>
      </c>
      <c r="K560" s="96"/>
      <c r="L560" s="210">
        <f t="shared" si="77"/>
        <v>0</v>
      </c>
      <c r="M560" s="216">
        <f t="shared" si="78"/>
        <v>0</v>
      </c>
    </row>
    <row r="561" spans="1:13" ht="33" customHeight="1">
      <c r="A561" s="90">
        <v>6</v>
      </c>
      <c r="B561" s="75" t="s">
        <v>851</v>
      </c>
      <c r="C561" s="105" t="s">
        <v>849</v>
      </c>
      <c r="D561" s="37" t="s">
        <v>850</v>
      </c>
      <c r="E561" s="79"/>
      <c r="F561" s="21"/>
      <c r="G561" s="39" t="s">
        <v>569</v>
      </c>
      <c r="H561" s="165">
        <v>6</v>
      </c>
      <c r="I561" s="167"/>
      <c r="J561" s="209">
        <f t="shared" si="76"/>
        <v>0</v>
      </c>
      <c r="K561" s="96"/>
      <c r="L561" s="210">
        <f t="shared" si="77"/>
        <v>0</v>
      </c>
      <c r="M561" s="216">
        <f t="shared" si="78"/>
        <v>0</v>
      </c>
    </row>
    <row r="562" spans="1:13" ht="32.25">
      <c r="A562" s="90">
        <v>7</v>
      </c>
      <c r="B562" s="99" t="s">
        <v>826</v>
      </c>
      <c r="C562" s="157">
        <v>641321200701</v>
      </c>
      <c r="D562" s="105" t="s">
        <v>827</v>
      </c>
      <c r="E562" s="102"/>
      <c r="F562" s="21"/>
      <c r="G562" s="105" t="s">
        <v>1</v>
      </c>
      <c r="H562" s="105">
        <v>6</v>
      </c>
      <c r="I562" s="212"/>
      <c r="J562" s="209">
        <f t="shared" si="76"/>
        <v>0</v>
      </c>
      <c r="K562" s="96"/>
      <c r="L562" s="210">
        <f t="shared" si="77"/>
        <v>0</v>
      </c>
      <c r="M562" s="216">
        <f t="shared" si="78"/>
        <v>0</v>
      </c>
    </row>
    <row r="563" spans="1:13">
      <c r="A563" s="90">
        <v>8</v>
      </c>
      <c r="B563" s="99" t="s">
        <v>833</v>
      </c>
      <c r="C563" s="105" t="s">
        <v>834</v>
      </c>
      <c r="D563" s="105" t="s">
        <v>832</v>
      </c>
      <c r="E563" s="79"/>
      <c r="F563" s="21"/>
      <c r="G563" s="105" t="s">
        <v>569</v>
      </c>
      <c r="H563" s="166">
        <v>4</v>
      </c>
      <c r="I563" s="212"/>
      <c r="J563" s="209">
        <f t="shared" si="76"/>
        <v>0</v>
      </c>
      <c r="K563" s="96"/>
      <c r="L563" s="210">
        <f t="shared" si="77"/>
        <v>0</v>
      </c>
      <c r="M563" s="216">
        <f t="shared" si="78"/>
        <v>0</v>
      </c>
    </row>
    <row r="564" spans="1:13" ht="30">
      <c r="A564" s="90">
        <v>9</v>
      </c>
      <c r="B564" s="99" t="s">
        <v>830</v>
      </c>
      <c r="C564" s="164" t="s">
        <v>831</v>
      </c>
      <c r="D564" s="70" t="s">
        <v>832</v>
      </c>
      <c r="E564" s="79"/>
      <c r="F564" s="21"/>
      <c r="G564" s="164" t="s">
        <v>561</v>
      </c>
      <c r="H564" s="166">
        <v>14</v>
      </c>
      <c r="I564" s="212"/>
      <c r="J564" s="209">
        <f t="shared" si="76"/>
        <v>0</v>
      </c>
      <c r="K564" s="96"/>
      <c r="L564" s="210">
        <f t="shared" si="77"/>
        <v>0</v>
      </c>
      <c r="M564" s="216">
        <f t="shared" si="78"/>
        <v>0</v>
      </c>
    </row>
    <row r="565" spans="1:13">
      <c r="A565" s="90">
        <v>10</v>
      </c>
      <c r="B565" s="202" t="s">
        <v>843</v>
      </c>
      <c r="C565" s="169" t="s">
        <v>844</v>
      </c>
      <c r="D565" s="108" t="s">
        <v>845</v>
      </c>
      <c r="E565" s="79"/>
      <c r="F565" s="21"/>
      <c r="G565" s="39" t="s">
        <v>2</v>
      </c>
      <c r="H565" s="105">
        <v>1</v>
      </c>
      <c r="I565" s="168"/>
      <c r="J565" s="209">
        <f t="shared" si="76"/>
        <v>0</v>
      </c>
      <c r="K565" s="96"/>
      <c r="L565" s="210">
        <f t="shared" si="77"/>
        <v>0</v>
      </c>
      <c r="M565" s="216">
        <f t="shared" si="78"/>
        <v>0</v>
      </c>
    </row>
    <row r="566" spans="1:13" ht="30">
      <c r="A566" s="90">
        <v>11</v>
      </c>
      <c r="B566" s="36" t="s">
        <v>842</v>
      </c>
      <c r="C566" s="37" t="s">
        <v>835</v>
      </c>
      <c r="D566" s="39" t="s">
        <v>836</v>
      </c>
      <c r="E566" s="79"/>
      <c r="F566" s="21"/>
      <c r="G566" s="69" t="s">
        <v>130</v>
      </c>
      <c r="H566" s="76">
        <v>1</v>
      </c>
      <c r="I566" s="214"/>
      <c r="J566" s="209">
        <f t="shared" si="76"/>
        <v>0</v>
      </c>
      <c r="K566" s="96"/>
      <c r="L566" s="210">
        <f t="shared" si="77"/>
        <v>0</v>
      </c>
      <c r="M566" s="216">
        <f t="shared" si="78"/>
        <v>0</v>
      </c>
    </row>
    <row r="567" spans="1:13" ht="15.75">
      <c r="A567" s="241" t="s">
        <v>825</v>
      </c>
      <c r="B567" s="241"/>
      <c r="C567" s="241"/>
      <c r="D567" s="241"/>
      <c r="E567" s="241"/>
      <c r="F567" s="241"/>
      <c r="G567" s="241"/>
      <c r="H567" s="241"/>
      <c r="I567" s="241"/>
      <c r="J567" s="13">
        <f>SUM(J556:J566)</f>
        <v>0</v>
      </c>
      <c r="K567" s="56" t="s">
        <v>12</v>
      </c>
      <c r="L567" s="15">
        <f>SUM(L556:L566)</f>
        <v>0</v>
      </c>
      <c r="M567" s="142">
        <f>SUM(M556:M566)</f>
        <v>0</v>
      </c>
    </row>
    <row r="574" spans="1:13" ht="24.75" customHeight="1">
      <c r="A574" s="232" t="s">
        <v>0</v>
      </c>
      <c r="B574" s="234" t="s">
        <v>7</v>
      </c>
      <c r="C574" s="236" t="s">
        <v>8</v>
      </c>
      <c r="D574" s="237"/>
      <c r="E574" s="236" t="s">
        <v>208</v>
      </c>
      <c r="F574" s="237"/>
      <c r="G574" s="232" t="s">
        <v>14</v>
      </c>
      <c r="H574" s="230" t="s">
        <v>3</v>
      </c>
      <c r="I574" s="225" t="s">
        <v>550</v>
      </c>
      <c r="J574" s="225" t="s">
        <v>13</v>
      </c>
      <c r="K574" s="225" t="s">
        <v>6</v>
      </c>
      <c r="L574" s="225" t="s">
        <v>10</v>
      </c>
      <c r="M574" s="225" t="s">
        <v>11</v>
      </c>
    </row>
    <row r="575" spans="1:13" ht="29.25" customHeight="1">
      <c r="A575" s="233"/>
      <c r="B575" s="235"/>
      <c r="C575" s="30" t="s">
        <v>9</v>
      </c>
      <c r="D575" s="30" t="s">
        <v>224</v>
      </c>
      <c r="E575" s="30" t="s">
        <v>9</v>
      </c>
      <c r="F575" s="30" t="s">
        <v>549</v>
      </c>
      <c r="G575" s="233"/>
      <c r="H575" s="231"/>
      <c r="I575" s="226"/>
      <c r="J575" s="226"/>
      <c r="K575" s="226"/>
      <c r="L575" s="226"/>
      <c r="M575" s="226"/>
    </row>
    <row r="576" spans="1:13">
      <c r="A576" s="31">
        <v>1</v>
      </c>
      <c r="B576" s="178">
        <v>2</v>
      </c>
      <c r="C576" s="33">
        <v>3</v>
      </c>
      <c r="D576" s="32">
        <v>4</v>
      </c>
      <c r="E576" s="32">
        <v>5</v>
      </c>
      <c r="F576" s="32">
        <v>6</v>
      </c>
      <c r="G576" s="32">
        <v>7</v>
      </c>
      <c r="H576" s="34">
        <v>8</v>
      </c>
      <c r="I576" s="35">
        <v>9</v>
      </c>
      <c r="J576" s="35">
        <v>10</v>
      </c>
      <c r="K576" s="35">
        <v>11</v>
      </c>
      <c r="L576" s="35">
        <v>12</v>
      </c>
      <c r="M576" s="35">
        <v>13</v>
      </c>
    </row>
    <row r="577" spans="1:13" ht="15.75">
      <c r="A577" s="227" t="s">
        <v>852</v>
      </c>
      <c r="B577" s="228"/>
      <c r="C577" s="228"/>
      <c r="D577" s="228"/>
      <c r="E577" s="228"/>
      <c r="F577" s="228"/>
      <c r="G577" s="228"/>
      <c r="H577" s="228"/>
      <c r="I577" s="228"/>
      <c r="J577" s="228"/>
      <c r="K577" s="228"/>
      <c r="L577" s="228"/>
      <c r="M577" s="246"/>
    </row>
    <row r="578" spans="1:13" ht="45">
      <c r="A578" s="90">
        <v>1</v>
      </c>
      <c r="B578" s="161" t="s">
        <v>873</v>
      </c>
      <c r="C578" s="37" t="s">
        <v>854</v>
      </c>
      <c r="D578" s="109" t="s">
        <v>855</v>
      </c>
      <c r="E578" s="102"/>
      <c r="F578" s="21"/>
      <c r="G578" s="150" t="s">
        <v>1</v>
      </c>
      <c r="H578" s="145">
        <v>1</v>
      </c>
      <c r="I578" s="22"/>
      <c r="J578" s="209">
        <f>H578*I578</f>
        <v>0</v>
      </c>
      <c r="K578" s="96"/>
      <c r="L578" s="210">
        <f t="shared" ref="L578:L579" si="79">J578*K578</f>
        <v>0</v>
      </c>
      <c r="M578" s="216">
        <f t="shared" ref="M578:M579" si="80">J578+L578</f>
        <v>0</v>
      </c>
    </row>
    <row r="579" spans="1:13" ht="45">
      <c r="A579" s="90">
        <v>2</v>
      </c>
      <c r="B579" s="161" t="s">
        <v>874</v>
      </c>
      <c r="C579" s="37" t="s">
        <v>856</v>
      </c>
      <c r="D579" s="109" t="s">
        <v>855</v>
      </c>
      <c r="E579" s="79"/>
      <c r="F579" s="21"/>
      <c r="G579" s="150" t="s">
        <v>1</v>
      </c>
      <c r="H579" s="145">
        <v>1</v>
      </c>
      <c r="I579" s="22"/>
      <c r="J579" s="209">
        <f t="shared" ref="J579" si="81">H579*I579</f>
        <v>0</v>
      </c>
      <c r="K579" s="96"/>
      <c r="L579" s="210">
        <f t="shared" si="79"/>
        <v>0</v>
      </c>
      <c r="M579" s="216">
        <f t="shared" si="80"/>
        <v>0</v>
      </c>
    </row>
    <row r="580" spans="1:13" ht="15.75">
      <c r="A580" s="241" t="s">
        <v>853</v>
      </c>
      <c r="B580" s="241"/>
      <c r="C580" s="241"/>
      <c r="D580" s="241"/>
      <c r="E580" s="241"/>
      <c r="F580" s="241"/>
      <c r="G580" s="241"/>
      <c r="H580" s="241"/>
      <c r="I580" s="241"/>
      <c r="J580" s="13">
        <f>SUM(J578:J579)</f>
        <v>0</v>
      </c>
      <c r="K580" s="14" t="s">
        <v>12</v>
      </c>
      <c r="L580" s="15">
        <f>SUM(L578:L579)</f>
        <v>0</v>
      </c>
      <c r="M580" s="142">
        <f>SUM(M578:M579)</f>
        <v>0</v>
      </c>
    </row>
    <row r="585" spans="1:13">
      <c r="E585" s="203"/>
    </row>
    <row r="586" spans="1:13">
      <c r="B586" s="248" t="s">
        <v>890</v>
      </c>
      <c r="C586" s="248"/>
      <c r="D586" s="248"/>
      <c r="E586" s="248"/>
      <c r="F586" s="248"/>
      <c r="G586" s="248"/>
      <c r="H586" s="248"/>
      <c r="I586" s="248"/>
    </row>
  </sheetData>
  <sortState xmlns:xlrd2="http://schemas.microsoft.com/office/spreadsheetml/2017/richdata2" ref="B338:M345">
    <sortCondition ref="B338:B345"/>
  </sortState>
  <mergeCells count="251">
    <mergeCell ref="A580:I580"/>
    <mergeCell ref="B586:I586"/>
    <mergeCell ref="J574:J575"/>
    <mergeCell ref="K574:K575"/>
    <mergeCell ref="L574:L575"/>
    <mergeCell ref="M574:M575"/>
    <mergeCell ref="A577:M577"/>
    <mergeCell ref="A567:I567"/>
    <mergeCell ref="A574:A575"/>
    <mergeCell ref="B574:B575"/>
    <mergeCell ref="C574:D574"/>
    <mergeCell ref="E574:F574"/>
    <mergeCell ref="G574:G575"/>
    <mergeCell ref="H574:H575"/>
    <mergeCell ref="I574:I575"/>
    <mergeCell ref="J552:J553"/>
    <mergeCell ref="K552:K553"/>
    <mergeCell ref="L552:L553"/>
    <mergeCell ref="M552:M553"/>
    <mergeCell ref="A555:M555"/>
    <mergeCell ref="A547:I547"/>
    <mergeCell ref="A552:A553"/>
    <mergeCell ref="B552:B553"/>
    <mergeCell ref="C552:D552"/>
    <mergeCell ref="E552:F552"/>
    <mergeCell ref="G552:G553"/>
    <mergeCell ref="H552:H553"/>
    <mergeCell ref="I552:I553"/>
    <mergeCell ref="J518:J519"/>
    <mergeCell ref="K518:K519"/>
    <mergeCell ref="L518:L519"/>
    <mergeCell ref="M518:M519"/>
    <mergeCell ref="A521:M521"/>
    <mergeCell ref="A513:I513"/>
    <mergeCell ref="A518:A519"/>
    <mergeCell ref="B518:B519"/>
    <mergeCell ref="C518:D518"/>
    <mergeCell ref="E518:F518"/>
    <mergeCell ref="G518:G519"/>
    <mergeCell ref="H518:H519"/>
    <mergeCell ref="I518:I519"/>
    <mergeCell ref="J504:J505"/>
    <mergeCell ref="K504:K505"/>
    <mergeCell ref="L504:L505"/>
    <mergeCell ref="M504:M505"/>
    <mergeCell ref="A507:M507"/>
    <mergeCell ref="A498:I498"/>
    <mergeCell ref="A504:A505"/>
    <mergeCell ref="B504:B505"/>
    <mergeCell ref="C504:D504"/>
    <mergeCell ref="E504:F504"/>
    <mergeCell ref="G504:G505"/>
    <mergeCell ref="H504:H505"/>
    <mergeCell ref="I504:I505"/>
    <mergeCell ref="J488:J489"/>
    <mergeCell ref="K488:K489"/>
    <mergeCell ref="L488:L489"/>
    <mergeCell ref="M488:M489"/>
    <mergeCell ref="A491:M491"/>
    <mergeCell ref="A483:I483"/>
    <mergeCell ref="A488:A489"/>
    <mergeCell ref="B488:B489"/>
    <mergeCell ref="C488:D488"/>
    <mergeCell ref="E488:F488"/>
    <mergeCell ref="G488:G489"/>
    <mergeCell ref="H488:H489"/>
    <mergeCell ref="I488:I489"/>
    <mergeCell ref="J477:J478"/>
    <mergeCell ref="K477:K478"/>
    <mergeCell ref="L477:L478"/>
    <mergeCell ref="M477:M478"/>
    <mergeCell ref="A480:M480"/>
    <mergeCell ref="A472:I472"/>
    <mergeCell ref="A477:A478"/>
    <mergeCell ref="B477:B478"/>
    <mergeCell ref="C477:D477"/>
    <mergeCell ref="E477:F477"/>
    <mergeCell ref="G477:G478"/>
    <mergeCell ref="H477:H478"/>
    <mergeCell ref="I477:I478"/>
    <mergeCell ref="J454:J455"/>
    <mergeCell ref="K454:K455"/>
    <mergeCell ref="L454:L455"/>
    <mergeCell ref="M454:M455"/>
    <mergeCell ref="A457:M457"/>
    <mergeCell ref="A448:I448"/>
    <mergeCell ref="A454:A455"/>
    <mergeCell ref="B454:B455"/>
    <mergeCell ref="C454:D454"/>
    <mergeCell ref="E454:F454"/>
    <mergeCell ref="G454:G455"/>
    <mergeCell ref="H454:H455"/>
    <mergeCell ref="I454:I455"/>
    <mergeCell ref="J437:J438"/>
    <mergeCell ref="K437:K438"/>
    <mergeCell ref="L437:L438"/>
    <mergeCell ref="M437:M438"/>
    <mergeCell ref="A440:M440"/>
    <mergeCell ref="A432:I432"/>
    <mergeCell ref="A437:A438"/>
    <mergeCell ref="B437:B438"/>
    <mergeCell ref="C437:D437"/>
    <mergeCell ref="E437:F437"/>
    <mergeCell ref="G437:G438"/>
    <mergeCell ref="H437:H438"/>
    <mergeCell ref="I437:I438"/>
    <mergeCell ref="J412:J413"/>
    <mergeCell ref="K412:K413"/>
    <mergeCell ref="L412:L413"/>
    <mergeCell ref="M412:M413"/>
    <mergeCell ref="A415:M415"/>
    <mergeCell ref="A408:I408"/>
    <mergeCell ref="A412:A413"/>
    <mergeCell ref="B412:B413"/>
    <mergeCell ref="C412:D412"/>
    <mergeCell ref="E412:F412"/>
    <mergeCell ref="G412:G413"/>
    <mergeCell ref="H412:H413"/>
    <mergeCell ref="I412:I413"/>
    <mergeCell ref="J399:J400"/>
    <mergeCell ref="K399:K400"/>
    <mergeCell ref="L399:L400"/>
    <mergeCell ref="M399:M400"/>
    <mergeCell ref="A402:M402"/>
    <mergeCell ref="A394:I394"/>
    <mergeCell ref="A399:A400"/>
    <mergeCell ref="B399:B400"/>
    <mergeCell ref="C399:D399"/>
    <mergeCell ref="E399:F399"/>
    <mergeCell ref="G399:G400"/>
    <mergeCell ref="H399:H400"/>
    <mergeCell ref="I399:I400"/>
    <mergeCell ref="J386:J387"/>
    <mergeCell ref="K386:K387"/>
    <mergeCell ref="L386:L387"/>
    <mergeCell ref="M386:M387"/>
    <mergeCell ref="A389:M389"/>
    <mergeCell ref="A381:I381"/>
    <mergeCell ref="A386:A387"/>
    <mergeCell ref="B386:B387"/>
    <mergeCell ref="C386:D386"/>
    <mergeCell ref="E386:F386"/>
    <mergeCell ref="G386:G387"/>
    <mergeCell ref="H386:H387"/>
    <mergeCell ref="I386:I387"/>
    <mergeCell ref="J370:J371"/>
    <mergeCell ref="K370:K371"/>
    <mergeCell ref="L370:L371"/>
    <mergeCell ref="M370:M371"/>
    <mergeCell ref="A373:M373"/>
    <mergeCell ref="A365:I365"/>
    <mergeCell ref="A370:A371"/>
    <mergeCell ref="B370:B371"/>
    <mergeCell ref="C370:D370"/>
    <mergeCell ref="E370:F370"/>
    <mergeCell ref="G370:G371"/>
    <mergeCell ref="H370:H371"/>
    <mergeCell ref="I370:I371"/>
    <mergeCell ref="J352:J353"/>
    <mergeCell ref="K352:K353"/>
    <mergeCell ref="L352:L353"/>
    <mergeCell ref="M352:M353"/>
    <mergeCell ref="A355:M355"/>
    <mergeCell ref="A346:I346"/>
    <mergeCell ref="A352:A353"/>
    <mergeCell ref="B352:B353"/>
    <mergeCell ref="C352:D352"/>
    <mergeCell ref="E352:F352"/>
    <mergeCell ref="G352:G353"/>
    <mergeCell ref="H352:H353"/>
    <mergeCell ref="I352:I353"/>
    <mergeCell ref="J334:J335"/>
    <mergeCell ref="K334:K335"/>
    <mergeCell ref="L334:L335"/>
    <mergeCell ref="M334:M335"/>
    <mergeCell ref="A337:M337"/>
    <mergeCell ref="A329:I329"/>
    <mergeCell ref="A334:A335"/>
    <mergeCell ref="B334:B335"/>
    <mergeCell ref="C334:D334"/>
    <mergeCell ref="E334:F334"/>
    <mergeCell ref="G334:G335"/>
    <mergeCell ref="H334:H335"/>
    <mergeCell ref="I334:I335"/>
    <mergeCell ref="J316:J317"/>
    <mergeCell ref="K316:K317"/>
    <mergeCell ref="L316:L317"/>
    <mergeCell ref="M316:M317"/>
    <mergeCell ref="A319:M319"/>
    <mergeCell ref="A311:I311"/>
    <mergeCell ref="A316:A317"/>
    <mergeCell ref="B316:B317"/>
    <mergeCell ref="C316:D316"/>
    <mergeCell ref="E316:F316"/>
    <mergeCell ref="G316:G317"/>
    <mergeCell ref="H316:H317"/>
    <mergeCell ref="I316:I317"/>
    <mergeCell ref="A297:I297"/>
    <mergeCell ref="A273:M273"/>
    <mergeCell ref="A264:I264"/>
    <mergeCell ref="G254:G255"/>
    <mergeCell ref="H254:H255"/>
    <mergeCell ref="I254:I255"/>
    <mergeCell ref="J254:J255"/>
    <mergeCell ref="K254:K255"/>
    <mergeCell ref="J1:M1"/>
    <mergeCell ref="H4:H5"/>
    <mergeCell ref="A7:M7"/>
    <mergeCell ref="I4:I5"/>
    <mergeCell ref="J4:J5"/>
    <mergeCell ref="K4:K5"/>
    <mergeCell ref="L4:L5"/>
    <mergeCell ref="M4:M5"/>
    <mergeCell ref="A3:M3"/>
    <mergeCell ref="A4:A5"/>
    <mergeCell ref="B4:B5"/>
    <mergeCell ref="C4:D4"/>
    <mergeCell ref="E4:F4"/>
    <mergeCell ref="G4:G5"/>
    <mergeCell ref="A2:M2"/>
    <mergeCell ref="A254:A255"/>
    <mergeCell ref="B254:B255"/>
    <mergeCell ref="C254:D254"/>
    <mergeCell ref="E254:F254"/>
    <mergeCell ref="A252:I252"/>
    <mergeCell ref="L254:L255"/>
    <mergeCell ref="M254:M255"/>
    <mergeCell ref="A270:A271"/>
    <mergeCell ref="B270:B271"/>
    <mergeCell ref="C270:D270"/>
    <mergeCell ref="E270:F270"/>
    <mergeCell ref="G270:G271"/>
    <mergeCell ref="H270:H271"/>
    <mergeCell ref="I270:I271"/>
    <mergeCell ref="J270:J271"/>
    <mergeCell ref="K270:K271"/>
    <mergeCell ref="L270:L271"/>
    <mergeCell ref="M270:M271"/>
    <mergeCell ref="A257:M257"/>
    <mergeCell ref="M304:M305"/>
    <mergeCell ref="A307:M307"/>
    <mergeCell ref="H304:H305"/>
    <mergeCell ref="I304:I305"/>
    <mergeCell ref="J304:J305"/>
    <mergeCell ref="K304:K305"/>
    <mergeCell ref="L304:L305"/>
    <mergeCell ref="A304:A305"/>
    <mergeCell ref="B304:B305"/>
    <mergeCell ref="C304:D304"/>
    <mergeCell ref="E304:F304"/>
    <mergeCell ref="G304:G305"/>
  </mergeCells>
  <hyperlinks>
    <hyperlink ref="C85" r:id="rId1" display="https://www.agilent.com/store/productDetail.jsp?catalogId=5500-1243" xr:uid="{AA2E0BBE-95CF-492D-8A58-5078C5D90A05}"/>
  </hyperlinks>
  <pageMargins left="0" right="0" top="0.35433070866141736" bottom="0.35433070866141736" header="0.31496062992125984" footer="0.31496062992125984"/>
  <pageSetup paperSize="9" scale="54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</vt:lpstr>
      <vt:lpstr>Formularz!_Hlk117855196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Kinga Sępińska</dc:creator>
  <cp:lastModifiedBy>Krzysztof Antczak</cp:lastModifiedBy>
  <cp:lastPrinted>2026-04-24T09:56:29Z</cp:lastPrinted>
  <dcterms:created xsi:type="dcterms:W3CDTF">2021-04-02T06:42:39Z</dcterms:created>
  <dcterms:modified xsi:type="dcterms:W3CDTF">2026-04-28T10:17:34Z</dcterms:modified>
</cp:coreProperties>
</file>