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DOKUMENTY\Przetargi 2026\Powyżej 140 000 euro\DZP.242.142.2026 Neurochirurgia\"/>
    </mc:Choice>
  </mc:AlternateContent>
  <bookViews>
    <workbookView xWindow="0" yWindow="0" windowWidth="23010" windowHeight="7620" tabRatio="780"/>
  </bookViews>
  <sheets>
    <sheet name="SUMA" sheetId="35" r:id="rId1"/>
    <sheet name="1 Substytuty kostne" sheetId="1" r:id="rId2"/>
    <sheet name="2 Sprzęt neuroch w zakr_czaszki" sheetId="2" r:id="rId3"/>
    <sheet name="3 Sprzęt neurochir_w zakr_kręg" sheetId="3" r:id="rId4"/>
    <sheet name="zastawka programowalna4" sheetId="4" r:id="rId5"/>
    <sheet name="Aplikator 5" sheetId="16" r:id="rId6"/>
    <sheet name="waż 6" sheetId="6" r:id="rId7"/>
    <sheet name="Łącznik prosty7" sheetId="7" r:id="rId8"/>
    <sheet name="ICP8" sheetId="8" r:id="rId9"/>
    <sheet name="zast_Pudenza9" sheetId="9" r:id="rId10"/>
    <sheet name="drenaż zestaw10" sheetId="10" r:id="rId11"/>
    <sheet name="mechanizm antysyfonowy11" sheetId="11" r:id="rId12"/>
    <sheet name="zastawka regulowana przepł12" sheetId="12" r:id="rId13"/>
    <sheet name="drenaż 13" sheetId="13" r:id="rId14"/>
    <sheet name="pasta 14" sheetId="14" r:id="rId15"/>
    <sheet name="zastawka15" sheetId="17" r:id="rId16"/>
    <sheet name="zastawki16" sheetId="18" r:id="rId17"/>
    <sheet name="zbiornik17" sheetId="19" r:id="rId18"/>
    <sheet name="Kranioplastyka18" sheetId="20" r:id="rId19"/>
    <sheet name="Katetery19" sheetId="21" r:id="rId20"/>
    <sheet name="Osłony20" sheetId="22" r:id="rId21"/>
    <sheet name="Nawigacja 21" sheetId="23" r:id="rId22"/>
    <sheet name="Nawigacja 22" sheetId="24" r:id="rId23"/>
    <sheet name="Osłona 23" sheetId="25" r:id="rId24"/>
    <sheet name="CUSA 24" sheetId="26" r:id="rId25"/>
    <sheet name="Neuroendoskopia 25" sheetId="27" r:id="rId26"/>
    <sheet name="Neuromonitoring 26" sheetId="28" r:id="rId27"/>
    <sheet name="Uchwyt 27" sheetId="29" r:id="rId28"/>
    <sheet name="DVT 28" sheetId="30" r:id="rId29"/>
    <sheet name="Termolezja 29" sheetId="31" r:id="rId30"/>
    <sheet name="Pincety 30" sheetId="32" r:id="rId31"/>
    <sheet name="Kranioform 31" sheetId="33" r:id="rId32"/>
    <sheet name="proteza jądra miażdżystego 32" sheetId="34" r:id="rId33"/>
  </sheets>
  <definedNames>
    <definedName name="_Ref168863359_4">'3 Sprzęt neurochir_w zakr_kręg'!$A$125</definedName>
    <definedName name="_Ref168863372_4">'3 Sprzęt neurochir_w zakr_kręg'!$A$140</definedName>
    <definedName name="_Ref169262334_4">'3 Sprzęt neurochir_w zakr_kręg'!$A$64</definedName>
    <definedName name="_Ref169262356_4">'3 Sprzęt neurochir_w zakr_kręg'!$A$97</definedName>
    <definedName name="Excel_BuiltIn_Print_Area_1">'Nawigacja 21'!$A$1:$I$13</definedName>
    <definedName name="Excel_BuiltIn_Print_Area_2">#REF!</definedName>
    <definedName name="Excel_BuiltIn_Print_Area_3">'3 Sprzęt neurochir_w zakr_kręg'!$A$1:$K$892</definedName>
    <definedName name="_xlnm.Print_Area" localSheetId="3">'3 Sprzęt neurochir_w zakr_kręg'!$A$1:$J$1592</definedName>
    <definedName name="_xlnm.Print_Area" localSheetId="16">zastawki16!$A$1:$J$53</definedName>
  </definedNames>
  <calcPr calcId="152511"/>
</workbook>
</file>

<file path=xl/calcChain.xml><?xml version="1.0" encoding="utf-8"?>
<calcChain xmlns="http://schemas.openxmlformats.org/spreadsheetml/2006/main">
  <c r="F976" i="3" l="1"/>
  <c r="G976" i="3"/>
  <c r="H976" i="3"/>
  <c r="F977" i="3"/>
  <c r="H977" i="3" s="1"/>
  <c r="G977" i="3"/>
  <c r="F978" i="3"/>
  <c r="H978" i="3" s="1"/>
  <c r="G978" i="3"/>
  <c r="G980" i="3" s="1"/>
  <c r="F979" i="3"/>
  <c r="G979" i="3"/>
  <c r="H979" i="3"/>
  <c r="F1086" i="3"/>
  <c r="G1086" i="3"/>
  <c r="H1086" i="3"/>
  <c r="F1087" i="3"/>
  <c r="G1087" i="3"/>
  <c r="H1087" i="3" s="1"/>
  <c r="F1088" i="3"/>
  <c r="G1088" i="3"/>
  <c r="H1088" i="3" s="1"/>
  <c r="F1089" i="3"/>
  <c r="G1089" i="3"/>
  <c r="H1089" i="3"/>
  <c r="F1090" i="3"/>
  <c r="G1090" i="3"/>
  <c r="H1090" i="3"/>
  <c r="F1091" i="3"/>
  <c r="G1091" i="3"/>
  <c r="H1091" i="3"/>
  <c r="F1092" i="3"/>
  <c r="G1092" i="3"/>
  <c r="H1092" i="3" s="1"/>
  <c r="F1093" i="3"/>
  <c r="G1093" i="3"/>
  <c r="H1093" i="3"/>
  <c r="F1094" i="3"/>
  <c r="G1094" i="3"/>
  <c r="H1094" i="3"/>
  <c r="F1095" i="3"/>
  <c r="G1095" i="3"/>
  <c r="H1095" i="3"/>
  <c r="F1096" i="3"/>
  <c r="G1096" i="3"/>
  <c r="H1096" i="3" s="1"/>
  <c r="F1097" i="3"/>
  <c r="G1097" i="3"/>
  <c r="H1097" i="3"/>
  <c r="F1098" i="3"/>
  <c r="G1098" i="3"/>
  <c r="H1098" i="3"/>
  <c r="F1099" i="3"/>
  <c r="G1099" i="3"/>
  <c r="H1099" i="3"/>
  <c r="F1100" i="3"/>
  <c r="G1100" i="3"/>
  <c r="H1100" i="3" s="1"/>
  <c r="F1121" i="3"/>
  <c r="H1121" i="3" s="1"/>
  <c r="H1122" i="3" s="1"/>
  <c r="G1121" i="3"/>
  <c r="G1122" i="3" s="1"/>
  <c r="F1135" i="3"/>
  <c r="H1135" i="3" s="1"/>
  <c r="H1137" i="3" s="1"/>
  <c r="G1135" i="3"/>
  <c r="G1137" i="3" s="1"/>
  <c r="F1136" i="3"/>
  <c r="G1136" i="3"/>
  <c r="H1136" i="3"/>
  <c r="H980" i="3" l="1"/>
  <c r="H1101" i="3"/>
  <c r="G1101" i="3"/>
  <c r="C121" i="35"/>
  <c r="D121" i="35"/>
  <c r="G11" i="34" l="1"/>
  <c r="F11" i="34"/>
  <c r="H11" i="34" s="1"/>
  <c r="F5" i="33"/>
  <c r="H5" i="33" s="1"/>
  <c r="G5" i="33"/>
  <c r="F6" i="33"/>
  <c r="H6" i="33" s="1"/>
  <c r="G6" i="33"/>
  <c r="F7" i="33"/>
  <c r="H7" i="33" s="1"/>
  <c r="G7" i="33"/>
  <c r="F8" i="33"/>
  <c r="G8" i="33"/>
  <c r="H8" i="33"/>
  <c r="G4" i="33"/>
  <c r="G9" i="33" s="1"/>
  <c r="F4" i="33"/>
  <c r="H4" i="33" s="1"/>
  <c r="H9" i="33" s="1"/>
  <c r="F5" i="32"/>
  <c r="H5" i="32" s="1"/>
  <c r="G5" i="32"/>
  <c r="F6" i="32"/>
  <c r="H6" i="32" s="1"/>
  <c r="G6" i="32"/>
  <c r="F7" i="32"/>
  <c r="H7" i="32" s="1"/>
  <c r="G7" i="32"/>
  <c r="F8" i="32"/>
  <c r="G8" i="32"/>
  <c r="H8" i="32"/>
  <c r="F4" i="32"/>
  <c r="H4" i="32" s="1"/>
  <c r="H9" i="32" s="1"/>
  <c r="G4" i="32"/>
  <c r="G9" i="32" s="1"/>
  <c r="F6" i="31"/>
  <c r="H6" i="31" s="1"/>
  <c r="G6" i="31"/>
  <c r="F7" i="31"/>
  <c r="H7" i="31" s="1"/>
  <c r="G7" i="31"/>
  <c r="F9" i="31"/>
  <c r="H9" i="31" s="1"/>
  <c r="G9" i="31"/>
  <c r="F10" i="31"/>
  <c r="H10" i="31" s="1"/>
  <c r="G10" i="31"/>
  <c r="F11" i="31"/>
  <c r="H11" i="31" s="1"/>
  <c r="G11" i="31"/>
  <c r="F13" i="31"/>
  <c r="H13" i="31" s="1"/>
  <c r="G13" i="31"/>
  <c r="F14" i="31"/>
  <c r="H14" i="31" s="1"/>
  <c r="G14" i="31"/>
  <c r="F15" i="31"/>
  <c r="H15" i="31" s="1"/>
  <c r="G15" i="31"/>
  <c r="F17" i="31"/>
  <c r="H17" i="31" s="1"/>
  <c r="G17" i="31"/>
  <c r="F18" i="31"/>
  <c r="H18" i="31" s="1"/>
  <c r="G18" i="31"/>
  <c r="F19" i="31"/>
  <c r="H19" i="31" s="1"/>
  <c r="G19" i="31"/>
  <c r="F21" i="31"/>
  <c r="G21" i="31"/>
  <c r="H21" i="31"/>
  <c r="F22" i="31"/>
  <c r="H22" i="31" s="1"/>
  <c r="G22" i="31"/>
  <c r="H5" i="31"/>
  <c r="H23" i="31" s="1"/>
  <c r="F5" i="31"/>
  <c r="G5" i="31"/>
  <c r="G23" i="31" s="1"/>
  <c r="F5" i="30"/>
  <c r="H5" i="30" s="1"/>
  <c r="G5" i="30"/>
  <c r="G4" i="30"/>
  <c r="G6" i="30" s="1"/>
  <c r="F4" i="30"/>
  <c r="H4" i="30" s="1"/>
  <c r="H6" i="30" s="1"/>
  <c r="F5" i="29"/>
  <c r="H5" i="29" s="1"/>
  <c r="G5" i="29"/>
  <c r="F4" i="29"/>
  <c r="H4" i="29" s="1"/>
  <c r="G4" i="29"/>
  <c r="F9" i="9"/>
  <c r="F10" i="9"/>
  <c r="F11" i="9" s="1"/>
  <c r="F8" i="9"/>
  <c r="E8" i="9"/>
  <c r="G8" i="9" s="1"/>
  <c r="E9" i="8"/>
  <c r="G9" i="8" s="1"/>
  <c r="F9" i="8"/>
  <c r="G11" i="4"/>
  <c r="G10" i="4"/>
  <c r="H1424" i="3"/>
  <c r="H1043" i="3"/>
  <c r="H1493" i="3"/>
  <c r="H1492" i="3"/>
  <c r="H6" i="29" l="1"/>
  <c r="H1201" i="3"/>
  <c r="H1205" i="3"/>
  <c r="H1209" i="3"/>
  <c r="H1176" i="3"/>
  <c r="H1056" i="3"/>
  <c r="H1028" i="3"/>
  <c r="H996" i="3"/>
  <c r="G1570" i="3"/>
  <c r="G1571" i="3"/>
  <c r="G1572" i="3"/>
  <c r="G1573" i="3"/>
  <c r="G1574" i="3"/>
  <c r="G1575" i="3"/>
  <c r="G1576" i="3"/>
  <c r="G1577" i="3"/>
  <c r="G1578" i="3"/>
  <c r="G1579" i="3"/>
  <c r="G1580" i="3"/>
  <c r="G1581" i="3"/>
  <c r="G1582" i="3"/>
  <c r="G1583" i="3"/>
  <c r="G1584" i="3"/>
  <c r="G1585" i="3"/>
  <c r="G1586" i="3"/>
  <c r="G1587" i="3"/>
  <c r="G1588" i="3"/>
  <c r="F1570" i="3"/>
  <c r="H1570" i="3" s="1"/>
  <c r="F1571" i="3"/>
  <c r="H1571" i="3" s="1"/>
  <c r="F1572" i="3"/>
  <c r="H1572" i="3" s="1"/>
  <c r="F1573" i="3"/>
  <c r="H1573" i="3" s="1"/>
  <c r="F1574" i="3"/>
  <c r="H1574" i="3" s="1"/>
  <c r="F1575" i="3"/>
  <c r="H1575" i="3" s="1"/>
  <c r="F1576" i="3"/>
  <c r="H1576" i="3" s="1"/>
  <c r="F1577" i="3"/>
  <c r="H1577" i="3" s="1"/>
  <c r="F1578" i="3"/>
  <c r="H1578" i="3" s="1"/>
  <c r="F1579" i="3"/>
  <c r="H1579" i="3" s="1"/>
  <c r="F1580" i="3"/>
  <c r="H1580" i="3" s="1"/>
  <c r="F1581" i="3"/>
  <c r="H1581" i="3" s="1"/>
  <c r="F1582" i="3"/>
  <c r="H1582" i="3" s="1"/>
  <c r="F1583" i="3"/>
  <c r="H1583" i="3" s="1"/>
  <c r="F1584" i="3"/>
  <c r="H1584" i="3" s="1"/>
  <c r="F1585" i="3"/>
  <c r="H1585" i="3" s="1"/>
  <c r="F1586" i="3"/>
  <c r="H1586" i="3" s="1"/>
  <c r="F1587" i="3"/>
  <c r="H1587" i="3" s="1"/>
  <c r="F1588" i="3"/>
  <c r="H1588" i="3" s="1"/>
  <c r="G1569" i="3"/>
  <c r="F1569" i="3"/>
  <c r="H1569" i="3" s="1"/>
  <c r="G30" i="13"/>
  <c r="F30" i="13"/>
  <c r="H30" i="13" s="1"/>
  <c r="G1538" i="3"/>
  <c r="F1538" i="3"/>
  <c r="H1538" i="3" s="1"/>
  <c r="G1537" i="3"/>
  <c r="G1539" i="3"/>
  <c r="F1537" i="3"/>
  <c r="H1537" i="3" s="1"/>
  <c r="G49" i="18"/>
  <c r="F49" i="18"/>
  <c r="H49" i="18" s="1"/>
  <c r="F48" i="18"/>
  <c r="H48" i="18" s="1"/>
  <c r="G48" i="18"/>
  <c r="G1523" i="3"/>
  <c r="F1523" i="3"/>
  <c r="H1523" i="3" s="1"/>
  <c r="G1522" i="3"/>
  <c r="F1522" i="3"/>
  <c r="H1522" i="3" s="1"/>
  <c r="G1521" i="3"/>
  <c r="F1521" i="3"/>
  <c r="H1521" i="3" s="1"/>
  <c r="G1520" i="3"/>
  <c r="F1520" i="3"/>
  <c r="H1520" i="3" s="1"/>
  <c r="G1519" i="3"/>
  <c r="G1524" i="3" s="1"/>
  <c r="F1519" i="3"/>
  <c r="H1519" i="3" s="1"/>
  <c r="G1518" i="3"/>
  <c r="F1518" i="3"/>
  <c r="H1518" i="3" s="1"/>
  <c r="G1505" i="3"/>
  <c r="G1506" i="3" s="1"/>
  <c r="F1505" i="3"/>
  <c r="H1505" i="3" s="1"/>
  <c r="H1506" i="3" s="1"/>
  <c r="G1492" i="3"/>
  <c r="F1492" i="3"/>
  <c r="G1479" i="3"/>
  <c r="F1479" i="3"/>
  <c r="H1479" i="3" s="1"/>
  <c r="G1478" i="3"/>
  <c r="F1478" i="3"/>
  <c r="H1478" i="3" s="1"/>
  <c r="G1477" i="3"/>
  <c r="F1477" i="3"/>
  <c r="H1477" i="3" s="1"/>
  <c r="G1476" i="3"/>
  <c r="F1476" i="3"/>
  <c r="H1476" i="3" s="1"/>
  <c r="G1465" i="3"/>
  <c r="F1465" i="3"/>
  <c r="H1465" i="3" s="1"/>
  <c r="G1464" i="3"/>
  <c r="F1464" i="3"/>
  <c r="H1464" i="3" s="1"/>
  <c r="G1463" i="3"/>
  <c r="F1463" i="3"/>
  <c r="H1463" i="3" s="1"/>
  <c r="G1448" i="3"/>
  <c r="F1448" i="3"/>
  <c r="H1448" i="3" s="1"/>
  <c r="G1447" i="3"/>
  <c r="F1447" i="3"/>
  <c r="H1447" i="3" s="1"/>
  <c r="G1446" i="3"/>
  <c r="F1446" i="3"/>
  <c r="H1446" i="3" s="1"/>
  <c r="G1445" i="3"/>
  <c r="F1445" i="3"/>
  <c r="H1445" i="3" s="1"/>
  <c r="G1444" i="3"/>
  <c r="F1444" i="3"/>
  <c r="H1444" i="3" s="1"/>
  <c r="G1443" i="3"/>
  <c r="F1443" i="3"/>
  <c r="H1443" i="3" s="1"/>
  <c r="G1442" i="3"/>
  <c r="F1442" i="3"/>
  <c r="H1442" i="3" s="1"/>
  <c r="G1441" i="3"/>
  <c r="F1441" i="3"/>
  <c r="H1441" i="3" s="1"/>
  <c r="G1440" i="3"/>
  <c r="F1440" i="3"/>
  <c r="H1440" i="3" s="1"/>
  <c r="G1439" i="3"/>
  <c r="F1439" i="3"/>
  <c r="H1439" i="3" s="1"/>
  <c r="G1438" i="3"/>
  <c r="F1438" i="3"/>
  <c r="H1438" i="3" s="1"/>
  <c r="G1437" i="3"/>
  <c r="F1437" i="3"/>
  <c r="H1437" i="3" s="1"/>
  <c r="G1436" i="3"/>
  <c r="F1436" i="3"/>
  <c r="H1436" i="3" s="1"/>
  <c r="G1424" i="3"/>
  <c r="F1424" i="3"/>
  <c r="G12" i="34"/>
  <c r="E55" i="1"/>
  <c r="F55" i="1"/>
  <c r="E56" i="1"/>
  <c r="F56" i="1"/>
  <c r="G56" i="1"/>
  <c r="E57" i="1"/>
  <c r="F57" i="1"/>
  <c r="G57" i="1" s="1"/>
  <c r="G1409" i="3"/>
  <c r="G1410" i="3"/>
  <c r="G1411" i="3"/>
  <c r="G1412" i="3"/>
  <c r="G1413" i="3"/>
  <c r="F1413" i="3"/>
  <c r="H1413" i="3" s="1"/>
  <c r="F1412" i="3"/>
  <c r="H1412" i="3" s="1"/>
  <c r="F1411" i="3"/>
  <c r="H1411" i="3" s="1"/>
  <c r="F1410" i="3"/>
  <c r="H1410" i="3" s="1"/>
  <c r="F1409" i="3"/>
  <c r="H1409" i="3" s="1"/>
  <c r="G1408" i="3"/>
  <c r="F1408" i="3"/>
  <c r="H1408" i="3" s="1"/>
  <c r="H1414" i="3" s="1"/>
  <c r="G1057" i="3"/>
  <c r="F1057" i="3"/>
  <c r="H1057" i="3" s="1"/>
  <c r="G1056" i="3"/>
  <c r="G1058" i="3" s="1"/>
  <c r="F1056" i="3"/>
  <c r="G1043" i="3"/>
  <c r="G1044" i="3" s="1"/>
  <c r="E864" i="3"/>
  <c r="E865" i="3"/>
  <c r="E863" i="3"/>
  <c r="F864" i="3"/>
  <c r="G864" i="3" s="1"/>
  <c r="F865" i="3"/>
  <c r="G865" i="3" s="1"/>
  <c r="G1224" i="3"/>
  <c r="G1225" i="3"/>
  <c r="G1226" i="3"/>
  <c r="G1227" i="3"/>
  <c r="G1228" i="3"/>
  <c r="G1229" i="3"/>
  <c r="G1230" i="3"/>
  <c r="G1231" i="3"/>
  <c r="F1224" i="3"/>
  <c r="H1224" i="3" s="1"/>
  <c r="H1233" i="3" s="1"/>
  <c r="F1225" i="3"/>
  <c r="H1225" i="3" s="1"/>
  <c r="F1226" i="3"/>
  <c r="H1226" i="3" s="1"/>
  <c r="F1227" i="3"/>
  <c r="H1227" i="3" s="1"/>
  <c r="F1228" i="3"/>
  <c r="H1228" i="3" s="1"/>
  <c r="F1229" i="3"/>
  <c r="H1229" i="3" s="1"/>
  <c r="F1230" i="3"/>
  <c r="H1230" i="3" s="1"/>
  <c r="F1231" i="3"/>
  <c r="H1231" i="3" s="1"/>
  <c r="F19" i="1"/>
  <c r="F21" i="1"/>
  <c r="F22" i="1"/>
  <c r="F23" i="1"/>
  <c r="F25" i="1"/>
  <c r="F26" i="1"/>
  <c r="E19" i="1"/>
  <c r="G19" i="1" s="1"/>
  <c r="E20" i="1"/>
  <c r="E21" i="1"/>
  <c r="E22" i="1"/>
  <c r="G22" i="1" s="1"/>
  <c r="E23" i="1"/>
  <c r="G23" i="1" s="1"/>
  <c r="E24" i="1"/>
  <c r="G24" i="1" s="1"/>
  <c r="E25" i="1"/>
  <c r="G25" i="1" s="1"/>
  <c r="E26" i="1"/>
  <c r="G26" i="1" s="1"/>
  <c r="F800" i="3"/>
  <c r="G800" i="3" s="1"/>
  <c r="F801" i="3"/>
  <c r="G801" i="3" s="1"/>
  <c r="F802" i="3"/>
  <c r="G802" i="3" s="1"/>
  <c r="F803" i="3"/>
  <c r="G803" i="3" s="1"/>
  <c r="E800" i="3"/>
  <c r="E801" i="3"/>
  <c r="E802" i="3"/>
  <c r="E803" i="3"/>
  <c r="E804" i="3"/>
  <c r="F373" i="3"/>
  <c r="F374" i="3"/>
  <c r="G374" i="3" s="1"/>
  <c r="F375" i="3"/>
  <c r="G375" i="3" s="1"/>
  <c r="E373" i="3"/>
  <c r="E374" i="3"/>
  <c r="E375" i="3"/>
  <c r="E376" i="3"/>
  <c r="F372" i="3"/>
  <c r="F376" i="3"/>
  <c r="G376" i="3" s="1"/>
  <c r="F377" i="3"/>
  <c r="G377" i="3" s="1"/>
  <c r="E372" i="3"/>
  <c r="E377" i="3"/>
  <c r="F67" i="1"/>
  <c r="F68" i="1"/>
  <c r="E67" i="1"/>
  <c r="G67" i="1" s="1"/>
  <c r="E68" i="1"/>
  <c r="G30" i="18"/>
  <c r="G31" i="18"/>
  <c r="G32" i="18"/>
  <c r="G33" i="18"/>
  <c r="G34" i="18"/>
  <c r="G35" i="18"/>
  <c r="G36" i="18"/>
  <c r="G37" i="18"/>
  <c r="G38" i="18"/>
  <c r="G39" i="18"/>
  <c r="G40" i="18"/>
  <c r="G41" i="18"/>
  <c r="G42" i="18"/>
  <c r="G43" i="18"/>
  <c r="G44" i="18"/>
  <c r="G45" i="18"/>
  <c r="G46" i="18"/>
  <c r="G47" i="18"/>
  <c r="F30" i="18"/>
  <c r="H30" i="18" s="1"/>
  <c r="F31" i="18"/>
  <c r="H31" i="18" s="1"/>
  <c r="F32" i="18"/>
  <c r="H32" i="18" s="1"/>
  <c r="F33" i="18"/>
  <c r="H33" i="18" s="1"/>
  <c r="F34" i="18"/>
  <c r="H34" i="18" s="1"/>
  <c r="F35" i="18"/>
  <c r="H35" i="18" s="1"/>
  <c r="F36" i="18"/>
  <c r="H36" i="18" s="1"/>
  <c r="F37" i="18"/>
  <c r="H37" i="18" s="1"/>
  <c r="F38" i="18"/>
  <c r="H38" i="18" s="1"/>
  <c r="F39" i="18"/>
  <c r="H39" i="18" s="1"/>
  <c r="F40" i="18"/>
  <c r="H40" i="18" s="1"/>
  <c r="F41" i="18"/>
  <c r="H41" i="18" s="1"/>
  <c r="F42" i="18"/>
  <c r="H42" i="18" s="1"/>
  <c r="F43" i="18"/>
  <c r="H43" i="18" s="1"/>
  <c r="F44" i="18"/>
  <c r="H44" i="18" s="1"/>
  <c r="F45" i="18"/>
  <c r="H45" i="18" s="1"/>
  <c r="F46" i="18"/>
  <c r="H46" i="18" s="1"/>
  <c r="F47" i="18"/>
  <c r="H47" i="18" s="1"/>
  <c r="G37" i="28"/>
  <c r="F29" i="28"/>
  <c r="H29" i="28" s="1"/>
  <c r="G30" i="28"/>
  <c r="F27" i="28"/>
  <c r="G23" i="28"/>
  <c r="F21" i="28"/>
  <c r="H21" i="28" s="1"/>
  <c r="F20" i="28"/>
  <c r="H20" i="28" s="1"/>
  <c r="F15" i="28"/>
  <c r="H15" i="28" s="1"/>
  <c r="G14" i="28"/>
  <c r="F11" i="28"/>
  <c r="F10" i="28"/>
  <c r="H10" i="28" s="1"/>
  <c r="G6" i="28"/>
  <c r="F8" i="28"/>
  <c r="G8" i="27"/>
  <c r="G8" i="26"/>
  <c r="F8" i="24"/>
  <c r="F13" i="17"/>
  <c r="H13" i="17" s="1"/>
  <c r="H15" i="17" s="1"/>
  <c r="F1277" i="3"/>
  <c r="H1277" i="3" s="1"/>
  <c r="F1202" i="3"/>
  <c r="H1202" i="3" s="1"/>
  <c r="F1203" i="3"/>
  <c r="H1203" i="3" s="1"/>
  <c r="F1205" i="3"/>
  <c r="G1207" i="3"/>
  <c r="F1208" i="3"/>
  <c r="H1208" i="3" s="1"/>
  <c r="G1209" i="3"/>
  <c r="G1198" i="3"/>
  <c r="G1182" i="3"/>
  <c r="F1183" i="3"/>
  <c r="H1183" i="3" s="1"/>
  <c r="G1184" i="3"/>
  <c r="F1174" i="3"/>
  <c r="H1174" i="3" s="1"/>
  <c r="G1026" i="3"/>
  <c r="G1028" i="3"/>
  <c r="F1012" i="3"/>
  <c r="G997" i="3"/>
  <c r="G998" i="3"/>
  <c r="G994" i="3"/>
  <c r="F947" i="3"/>
  <c r="G947" i="3" s="1"/>
  <c r="G948" i="3" s="1"/>
  <c r="F876" i="3"/>
  <c r="F877" i="3" s="1"/>
  <c r="E844" i="3"/>
  <c r="E847" i="3"/>
  <c r="E848" i="3"/>
  <c r="F804" i="3"/>
  <c r="G804" i="3" s="1"/>
  <c r="E771" i="3"/>
  <c r="E740" i="3"/>
  <c r="F742" i="3"/>
  <c r="G742" i="3" s="1"/>
  <c r="F678" i="3"/>
  <c r="G678" i="3" s="1"/>
  <c r="G679" i="3" s="1"/>
  <c r="E668" i="3"/>
  <c r="E639" i="3"/>
  <c r="F576" i="3"/>
  <c r="F577" i="3" s="1"/>
  <c r="F537" i="3"/>
  <c r="G537" i="3" s="1"/>
  <c r="G538" i="3" s="1"/>
  <c r="E442" i="3"/>
  <c r="E420" i="3"/>
  <c r="E390" i="3"/>
  <c r="E361" i="3"/>
  <c r="F329" i="3"/>
  <c r="G329" i="3" s="1"/>
  <c r="E330" i="3"/>
  <c r="F332" i="3"/>
  <c r="G332" i="3" s="1"/>
  <c r="F334" i="3"/>
  <c r="G334" i="3" s="1"/>
  <c r="E335" i="3"/>
  <c r="F336" i="3"/>
  <c r="G336" i="3" s="1"/>
  <c r="E337" i="3"/>
  <c r="F338" i="3"/>
  <c r="G338" i="3" s="1"/>
  <c r="E339" i="3"/>
  <c r="F313" i="3"/>
  <c r="F314" i="3" s="1"/>
  <c r="F208" i="3"/>
  <c r="F212" i="3" s="1"/>
  <c r="E185" i="3"/>
  <c r="E151" i="3"/>
  <c r="F137" i="3"/>
  <c r="G137" i="3" s="1"/>
  <c r="G138" i="3" s="1"/>
  <c r="F122" i="3"/>
  <c r="F123" i="3" s="1"/>
  <c r="E90" i="3"/>
  <c r="E91" i="3"/>
  <c r="E87" i="3"/>
  <c r="E49" i="3"/>
  <c r="F27" i="1"/>
  <c r="F18" i="1"/>
  <c r="F39" i="1"/>
  <c r="E38" i="1"/>
  <c r="G38" i="1" s="1"/>
  <c r="E66" i="1"/>
  <c r="G66" i="1" s="1"/>
  <c r="G69" i="1" s="1"/>
  <c r="F106" i="2"/>
  <c r="G75" i="2"/>
  <c r="I75" i="2" s="1"/>
  <c r="F28" i="2"/>
  <c r="H28" i="2" s="1"/>
  <c r="G32" i="2"/>
  <c r="G11" i="14"/>
  <c r="F11" i="14"/>
  <c r="H11" i="14" s="1"/>
  <c r="G39" i="28"/>
  <c r="F39" i="28"/>
  <c r="H39" i="28" s="1"/>
  <c r="G38" i="28"/>
  <c r="F38" i="28"/>
  <c r="F35" i="28"/>
  <c r="H35" i="28" s="1"/>
  <c r="G35" i="28"/>
  <c r="G28" i="28"/>
  <c r="F30" i="28"/>
  <c r="F31" i="28"/>
  <c r="H31" i="28" s="1"/>
  <c r="G15" i="28"/>
  <c r="F16" i="28"/>
  <c r="H16" i="28" s="1"/>
  <c r="G16" i="28"/>
  <c r="G11" i="28"/>
  <c r="F12" i="28"/>
  <c r="H12" i="28" s="1"/>
  <c r="G12" i="28"/>
  <c r="F6" i="28"/>
  <c r="H6" i="28" s="1"/>
  <c r="F7" i="28"/>
  <c r="H7" i="28"/>
  <c r="G7" i="28"/>
  <c r="G8" i="28"/>
  <c r="F14" i="28"/>
  <c r="H14" i="28" s="1"/>
  <c r="F18" i="28"/>
  <c r="H18" i="28" s="1"/>
  <c r="G18" i="28"/>
  <c r="G20" i="28"/>
  <c r="F23" i="28"/>
  <c r="H23" i="28" s="1"/>
  <c r="F25" i="28"/>
  <c r="H25" i="28" s="1"/>
  <c r="G25" i="28"/>
  <c r="G27" i="28"/>
  <c r="F34" i="28"/>
  <c r="H34" i="28" s="1"/>
  <c r="G34" i="28"/>
  <c r="F37" i="28"/>
  <c r="H37" i="28" s="1"/>
  <c r="F5" i="27"/>
  <c r="H5" i="27" s="1"/>
  <c r="G5" i="27"/>
  <c r="F6" i="27"/>
  <c r="H6" i="27" s="1"/>
  <c r="G6" i="27"/>
  <c r="F7" i="27"/>
  <c r="H7" i="27" s="1"/>
  <c r="G7" i="27"/>
  <c r="F9" i="27"/>
  <c r="G9" i="27"/>
  <c r="F10" i="27"/>
  <c r="G10" i="27"/>
  <c r="F11" i="27"/>
  <c r="H11" i="27" s="1"/>
  <c r="G11" i="27"/>
  <c r="F13" i="27"/>
  <c r="H13" i="27" s="1"/>
  <c r="G13" i="27"/>
  <c r="F14" i="27"/>
  <c r="H14" i="27" s="1"/>
  <c r="G14" i="27"/>
  <c r="F15" i="27"/>
  <c r="G15" i="27"/>
  <c r="G16" i="27"/>
  <c r="F5" i="26"/>
  <c r="H5" i="26" s="1"/>
  <c r="G5" i="26"/>
  <c r="F6" i="26"/>
  <c r="H6" i="26" s="1"/>
  <c r="G6" i="26"/>
  <c r="F7" i="26"/>
  <c r="H7" i="26" s="1"/>
  <c r="G7" i="26"/>
  <c r="F8" i="26"/>
  <c r="H8" i="26" s="1"/>
  <c r="F9" i="26"/>
  <c r="H9" i="26" s="1"/>
  <c r="G9" i="26"/>
  <c r="F5" i="24"/>
  <c r="H5" i="24" s="1"/>
  <c r="G5" i="24"/>
  <c r="F6" i="24"/>
  <c r="H6" i="24" s="1"/>
  <c r="G6" i="24"/>
  <c r="F7" i="24"/>
  <c r="H7" i="24" s="1"/>
  <c r="G7" i="24"/>
  <c r="G8" i="24"/>
  <c r="F9" i="24"/>
  <c r="G9" i="24"/>
  <c r="F10" i="24"/>
  <c r="H10" i="24" s="1"/>
  <c r="G10" i="24"/>
  <c r="F11" i="24"/>
  <c r="G11" i="24"/>
  <c r="G5" i="23"/>
  <c r="G7" i="23"/>
  <c r="G8" i="23"/>
  <c r="F5" i="23"/>
  <c r="F6" i="23"/>
  <c r="F7" i="23"/>
  <c r="H7" i="23" s="1"/>
  <c r="F8" i="23"/>
  <c r="H8" i="23" s="1"/>
  <c r="F5" i="28"/>
  <c r="H5" i="28" s="1"/>
  <c r="G4" i="27"/>
  <c r="F4" i="27"/>
  <c r="G4" i="26"/>
  <c r="F4" i="26"/>
  <c r="H4" i="26" s="1"/>
  <c r="G4" i="25"/>
  <c r="G5" i="25" s="1"/>
  <c r="F4" i="25"/>
  <c r="H4" i="25" s="1"/>
  <c r="G4" i="24"/>
  <c r="F4" i="24"/>
  <c r="G4" i="23"/>
  <c r="F4" i="23"/>
  <c r="H4" i="23" s="1"/>
  <c r="F5" i="21"/>
  <c r="H5" i="21" s="1"/>
  <c r="G5" i="21"/>
  <c r="F6" i="21"/>
  <c r="H6" i="21" s="1"/>
  <c r="G6" i="21"/>
  <c r="F6" i="20"/>
  <c r="H6" i="20" s="1"/>
  <c r="G6" i="20"/>
  <c r="F7" i="20"/>
  <c r="H7" i="20" s="1"/>
  <c r="G7" i="20"/>
  <c r="F11" i="19"/>
  <c r="H11" i="19" s="1"/>
  <c r="G11" i="19"/>
  <c r="E9" i="9"/>
  <c r="G9" i="9" s="1"/>
  <c r="G11" i="9" s="1"/>
  <c r="E10" i="9"/>
  <c r="G10" i="9" s="1"/>
  <c r="E923" i="3"/>
  <c r="G923" i="3"/>
  <c r="E924" i="3"/>
  <c r="G924" i="3"/>
  <c r="E925" i="3"/>
  <c r="G925" i="3"/>
  <c r="E741" i="3"/>
  <c r="F103" i="2"/>
  <c r="H103" i="2" s="1"/>
  <c r="G103" i="2"/>
  <c r="F104" i="2"/>
  <c r="H104" i="2" s="1"/>
  <c r="G104" i="2"/>
  <c r="F105" i="2"/>
  <c r="H105" i="2" s="1"/>
  <c r="G105" i="2"/>
  <c r="G106" i="2"/>
  <c r="F107" i="2"/>
  <c r="H107" i="2" s="1"/>
  <c r="G107" i="2"/>
  <c r="G72" i="2"/>
  <c r="I72" i="2" s="1"/>
  <c r="H72" i="2"/>
  <c r="G73" i="2"/>
  <c r="I73" i="2" s="1"/>
  <c r="H73" i="2"/>
  <c r="G74" i="2"/>
  <c r="I74" i="2" s="1"/>
  <c r="H74" i="2"/>
  <c r="F60" i="2"/>
  <c r="H60" i="2" s="1"/>
  <c r="G60" i="2"/>
  <c r="F17" i="2"/>
  <c r="H17" i="2" s="1"/>
  <c r="G17" i="2"/>
  <c r="F18" i="2"/>
  <c r="H18" i="2" s="1"/>
  <c r="G18" i="2"/>
  <c r="F19" i="2"/>
  <c r="H19" i="2" s="1"/>
  <c r="G19" i="2"/>
  <c r="G20" i="2"/>
  <c r="F21" i="2"/>
  <c r="H21" i="2" s="1"/>
  <c r="G21" i="2"/>
  <c r="F22" i="2"/>
  <c r="H22" i="2" s="1"/>
  <c r="G22" i="2"/>
  <c r="F23" i="2"/>
  <c r="H23" i="2" s="1"/>
  <c r="G23" i="2"/>
  <c r="F24" i="2"/>
  <c r="H24" i="2" s="1"/>
  <c r="F25" i="2"/>
  <c r="H25" i="2" s="1"/>
  <c r="G25" i="2"/>
  <c r="F26" i="2"/>
  <c r="H26" i="2" s="1"/>
  <c r="G26" i="2"/>
  <c r="F27" i="2"/>
  <c r="H27" i="2" s="1"/>
  <c r="G27" i="2"/>
  <c r="F29" i="2"/>
  <c r="H29" i="2" s="1"/>
  <c r="G29" i="2"/>
  <c r="F30" i="2"/>
  <c r="H30" i="2" s="1"/>
  <c r="G30" i="2"/>
  <c r="F31" i="2"/>
  <c r="H31" i="2" s="1"/>
  <c r="G31" i="2"/>
  <c r="F33" i="2"/>
  <c r="G33" i="2"/>
  <c r="F34" i="2"/>
  <c r="H34" i="2" s="1"/>
  <c r="G34" i="2"/>
  <c r="E27" i="1"/>
  <c r="G27" i="1"/>
  <c r="G119" i="2"/>
  <c r="G120" i="2" s="1"/>
  <c r="F119" i="2"/>
  <c r="H119" i="2" s="1"/>
  <c r="H120" i="2" s="1"/>
  <c r="G4" i="22"/>
  <c r="G5" i="22" s="1"/>
  <c r="F4" i="22"/>
  <c r="H4" i="22" s="1"/>
  <c r="H5" i="22" s="1"/>
  <c r="G4" i="21"/>
  <c r="G5" i="20"/>
  <c r="G8" i="20" s="1"/>
  <c r="G10" i="19"/>
  <c r="G12" i="19"/>
  <c r="G29" i="18"/>
  <c r="F29" i="18"/>
  <c r="H29" i="18" s="1"/>
  <c r="G10" i="14"/>
  <c r="H12" i="14" s="1"/>
  <c r="F10" i="14"/>
  <c r="H10" i="14" s="1"/>
  <c r="G29" i="13"/>
  <c r="G31" i="13" s="1"/>
  <c r="F29" i="13"/>
  <c r="H29" i="13" s="1"/>
  <c r="H31" i="13" s="1"/>
  <c r="G12" i="13"/>
  <c r="G11" i="12"/>
  <c r="G12" i="12" s="1"/>
  <c r="F11" i="12"/>
  <c r="G11" i="11"/>
  <c r="H12" i="11" s="1"/>
  <c r="F11" i="11"/>
  <c r="H11" i="11" s="1"/>
  <c r="G28" i="10"/>
  <c r="F28" i="10"/>
  <c r="G12" i="10"/>
  <c r="F12" i="10"/>
  <c r="H12" i="10" s="1"/>
  <c r="F3" i="7"/>
  <c r="E3" i="7"/>
  <c r="G3" i="7" s="1"/>
  <c r="G4" i="7" s="1"/>
  <c r="F4" i="6"/>
  <c r="E4" i="6"/>
  <c r="G4" i="6" s="1"/>
  <c r="G10" i="16"/>
  <c r="G11" i="16" s="1"/>
  <c r="F10" i="16"/>
  <c r="F10" i="4"/>
  <c r="E10" i="4"/>
  <c r="G1344" i="3"/>
  <c r="G1347" i="3" s="1"/>
  <c r="F1344" i="3"/>
  <c r="H1344" i="3" s="1"/>
  <c r="F1246" i="3"/>
  <c r="H1246" i="3" s="1"/>
  <c r="H1247" i="3" s="1"/>
  <c r="G1246" i="3"/>
  <c r="G1247" i="3" s="1"/>
  <c r="G1232" i="3"/>
  <c r="G1233" i="3" s="1"/>
  <c r="F1232" i="3"/>
  <c r="H1232" i="3" s="1"/>
  <c r="F863" i="3"/>
  <c r="G863" i="3" s="1"/>
  <c r="F715" i="3"/>
  <c r="F716" i="3" s="1"/>
  <c r="E715" i="3"/>
  <c r="E651" i="3"/>
  <c r="G651" i="3" s="1"/>
  <c r="G652" i="3" s="1"/>
  <c r="E558" i="3"/>
  <c r="G102" i="2"/>
  <c r="F102" i="2"/>
  <c r="H102" i="2" s="1"/>
  <c r="G85" i="2"/>
  <c r="G86" i="2" s="1"/>
  <c r="F85" i="2"/>
  <c r="H85" i="2" s="1"/>
  <c r="H86" i="2" s="1"/>
  <c r="H71" i="2"/>
  <c r="G71" i="2"/>
  <c r="I71" i="2" s="1"/>
  <c r="G59" i="2"/>
  <c r="F59" i="2"/>
  <c r="G46" i="2"/>
  <c r="G47" i="2" s="1"/>
  <c r="F46" i="2"/>
  <c r="H46" i="2" s="1"/>
  <c r="G16" i="2"/>
  <c r="F16" i="2"/>
  <c r="H16" i="2" s="1"/>
  <c r="F4" i="21"/>
  <c r="F5" i="20"/>
  <c r="H5" i="20" s="1"/>
  <c r="F10" i="19"/>
  <c r="H10" i="19" s="1"/>
  <c r="F12" i="13"/>
  <c r="H12" i="13" s="1"/>
  <c r="F558" i="3"/>
  <c r="F559" i="3" s="1"/>
  <c r="F651" i="3"/>
  <c r="F652" i="3" s="1"/>
  <c r="F5" i="6"/>
  <c r="G13" i="10"/>
  <c r="H4" i="21"/>
  <c r="H7" i="21" s="1"/>
  <c r="H11" i="24"/>
  <c r="G29" i="10"/>
  <c r="G6" i="29"/>
  <c r="G31" i="28"/>
  <c r="G12" i="27"/>
  <c r="F8" i="27"/>
  <c r="F16" i="27"/>
  <c r="H16" i="27" s="1"/>
  <c r="F12" i="27"/>
  <c r="H12" i="27" s="1"/>
  <c r="H9" i="27"/>
  <c r="H4" i="27"/>
  <c r="H8" i="24"/>
  <c r="G6" i="23"/>
  <c r="F1209" i="3"/>
  <c r="H75" i="2"/>
  <c r="F32" i="2"/>
  <c r="G28" i="2"/>
  <c r="G24" i="2"/>
  <c r="F20" i="2"/>
  <c r="H20" i="2" s="1"/>
  <c r="F66" i="1"/>
  <c r="E18" i="1"/>
  <c r="G18" i="1" s="1"/>
  <c r="F799" i="3"/>
  <c r="G799" i="3" s="1"/>
  <c r="F639" i="3"/>
  <c r="F640" i="3" s="1"/>
  <c r="G1279" i="3"/>
  <c r="H8" i="28"/>
  <c r="H11" i="28"/>
  <c r="G5" i="28"/>
  <c r="G21" i="28"/>
  <c r="G10" i="28"/>
  <c r="G32" i="28"/>
  <c r="G29" i="28"/>
  <c r="F28" i="28"/>
  <c r="H28" i="28" s="1"/>
  <c r="H38" i="28"/>
  <c r="F32" i="28"/>
  <c r="E805" i="3"/>
  <c r="F805" i="3"/>
  <c r="G805" i="3" s="1"/>
  <c r="F267" i="3"/>
  <c r="F270" i="3" s="1"/>
  <c r="E939" i="3"/>
  <c r="F1198" i="3"/>
  <c r="G1203" i="3"/>
  <c r="G1200" i="3"/>
  <c r="E799" i="3"/>
  <c r="E122" i="3"/>
  <c r="F513" i="3"/>
  <c r="E513" i="3"/>
  <c r="F1393" i="3"/>
  <c r="G1393" i="3"/>
  <c r="G1394" i="3" s="1"/>
  <c r="F442" i="3"/>
  <c r="F447" i="3" s="1"/>
  <c r="F1043" i="3"/>
  <c r="H1044" i="3" s="1"/>
  <c r="F91" i="3"/>
  <c r="G91" i="3" s="1"/>
  <c r="F850" i="3"/>
  <c r="G850" i="3" s="1"/>
  <c r="F1025" i="3"/>
  <c r="H1025" i="3" s="1"/>
  <c r="E329" i="3"/>
  <c r="F1026" i="3"/>
  <c r="H1026" i="3" s="1"/>
  <c r="G1181" i="3"/>
  <c r="F994" i="3"/>
  <c r="H994" i="3" s="1"/>
  <c r="G1177" i="3"/>
  <c r="G996" i="3"/>
  <c r="E332" i="3"/>
  <c r="F1177" i="3"/>
  <c r="H1177" i="3" s="1"/>
  <c r="F996" i="3"/>
  <c r="E336" i="3"/>
  <c r="F1184" i="3"/>
  <c r="H1184" i="3" s="1"/>
  <c r="E596" i="3"/>
  <c r="F596" i="3"/>
  <c r="F597" i="3" s="1"/>
  <c r="F1206" i="3"/>
  <c r="H1206" i="3" s="1"/>
  <c r="G1206" i="3"/>
  <c r="F340" i="3"/>
  <c r="G340" i="3" s="1"/>
  <c r="E340" i="3"/>
  <c r="F1297" i="3"/>
  <c r="H1297" i="3" s="1"/>
  <c r="G1297" i="3"/>
  <c r="F668" i="3"/>
  <c r="G668" i="3" s="1"/>
  <c r="F740" i="3"/>
  <c r="G740" i="3" s="1"/>
  <c r="F1200" i="3"/>
  <c r="H1200" i="3" s="1"/>
  <c r="G1025" i="3"/>
  <c r="F1331" i="3"/>
  <c r="H1331" i="3" s="1"/>
  <c r="E903" i="3"/>
  <c r="F903" i="3"/>
  <c r="G903" i="3" s="1"/>
  <c r="G904" i="3" s="1"/>
  <c r="F407" i="3"/>
  <c r="F408" i="3" s="1"/>
  <c r="E39" i="1"/>
  <c r="G39" i="1" s="1"/>
  <c r="G68" i="1"/>
  <c r="F38" i="1"/>
  <c r="F40" i="1" s="1"/>
  <c r="G20" i="1"/>
  <c r="G21" i="1"/>
  <c r="G1183" i="3"/>
  <c r="G1029" i="3"/>
  <c r="F361" i="3"/>
  <c r="F362" i="3" s="1"/>
  <c r="F1260" i="3"/>
  <c r="F49" i="3"/>
  <c r="F61" i="3" s="1"/>
  <c r="F739" i="3"/>
  <c r="G739" i="3" s="1"/>
  <c r="F771" i="3"/>
  <c r="G771" i="3" s="1"/>
  <c r="G772" i="3" s="1"/>
  <c r="F185" i="3"/>
  <c r="F186" i="3" s="1"/>
  <c r="E739" i="3"/>
  <c r="G1275" i="3"/>
  <c r="F1181" i="3"/>
  <c r="H1181" i="3" s="1"/>
  <c r="G1180" i="3"/>
  <c r="G1150" i="3"/>
  <c r="F849" i="3"/>
  <c r="G849" i="3"/>
  <c r="E576" i="3"/>
  <c r="F1180" i="3"/>
  <c r="H1180" i="3" s="1"/>
  <c r="F1315" i="3"/>
  <c r="H1315" i="3" s="1"/>
  <c r="E333" i="3"/>
  <c r="E742" i="3"/>
  <c r="E849" i="3"/>
  <c r="F333" i="3"/>
  <c r="G333" i="3"/>
  <c r="F1275" i="3"/>
  <c r="H1275" i="3" s="1"/>
  <c r="F337" i="3"/>
  <c r="G337" i="3"/>
  <c r="E93" i="3"/>
  <c r="F93" i="3"/>
  <c r="G93" i="3" s="1"/>
  <c r="F90" i="3"/>
  <c r="G90" i="3" s="1"/>
  <c r="F847" i="3"/>
  <c r="G847" i="3" s="1"/>
  <c r="E693" i="3"/>
  <c r="F339" i="3"/>
  <c r="G339" i="3"/>
  <c r="F1278" i="3"/>
  <c r="H1278" i="3" s="1"/>
  <c r="F87" i="3"/>
  <c r="G87" i="3" s="1"/>
  <c r="E267" i="3"/>
  <c r="G1278" i="3"/>
  <c r="F1296" i="3"/>
  <c r="F287" i="3"/>
  <c r="G287" i="3" s="1"/>
  <c r="G288" i="3" s="1"/>
  <c r="F335" i="3"/>
  <c r="G335" i="3" s="1"/>
  <c r="E843" i="3"/>
  <c r="E876" i="3"/>
  <c r="F1028" i="3"/>
  <c r="E287" i="3"/>
  <c r="G1331" i="3"/>
  <c r="E137" i="3"/>
  <c r="F848" i="3"/>
  <c r="G848" i="3" s="1"/>
  <c r="E92" i="3"/>
  <c r="G1208" i="3"/>
  <c r="E208" i="3"/>
  <c r="E621" i="3"/>
  <c r="F1178" i="3"/>
  <c r="H1178" i="3" s="1"/>
  <c r="G1175" i="3"/>
  <c r="G1205" i="3"/>
  <c r="G1178" i="3"/>
  <c r="F92" i="3"/>
  <c r="G92" i="3" s="1"/>
  <c r="F1029" i="3"/>
  <c r="H1029" i="3" s="1"/>
  <c r="G1012" i="3"/>
  <c r="G1013" i="3" s="1"/>
  <c r="F939" i="3"/>
  <c r="G939" i="3" s="1"/>
  <c r="G940" i="3" s="1"/>
  <c r="F1182" i="3"/>
  <c r="H1182" i="3" s="1"/>
  <c r="F1175" i="3"/>
  <c r="H1175" i="3" s="1"/>
  <c r="F844" i="3"/>
  <c r="G844" i="3" s="1"/>
  <c r="E407" i="3"/>
  <c r="F693" i="3"/>
  <c r="G693" i="3" s="1"/>
  <c r="G694" i="3" s="1"/>
  <c r="F621" i="3"/>
  <c r="F622" i="3" s="1"/>
  <c r="F997" i="3"/>
  <c r="H997" i="3" s="1"/>
  <c r="H1449" i="3"/>
  <c r="H1466" i="3"/>
  <c r="E334" i="3"/>
  <c r="F230" i="3"/>
  <c r="G230" i="3" s="1"/>
  <c r="G231" i="3" s="1"/>
  <c r="F741" i="3"/>
  <c r="G1296" i="3"/>
  <c r="G1298" i="3" s="1"/>
  <c r="E230" i="3"/>
  <c r="G1277" i="3"/>
  <c r="E947" i="3"/>
  <c r="F88" i="3"/>
  <c r="G88" i="3" s="1"/>
  <c r="F1150" i="3"/>
  <c r="H1150" i="3" s="1"/>
  <c r="F492" i="3"/>
  <c r="F501" i="3" s="1"/>
  <c r="E338" i="3"/>
  <c r="E850" i="3"/>
  <c r="E678" i="3"/>
  <c r="G1174" i="3"/>
  <c r="G1204" i="3"/>
  <c r="G1315" i="3"/>
  <c r="F843" i="3"/>
  <c r="G843" i="3" s="1"/>
  <c r="F390" i="3"/>
  <c r="F391" i="3" s="1"/>
  <c r="G1260" i="3"/>
  <c r="G1261" i="3" s="1"/>
  <c r="E88" i="3"/>
  <c r="E492" i="3"/>
  <c r="E313" i="3"/>
  <c r="G558" i="3"/>
  <c r="G559" i="3" s="1"/>
  <c r="F330" i="3"/>
  <c r="G330" i="3" s="1"/>
  <c r="F151" i="3"/>
  <c r="F152" i="3" s="1"/>
  <c r="G1201" i="3"/>
  <c r="F1201" i="3"/>
  <c r="F1204" i="3"/>
  <c r="H1204" i="3" s="1"/>
  <c r="F89" i="3"/>
  <c r="G89" i="3" s="1"/>
  <c r="E89" i="3"/>
  <c r="F420" i="3"/>
  <c r="F421" i="3" s="1"/>
  <c r="E846" i="3"/>
  <c r="F846" i="3"/>
  <c r="G846" i="3" s="1"/>
  <c r="G1329" i="3"/>
  <c r="F1329" i="3"/>
  <c r="F1376" i="3"/>
  <c r="H1376" i="3" s="1"/>
  <c r="G1376" i="3"/>
  <c r="G1377" i="3" s="1"/>
  <c r="F109" i="3"/>
  <c r="E109" i="3"/>
  <c r="F331" i="3"/>
  <c r="G331" i="3"/>
  <c r="E331" i="3"/>
  <c r="E845" i="3"/>
  <c r="F845" i="3"/>
  <c r="G845" i="3" s="1"/>
  <c r="E922" i="3"/>
  <c r="F922" i="3"/>
  <c r="F926" i="3" s="1"/>
  <c r="F998" i="3"/>
  <c r="H998" i="3" s="1"/>
  <c r="G995" i="3"/>
  <c r="F995" i="3"/>
  <c r="H995" i="3" s="1"/>
  <c r="G1030" i="3"/>
  <c r="F1030" i="3"/>
  <c r="H1030" i="3" s="1"/>
  <c r="G1027" i="3"/>
  <c r="F1027" i="3"/>
  <c r="H1027" i="3" s="1"/>
  <c r="F1199" i="3"/>
  <c r="H1199" i="3" s="1"/>
  <c r="F1279" i="3"/>
  <c r="H1279" i="3" s="1"/>
  <c r="F1314" i="3"/>
  <c r="H1314" i="3" s="1"/>
  <c r="G1314" i="3"/>
  <c r="G1316" i="3" s="1"/>
  <c r="E248" i="3"/>
  <c r="E328" i="3"/>
  <c r="E537" i="3"/>
  <c r="F328" i="3"/>
  <c r="G328" i="3" s="1"/>
  <c r="F248" i="3"/>
  <c r="F249" i="3" s="1"/>
  <c r="F1158" i="3"/>
  <c r="H1158" i="3" s="1"/>
  <c r="G1158" i="3"/>
  <c r="F1154" i="3"/>
  <c r="H1154" i="3" s="1"/>
  <c r="G1154" i="3"/>
  <c r="F828" i="3"/>
  <c r="F832" i="3" s="1"/>
  <c r="E828" i="3"/>
  <c r="G1179" i="3"/>
  <c r="F1179" i="3"/>
  <c r="H1179" i="3" s="1"/>
  <c r="G1176" i="3"/>
  <c r="F1176" i="3"/>
  <c r="G1202" i="3"/>
  <c r="G1274" i="3"/>
  <c r="F1274" i="3"/>
  <c r="H1274" i="3" s="1"/>
  <c r="H1280" i="3" s="1"/>
  <c r="G1276" i="3"/>
  <c r="F1276" i="3"/>
  <c r="H1276" i="3" s="1"/>
  <c r="F1330" i="3"/>
  <c r="H1330" i="3" s="1"/>
  <c r="G1330" i="3"/>
  <c r="G1332" i="3" s="1"/>
  <c r="E164" i="3"/>
  <c r="F164" i="3"/>
  <c r="F165" i="3" s="1"/>
  <c r="F1207" i="3"/>
  <c r="H1207" i="3" s="1"/>
  <c r="G1199" i="3"/>
  <c r="F940" i="3"/>
  <c r="H32" i="28"/>
  <c r="H27" i="28"/>
  <c r="H6" i="23"/>
  <c r="H8" i="27"/>
  <c r="H12" i="34"/>
  <c r="G715" i="3"/>
  <c r="G716" i="3" s="1"/>
  <c r="G13" i="17"/>
  <c r="F14" i="17"/>
  <c r="H14" i="17" s="1"/>
  <c r="G14" i="17"/>
  <c r="G15" i="17" s="1"/>
  <c r="F11" i="4"/>
  <c r="F24" i="1"/>
  <c r="F20" i="1"/>
  <c r="G596" i="3"/>
  <c r="G597" i="3" s="1"/>
  <c r="G876" i="3"/>
  <c r="G877" i="3" s="1"/>
  <c r="F948" i="3"/>
  <c r="G576" i="3"/>
  <c r="G577" i="3" s="1"/>
  <c r="G1425" i="3"/>
  <c r="H1316" i="3"/>
  <c r="G122" i="3"/>
  <c r="G123" i="3" s="1"/>
  <c r="F669" i="3"/>
  <c r="G669" i="3"/>
  <c r="H1347" i="3"/>
  <c r="G373" i="3"/>
  <c r="G390" i="3"/>
  <c r="G391" i="3" s="1"/>
  <c r="H1377" i="3"/>
  <c r="G1449" i="3"/>
  <c r="G492" i="3"/>
  <c r="G501" i="3" s="1"/>
  <c r="F138" i="3"/>
  <c r="G372" i="3"/>
  <c r="H1589" i="3"/>
  <c r="G164" i="3"/>
  <c r="G165" i="3" s="1"/>
  <c r="G1493" i="3"/>
  <c r="H1425" i="3"/>
  <c r="G49" i="3"/>
  <c r="G61" i="3" s="1"/>
  <c r="H1524" i="3"/>
  <c r="F231" i="3"/>
  <c r="G151" i="3"/>
  <c r="G152" i="3"/>
  <c r="F772" i="3"/>
  <c r="G513" i="3"/>
  <c r="G518" i="3" s="1"/>
  <c r="F518" i="3"/>
  <c r="H59" i="2"/>
  <c r="H106" i="2"/>
  <c r="H32" i="2"/>
  <c r="H33" i="2"/>
  <c r="H12" i="19" l="1"/>
  <c r="G17" i="27"/>
  <c r="G10" i="26"/>
  <c r="H5" i="25"/>
  <c r="H5" i="23"/>
  <c r="H9" i="23" s="1"/>
  <c r="G40" i="28"/>
  <c r="G7" i="21"/>
  <c r="G12" i="24"/>
  <c r="G9" i="23"/>
  <c r="H40" i="28"/>
  <c r="H8" i="20"/>
  <c r="H10" i="26"/>
  <c r="H30" i="28"/>
  <c r="H15" i="27"/>
  <c r="H4" i="24"/>
  <c r="H10" i="27"/>
  <c r="H17" i="27" s="1"/>
  <c r="H9" i="24"/>
  <c r="H50" i="18"/>
  <c r="G50" i="18"/>
  <c r="G12" i="14"/>
  <c r="H13" i="13"/>
  <c r="G13" i="13"/>
  <c r="H11" i="12"/>
  <c r="H12" i="12" s="1"/>
  <c r="G12" i="11"/>
  <c r="H28" i="10"/>
  <c r="H29" i="10" s="1"/>
  <c r="H13" i="10"/>
  <c r="G5" i="6"/>
  <c r="F4" i="7"/>
  <c r="H10" i="16"/>
  <c r="H11" i="16" s="1"/>
  <c r="H1480" i="3"/>
  <c r="G1466" i="3"/>
  <c r="H1393" i="3"/>
  <c r="H1394" i="3" s="1"/>
  <c r="H1161" i="3"/>
  <c r="H999" i="3"/>
  <c r="H1031" i="3"/>
  <c r="H1185" i="3"/>
  <c r="H1058" i="3"/>
  <c r="G420" i="3"/>
  <c r="G421" i="3" s="1"/>
  <c r="G1414" i="3"/>
  <c r="F851" i="3"/>
  <c r="G828" i="3"/>
  <c r="G832" i="3" s="1"/>
  <c r="F904" i="3"/>
  <c r="G1161" i="3"/>
  <c r="G267" i="3"/>
  <c r="G270" i="3" s="1"/>
  <c r="G313" i="3"/>
  <c r="G314" i="3" s="1"/>
  <c r="H1012" i="3"/>
  <c r="H1013" i="3" s="1"/>
  <c r="H1198" i="3"/>
  <c r="H1210" i="3" s="1"/>
  <c r="H1329" i="3"/>
  <c r="H1332" i="3" s="1"/>
  <c r="H1296" i="3"/>
  <c r="H1298" i="3" s="1"/>
  <c r="H1260" i="3"/>
  <c r="H1261" i="3" s="1"/>
  <c r="G1210" i="3"/>
  <c r="G1031" i="3"/>
  <c r="G999" i="3"/>
  <c r="G851" i="3"/>
  <c r="G639" i="3"/>
  <c r="G640" i="3" s="1"/>
  <c r="G621" i="3"/>
  <c r="G622" i="3" s="1"/>
  <c r="F538" i="3"/>
  <c r="G407" i="3"/>
  <c r="G408" i="3" s="1"/>
  <c r="G378" i="3"/>
  <c r="G361" i="3"/>
  <c r="G362" i="3" s="1"/>
  <c r="F288" i="3"/>
  <c r="G208" i="3"/>
  <c r="G212" i="3" s="1"/>
  <c r="G94" i="3"/>
  <c r="G185" i="3"/>
  <c r="G186" i="3" s="1"/>
  <c r="F378" i="3"/>
  <c r="G248" i="3"/>
  <c r="G249" i="3" s="1"/>
  <c r="F694" i="3"/>
  <c r="G341" i="3"/>
  <c r="G866" i="3"/>
  <c r="F866" i="3"/>
  <c r="G442" i="3"/>
  <c r="G447" i="3" s="1"/>
  <c r="F679" i="3"/>
  <c r="G922" i="3"/>
  <c r="G926" i="3" s="1"/>
  <c r="F94" i="3"/>
  <c r="F806" i="3"/>
  <c r="G806" i="3"/>
  <c r="G741" i="3"/>
  <c r="G743" i="3" s="1"/>
  <c r="F743" i="3"/>
  <c r="G1589" i="3"/>
  <c r="G1480" i="3"/>
  <c r="G1185" i="3"/>
  <c r="G1280" i="3"/>
  <c r="G109" i="3"/>
  <c r="G110" i="3" s="1"/>
  <c r="F110" i="3"/>
  <c r="F341" i="3"/>
  <c r="H1539" i="3"/>
  <c r="H47" i="2"/>
  <c r="I76" i="2"/>
  <c r="H61" i="2"/>
  <c r="H76" i="2"/>
  <c r="H108" i="2"/>
  <c r="G108" i="2"/>
  <c r="H35" i="2"/>
  <c r="G35" i="2"/>
  <c r="G61" i="2"/>
  <c r="F69" i="1"/>
  <c r="F58" i="1"/>
  <c r="F28" i="1"/>
  <c r="G55" i="1"/>
  <c r="G58" i="1" s="1"/>
  <c r="G28" i="1"/>
  <c r="G40" i="1"/>
  <c r="H12" i="24" l="1"/>
</calcChain>
</file>

<file path=xl/sharedStrings.xml><?xml version="1.0" encoding="utf-8"?>
<sst xmlns="http://schemas.openxmlformats.org/spreadsheetml/2006/main" count="3583" uniqueCount="1291">
  <si>
    <t>Pakiet 1 -  Substytuty kostne:</t>
  </si>
  <si>
    <t>Wszystkie poniższe wymagania zamawiający uważa jako konieczne do spełnienia.</t>
  </si>
  <si>
    <t>Nie spełnienie któregokolwiek z nich spowoduje automatyczne odrzucenie oferty</t>
  </si>
  <si>
    <t>1. Nie dopuszcza się składania ofert wariantowych.</t>
  </si>
  <si>
    <t>2. Nie dopuszcza się składania ofert równoważnych.</t>
  </si>
  <si>
    <r>
      <t>Zamawiający wymaga podania nazwy producenta, nazw systemów, numerów katalogowych zaoferowanych implantów oraz dołączenia katalogu zawierającego ceny jednostkowe</t>
    </r>
    <r>
      <rPr>
        <sz val="10"/>
        <rFont val="Arial"/>
        <family val="2"/>
        <charset val="238"/>
      </rPr>
      <t>.</t>
    </r>
  </si>
  <si>
    <t>Podpakiet 1: sztuczny substytut kości (matryca kości);</t>
  </si>
  <si>
    <t>Wymagane cechy:</t>
  </si>
  <si>
    <t>Firma zobowiązuje się do prowadzenia szkolenia i dostarczania informacji na temat modyfikacji i wprowadzenia udoskonaleń w oferowanym sprzęcie.</t>
  </si>
  <si>
    <t xml:space="preserve">Lp.
</t>
  </si>
  <si>
    <t xml:space="preserve">NAZWA ASORTYMENTU 
</t>
  </si>
  <si>
    <t>Zamawiana ilość (24 msc'e)</t>
  </si>
  <si>
    <t>Cena jednego zestawu netto</t>
  </si>
  <si>
    <t>Cena jednego zestawu brutto</t>
  </si>
  <si>
    <t>Wartość netto</t>
  </si>
  <si>
    <t>Wartość brutto</t>
  </si>
  <si>
    <t>Suma:</t>
  </si>
  <si>
    <t>Cena netto</t>
  </si>
  <si>
    <t>materiał o objętości 5 cc</t>
  </si>
  <si>
    <t>Cena jednego op. brutto</t>
  </si>
  <si>
    <t>Pakiet 2 - Sprzęt neurochirurgiczny w zakresie czaszki:</t>
  </si>
  <si>
    <t>Podpakiet 1 - Implanty do twarzoczaszki</t>
  </si>
  <si>
    <t>Warunki przetargowe:</t>
  </si>
  <si>
    <t>Dostawca dostarcza zestaw narzędzi umożliwiających implantację w kontenerze przeznaczonym do przechowywania i sterylizacji, które zostaną przekazane na stan szpitala. 
Dostawca zapewnia szkolenie personelu w zakresie aktualnych koncepcji wszczepiania i rozwoju oferowanych systemów implantów. Zestaw implantów dostarczony w kontenerze przeznaczonym do przechowywania i sterylizacji i uzupełniany w zależności od zużycia (w przeciągu 24 godzin)</t>
  </si>
  <si>
    <t>Zamawiana ilość na 24-mcy</t>
  </si>
  <si>
    <t>Cena jednostkowa netto</t>
  </si>
  <si>
    <t>1 szt.</t>
  </si>
  <si>
    <t>Dostawca zapewnia szkolenie personelu w zakresie aktualnych koncepcji wszczepiania i rozwoju oferowanych systemów implantów.</t>
  </si>
  <si>
    <t>Podpakiet 2 - Klipsy naczyniowe</t>
  </si>
  <si>
    <t>Klipsy do okluzji czasowej i trwałej – permanentnej tętniaków mózgowych oraz systemu Yasargila w rozmiarach MINI i STANDARD i typu T-Bar z poprzeczką prostą lub wygiętą (w kształcie banana), pakowane pojedynczo, sterylnie z podaną na etykiecie deklarowaną siłą ścisku w stanie sterylnym.</t>
  </si>
  <si>
    <t>Wykonane z materiału nieferromagnetycznego zapewniającego możliwość wykonania MRI po aplikacji.</t>
  </si>
  <si>
    <t>Zamawiający wymaga utworzenia depozytu uzupełnianego w ciągu 24 godzin w dni robocze.</t>
  </si>
  <si>
    <t>Klipsy naczyniowe</t>
  </si>
  <si>
    <t>KOMIS</t>
  </si>
  <si>
    <t>Zaciski dostarczane w pojedynczych jałowych opakowaniach</t>
  </si>
  <si>
    <t>Frezy uzupełniane w zależności od zużycia (w przeciągu 24 godzin).</t>
  </si>
  <si>
    <t>Lp.</t>
  </si>
  <si>
    <t>cena jednostkowa netto</t>
  </si>
  <si>
    <t>cena jednostkowa brutto</t>
  </si>
  <si>
    <t>wartość netto</t>
  </si>
  <si>
    <t>wartość brutto</t>
  </si>
  <si>
    <t xml:space="preserve">Opis przedmiotu zamówienia * </t>
  </si>
  <si>
    <t>Zamawiający wymaga, aby wszystkie pozycje pochodziły od jednego dostawcy.</t>
  </si>
  <si>
    <t>Pakiet 3 – Sprzęt neurochirurgiczny w zakresie kręgosłupa</t>
  </si>
  <si>
    <t>1.</t>
  </si>
  <si>
    <t>Nie dopuszcza się składania ofert wariantowych.</t>
  </si>
  <si>
    <t>2.</t>
  </si>
  <si>
    <t>Nie dopuszcza się składania ofert równoważnych.</t>
  </si>
  <si>
    <t>Podpakiet 1 - Zestaw do stabilizacji transpedikularnej piersiowo-lędźwiowej z możliwością stabilizacji opartej na talerzach biodrowych</t>
  </si>
  <si>
    <t xml:space="preserve">-        stop tytanu, </t>
  </si>
  <si>
    <t>-        wielokątowe, samogwintujące śruby tulipanowe,</t>
  </si>
  <si>
    <t>-        dostępne również śruby sztywne monoaksjalne i haki laminarne,</t>
  </si>
  <si>
    <t>-        walcowy kształt gwintu,</t>
  </si>
  <si>
    <t>-        ujemny kąt pióra gwintu elementu blokującego oraz gniazda śruby (haka) ułatwiający wprowadzenie elementu blokującego i zwiększający pewność docisku,</t>
  </si>
  <si>
    <t>-        system mocowania śruby do pręta otwarty od góry (patrząc z punktu widzenia operatora) i oparty na jednym elemencie blokująco-zabezpieczającym,</t>
  </si>
  <si>
    <t xml:space="preserve">-         mechanizm blokowania umożliwiający jednoznaczne i trwałe blokowanie oraz możliwość rewizyjnego usunięcia implantów (zrywana nakrętka lub klucz dynamometryczny), </t>
  </si>
  <si>
    <t>-        średnica śrub od 4,5mm do 8,5mm ze skokiem co 1mm,</t>
  </si>
  <si>
    <t>-        możliwość zastosowania śrub w w różnych długościach.</t>
  </si>
  <si>
    <t xml:space="preserve">Dla średnicy śruby 4,5 mm- od 20 do 50 mm, </t>
  </si>
  <si>
    <t xml:space="preserve">dla 5,5 mm- od 20 do 60 mm, </t>
  </si>
  <si>
    <t xml:space="preserve">dla 6,5- od 20 do 65 mm, </t>
  </si>
  <si>
    <t xml:space="preserve">dla 7,5 mm- od 25 do 70 mm, </t>
  </si>
  <si>
    <t xml:space="preserve">dla 8,5 mm- od 25 do 65 mm. </t>
  </si>
  <si>
    <t xml:space="preserve">Ze skokiem co 5 mm,  </t>
  </si>
  <si>
    <t>-        średnica łba śruby wraz z kompletnym elementem blokująco-zabezpieczającym nie może przekraczać 13 mm,</t>
  </si>
  <si>
    <t>-        wysokość implantów wraz z kompletnym elementem blokująco-zabezpieczającym nie może przekraczać 5 mm ponad pręt,</t>
  </si>
  <si>
    <t>-        możliwość stosowania wielokątowych śrub tulipanowych wyciągowych do korekcji kręgozmyku,</t>
  </si>
  <si>
    <t>-        średnica pręta 5, 5 mm (pręt gładki),</t>
  </si>
  <si>
    <t>-        dostępne pręty wstępnie wygięte w rozmiarach od 30 mm do 110 mm ze skokiem co 10 mm,</t>
  </si>
  <si>
    <t>-        w zestawie dostępny pręt długi o długości minimum 50 cm,</t>
  </si>
  <si>
    <t>-        w zestawie dwa rodzaje łączników poprzecznych: sztywne - do zastosowania w części piersiowej i wieloosiowe - przeznaczone do kręgosłupa lędźwiowego,</t>
  </si>
  <si>
    <t>-        łączniki poprzeczne sztywne w rozmiarach od 16mm do 31 mm ze skokiem co 3 mm,</t>
  </si>
  <si>
    <t>-        łączniki poprzeczne wieloosiowe mocowane pod różnym kątem bez konieczności doginania elementów łącznika dostarczone w komplecie zapewniającym regulację długości od 28 mm do 80 mm,</t>
  </si>
  <si>
    <t>-        system musi zawierać haki laminarne (minimum 6 rodzajów) i pedikularne (minimum 4 rodzaje),</t>
  </si>
  <si>
    <t xml:space="preserve">-        dla 8,5 mm- od 70 do 90 mm. Wszystkie ze skokiem co 10 mm, </t>
  </si>
  <si>
    <t>-        śruby do talerzy biodrowych sztywne ustawione pod kątami 0, 10 i 20 stopni,</t>
  </si>
  <si>
    <t>-        łączniki do śrub biodrowych w minimum dwóch długościach,</t>
  </si>
  <si>
    <t>-        w zestawie dostępne bloki kręgowe stosowane przy dostępie przednim zapewniające możliwość zamocowania dwóch prętów,</t>
  </si>
  <si>
    <t>-        wymiary bloków od 19 do 25 mm, stopniowane maksymalnie co 2 mm,</t>
  </si>
  <si>
    <t>-        wymagane mocowanie bloku do trzonu min. 2 śrubami kręgowymi,</t>
  </si>
  <si>
    <t>-        instrumentarium i implanty w pełni kompatybilne z nawigacją stosowaną w Klinice Neurochirurgii,</t>
  </si>
  <si>
    <t>-        wymagana możliwość modelowania i docinania prętów in situ jak i poza polem operacyjnym.</t>
  </si>
  <si>
    <t xml:space="preserve">Dostawca dostarcza zestaw narzędzi umożliwiających implantację w kontenerze przeznaczonym do przechowywania i sterylizacji, które zostaną przekazane na stan szpitala. 
Dostawca zapewnia szkolenie personelu w zakresie aktualnych koncepcji wszczepiania i rozwoju oferowanych systemów implantów. Zestaw implantów dostarczony w kontenerze przeznaczonym do przechowywania i sterylizacji i uzupełniany w zależności od zużycia (w przeciągu 24 godzin). </t>
  </si>
  <si>
    <t>Szacowana  ilość  na 24  miesiące</t>
  </si>
  <si>
    <t>Wartość zużycia brutto</t>
  </si>
  <si>
    <t xml:space="preserve">Komplet stabilizacyjny *) </t>
  </si>
  <si>
    <t>Podpakiet 2 - Zestaw do stabilizacji tylnej szyjno-potylicznej i szyjnej jak również C1-C2</t>
  </si>
  <si>
    <t>materiał: stop tytanu</t>
  </si>
  <si>
    <t>System musi zawierać:</t>
  </si>
  <si>
    <t>-</t>
  </si>
  <si>
    <t>haki laminarne (minimum 3 wielkości, również haki odsadzone w prawo i lewo)</t>
  </si>
  <si>
    <t>śruby wielosiowe tulipanowe</t>
  </si>
  <si>
    <t>śruby do potylicy</t>
  </si>
  <si>
    <t xml:space="preserve">haki do potylicy (minimum 3 wielkości) </t>
  </si>
  <si>
    <t>pręty proste i potyliczne umożliwiające zastosowanie haków potylicznych</t>
  </si>
  <si>
    <t>łączniki poprzeczne</t>
  </si>
  <si>
    <t>- Śruby tulipanowe wieloosiowe samogwintujące o średnicach 3,5 mm – 4,5 mm, długościach od 10 mm- 52 mm stopniowane nie więcej, niż co 5 mm z zakresem ruchomości powyżej 45 stopni.</t>
  </si>
  <si>
    <t>- W zestawie dostępne śruby wieloosiowe z gwintem tylko na części ich długości.</t>
  </si>
  <si>
    <t>- Śruby i haki o tulipanowym kształcie połączenia z prętem</t>
  </si>
  <si>
    <t>- Montaż pręta do haków i śrub jednym elementem blokującym (uniwersalnym)</t>
  </si>
  <si>
    <t>- Pręty o grubości nie większej niż 4 mm z możliwością łączenia bezpośredniego z prętami 5,5 mm używanymi w odcinku piersiowo- lędźwiowym.</t>
  </si>
  <si>
    <t>- W zestawie dostępne otwarte łączniki bocznie odsadzone</t>
  </si>
  <si>
    <t>- W zestawie doginarka prętów in- situ</t>
  </si>
  <si>
    <t>- Ponadto musi umożliwiać modelowanie i docinanie prętów in situ jak i poza polem operacyjnym.</t>
  </si>
  <si>
    <t>- materiał: PEEK, umożliwiający ocenę położenia implantu w rtg.</t>
  </si>
  <si>
    <t>- materiał umożliwiający wypełnienie przestrzeni po zabiegu discektomii w przedziale od 5- 10 mm z gradacją wysokości co 1 mm</t>
  </si>
  <si>
    <t>- klinowy oraz klinowo-obły (na powierzchni górnej) kształt implantu</t>
  </si>
  <si>
    <t>- obecność znaczników radiologicznych,</t>
  </si>
  <si>
    <t xml:space="preserve">- uformowanie implantów odtwarzające fizjologiczną lordozę </t>
  </si>
  <si>
    <t>- mocowanie centralne materiału podczas implantacji.</t>
  </si>
  <si>
    <t xml:space="preserve">klatka szyjna </t>
  </si>
  <si>
    <t xml:space="preserve">Podpakiet 4 - Proteza trzonów szyjnego odcinka kręgosłupa materiał PEEK – stała  </t>
  </si>
  <si>
    <t xml:space="preserve">- Implant służący do protezowania trzonów odcinka szyjnego kręgosłupa z dojścia przedniego wykonany z materiału PEEK o wymiarach szerokość ok. 16mm, głębokość ok. 12mm, wysokość od 16 do 60mm ze skokiem co 2mm. </t>
  </si>
  <si>
    <t xml:space="preserve">- Proteza zabezpieczona bolcami tytanowymi zakleszczanymi w graniczne trzonu zabezpieczająca przeszczep przed wypadaniem. </t>
  </si>
  <si>
    <t xml:space="preserve">- Proteza pusta w środku z możliwością wypełnienia kością autogenną lub substytutem sztucznym. </t>
  </si>
  <si>
    <t xml:space="preserve">- Profil protezy dopasowany do fizjologicznej lordozy odcinka szyjnego kręgosłupa. </t>
  </si>
  <si>
    <t>Podpakiet 5 - Zestaw umożliwiający uzupełnienie przestrzeni powstałej pomiędzy trzonami kręgów szyjnych po korporektomii materiałem sztywnym metalicznym</t>
  </si>
  <si>
    <t>- Materiał – Tytan</t>
  </si>
  <si>
    <t xml:space="preserve">- zachowanie fizjologicznej lordozy szyjnej (uformowane lordotycznie). </t>
  </si>
  <si>
    <t>- możliwość wypełnienia wiórami kostnymi</t>
  </si>
  <si>
    <t>- przekrój owalny</t>
  </si>
  <si>
    <t xml:space="preserve">- koszyk umożliwiający docinanie </t>
  </si>
  <si>
    <t>Kosz tytanowy 13mm</t>
  </si>
  <si>
    <t>Podpakiet 6 - Zestaw umożliwiający uzupełnienie przestrzeni powstałej pomiędzy trzonami kręgów szyjnych po dyscektomii materiałem zapewniającym fizjologiczną ruchomość kręgów.</t>
  </si>
  <si>
    <t xml:space="preserve"> - Zamawiający wymaga podania nazwy producenta, nazw systemów, numerów katalogowych zaoferowanych implantów oraz dołączenia katalogu zawierającego ceny jednostkowe.</t>
  </si>
  <si>
    <t>NAZWA ASORTYMENTU</t>
  </si>
  <si>
    <t>cena jedn.netto</t>
  </si>
  <si>
    <t>cena jedn.brutto</t>
  </si>
  <si>
    <t>Dysk szyjny</t>
  </si>
  <si>
    <t>Materiał będzie dostarczany na zamówienie dla konkretnego Pacjenta wraz z pełnym rozmiarem implantów, z których śródoperacyjnie wybrany będzie właściwy rozmiar oraz kompletem narzędzi umożliwiających implantację.</t>
  </si>
  <si>
    <t>komis</t>
  </si>
  <si>
    <t xml:space="preserve"> - materiał: stop tytanu</t>
  </si>
  <si>
    <t>Proteza dysku</t>
  </si>
  <si>
    <t>Podpakiet 10 - Stabilizacja międzykolczysta tylna, dynamiczna.</t>
  </si>
  <si>
    <t>- symetryczny kształt implantu umożliwiający wybór kierunku implantacji z prawej lub lewej strony od linii środkowej kręgosłupa</t>
  </si>
  <si>
    <t xml:space="preserve">- implant dostarczany jako sterylny </t>
  </si>
  <si>
    <t>- w instrumentarium dystraktor do obustronnej dystrakcji wyrostków kolczystych</t>
  </si>
  <si>
    <t>nazwa</t>
  </si>
  <si>
    <t>ilość szt.</t>
  </si>
  <si>
    <t>Implant międzywyrostkowy 8 mm</t>
  </si>
  <si>
    <t>Implant międzywyrostkowy 10 mm</t>
  </si>
  <si>
    <t>Implant międzywyrostkowy 12 mm</t>
  </si>
  <si>
    <t>Implant międzywyrostkowy 14 mm</t>
  </si>
  <si>
    <t>implant</t>
  </si>
  <si>
    <t>Podpakiet 11 - Zestaw do stabilizacji złamania zęba obrotnika przy pomocy śruby Boehlera</t>
  </si>
  <si>
    <t xml:space="preserve">Zestaw uzupełniany w zależności od zużycia zawierający śruby kaniulowane (średnica wewnętrzena 1,3 mm), kompresyjne (z gwintem na przedniej części śruby długości 12 mm), samowwiercające, wprowadzane po osi drutu Kirschnera. </t>
  </si>
  <si>
    <t xml:space="preserve">Śruby o średnicy gwintu - 3,5 mm, średnicy rdzenia - 2,4 mm, średnicy trzonu 2,5 mm. Średnica główki śruby 6,0 mm, z gniazdem heksagonalnym szerokości 2,5 mm pod śrubokręt. </t>
  </si>
  <si>
    <t>Rozmiary śrub od 36 do 50 mm, co 2 mm po 2 sztuki z każdego rozmiaru.</t>
  </si>
  <si>
    <t xml:space="preserve">Narzędzia muszą posiadać możliwość integracji z systemem neuronawigacji używanym w Klinice. </t>
  </si>
  <si>
    <t>Wymagane w zestawie:</t>
  </si>
  <si>
    <t>-        specjalna pinceta do podawania śrub</t>
  </si>
  <si>
    <t xml:space="preserve">            -    narzędzia kaniulowane: śrubokręt kątowy do śrub średnicy 3,5 mm z końcówką heksagonalną, prowadnica do drutów Kirschner’a oraz rozwiertak pod główkę śruby</t>
  </si>
  <si>
    <t>-        miarka do drutów Kirschnera determinującą zarazem długość potrzebnej śruby</t>
  </si>
  <si>
    <t>-        4 druty Kirschnera średnicy - 1,25 mm, długości 200 mm (skorelowanej z miarką)</t>
  </si>
  <si>
    <t>-        retraktor do tkanek miękkich, przezierny na promienie RTG (szer. 30 mm, dł. 290 mm)</t>
  </si>
  <si>
    <t>Śruba kaniulowana + drut Kirshnera</t>
  </si>
  <si>
    <t>Materiał : tytan</t>
  </si>
  <si>
    <t>komplet</t>
  </si>
  <si>
    <t xml:space="preserve">Podpakiet 13 - Klatki lędźwiowe do techniki TLIF. </t>
  </si>
  <si>
    <t>Materiał – PEEK</t>
  </si>
  <si>
    <t>Podpakiet 14 - Zestaw umożliwiający uzyskanie spondylodezy przedniej z dostępu tylnego PLIF. Sposób implantowania i mocowania implantu przez obrót o 90 stopni. Materiał PEEK.</t>
  </si>
  <si>
    <t>Klatki o kształcie prostopadłościennym, do stabilizacji międzytrzonowej kręgosłupa lędźwiowego, sterylne.</t>
  </si>
  <si>
    <t xml:space="preserve">Klatki wykonane z PEEK, posiadające znaczniki radiologiczne </t>
  </si>
  <si>
    <t xml:space="preserve">Specjalnie ząbkowana powierzchnia implantu zapobiegająca migracji (dodatkowe kątowe ustawienie nachylenia ząbków), pakowane sterylnie. </t>
  </si>
  <si>
    <t>Otwarta struktura implantów umożliwiająca wypełnienie biomateriałem i ułatwiająca przerost tkanki kostnej.</t>
  </si>
  <si>
    <t>Dwa kąty lordozy  klinowych klatek: 4 i 8 stopni</t>
  </si>
  <si>
    <t>Implanty wprowadzane techniką rotacji</t>
  </si>
  <si>
    <t>„in situ” 110 O i 90O, nie wymagającej nawiercania powierzchni płytek granicznych trzonów oraz standardowo stosowania dystraktora międzytrzonowego.</t>
  </si>
  <si>
    <t>Mimimum 7 rozmiarów implantów: wysokości 7-15mm.</t>
  </si>
  <si>
    <t>W zestawie narzędzia do otwierania przestrzeni międzytrzonowej</t>
  </si>
  <si>
    <t>W zestawie implanty próbne umożliwiające optymalną dystrakcję i dobór właściwego rozmiaru klatki.</t>
  </si>
  <si>
    <t>W zestawie instrumentarium pozwalające na bezpieczne, śródoperacyjne usunięcie implantu</t>
  </si>
  <si>
    <t xml:space="preserve">W zestawie instrument pozwalający na precyzyjne, wygodne upakowanie biomateriału w klatce. </t>
  </si>
  <si>
    <t>W zestawie narzędzia umożliwiające wytworzenie loży pod implant oraz dystraktor międzytrzonowy</t>
  </si>
  <si>
    <t>Narzędzia umożliwiające  upakowanie przeszczepów kostnych w przestrzeni międzytrzonowej.</t>
  </si>
  <si>
    <t>Instrumentarium w kontenerze przeznaczonym do przechowywania i sterylizacji.</t>
  </si>
  <si>
    <t>Komplet implantów (2 szt)</t>
  </si>
  <si>
    <t xml:space="preserve">Materiał będzie dostarczany na zamówienie dla konkretnego Pacjenta wraz z pełnym rozmiarem implantów, z których śródoperacyjnie wybrany będzie właściwy rozmiar oraz kompletem narzędzi umożliwiających implantację. </t>
  </si>
  <si>
    <t>materiał – tytan</t>
  </si>
  <si>
    <t>Implanty o min 5 parametrach wysokości</t>
  </si>
  <si>
    <t>możliwość wypełnienia wiórami kostnymi</t>
  </si>
  <si>
    <t>Zamawiający wymaga możliwości zastosowania jednego implantu tytanowego TLIF w typoszeregu jak w tabeli.</t>
  </si>
  <si>
    <t>wysokość implantu po rotacji</t>
  </si>
  <si>
    <t>implant (2szt)</t>
  </si>
  <si>
    <t>Materiał – tytan.</t>
  </si>
  <si>
    <t>czopy o średnicy 12mm i długości 20, 25, 30 i 35 mm</t>
  </si>
  <si>
    <t>belki o średnicy 6mm i długości do 160mm</t>
  </si>
  <si>
    <t>2czopy + belka</t>
  </si>
  <si>
    <t>Podpakiet 19 - Zestaw umożliwiający wykonanie stabilizacji przedniej w odcinku szyjnym kręgosłupa za pomocą płyty i wkrętów mocujących płytę w trzonach.</t>
  </si>
  <si>
    <t>-materiał - Tytan</t>
  </si>
  <si>
    <t>-długość płytki 22,5- 110 mm ze skokiem co 2,5 mm</t>
  </si>
  <si>
    <t>- śruby samogwintujące o długości 10 – 20 mm ze skokiem co 2 mm</t>
  </si>
  <si>
    <t xml:space="preserve">- blokowanie śrub zintegrowane z płytką oraz z możliwością powtórzeń </t>
  </si>
  <si>
    <t xml:space="preserve">- wymagana możliwość zmiany wygięcia płytki (lordoza, kyfoza) bez utraty możliwości blokady </t>
  </si>
  <si>
    <t>- blokada wkręta musi pozwalać na jej łatwe rewizyjne usunięcie</t>
  </si>
  <si>
    <t>- możliwość wprowadzenia i blokowania wkrętów na każdym stabilizowanym poziomie</t>
  </si>
  <si>
    <t>- instrumentarium (wkrętaki, gwintowniki, uchwyt) posiadające rączki zakończone powierzchnią silikonową.</t>
  </si>
  <si>
    <t>Płyta + 4 śruby</t>
  </si>
  <si>
    <t>Podpakiet 20 - Zestaw do stabilizacji bocznej kręgosłupa Th-L oparty o płytę boczną i śruby trzonowe (dwa punkty zakotwiczenia w trzonie)</t>
  </si>
  <si>
    <t>materiał : tytan</t>
  </si>
  <si>
    <t>Zestaw zawiera: płytę, 4 śruby kręgowe.</t>
  </si>
  <si>
    <t>- długości płyt: od 60 cm do 120 cm (ze skokiem co maks. 5 mm)</t>
  </si>
  <si>
    <t>- śruby kręgowe o średnicy 7 mm i długościach: od 25 mm do 50 mm (ze skokiem co maks. 5 mm)</t>
  </si>
  <si>
    <t xml:space="preserve">Podpakiet 22 – Stabilizacja transpedikularna kręgosłupa osteoporotycznego </t>
  </si>
  <si>
    <t>obie pozycje należy traktować łącznie</t>
  </si>
  <si>
    <t xml:space="preserve">komplet: 4 śruby, 4 nakrętki, 2 pręty, 1 poprzeczka, 1 jednorazowy sterylny zestaw do wertebroplastyki (cement + podajnik +2  kaniule) </t>
  </si>
  <si>
    <t>Pozycja 1 – Zestaw stabilizatorów osteoporotycznych</t>
  </si>
  <si>
    <t>Pozycja 2 - Zestaw do podawania cementu, czasie pracy cementu powyżej 8 minut i podwyższonym kontraście (siarczan baru) do trzonów kręgów zmienionych osteoporotycznie oraz nowotworowych.</t>
  </si>
  <si>
    <t>Pozycja 1 - Zestaw do stabilizacji transpedikularno-laminarnej  z dojścia tylnego kręgosłupa osteoporotycznego</t>
  </si>
  <si>
    <t xml:space="preserve">materiał: tytan (stop); </t>
  </si>
  <si>
    <t>możliwość wieloosiowego ustawienia śruby w stosunku do pręta</t>
  </si>
  <si>
    <t>śruby poliaksjalne kaniulowane;</t>
  </si>
  <si>
    <t>śruby transpedikularne tulipanowe samogwintujące, nie samonacinające, o konikalnym trzonie i gwincie na całej długości;</t>
  </si>
  <si>
    <t xml:space="preserve">- </t>
  </si>
  <si>
    <t>wymagana możliwość przezskórnego założenia implantu</t>
  </si>
  <si>
    <t>na trzonach śrub poliaksjalnych  gwint poprowadzony podwójnie (obustronnie)</t>
  </si>
  <si>
    <t>na trzonie śruby 6 otworów do injekcji cementu w trzon kręgu - po 2 otwory co 120º</t>
  </si>
  <si>
    <t>średnice śrub: 5, 6, 7,8, 9 mm; zakres długości: od 35-110 mm ze skokiem co 5mm;</t>
  </si>
  <si>
    <t>wysokość głowy śruby 14 mm</t>
  </si>
  <si>
    <t>wysokość głowy śruby powyżej pręta -  3.99mm</t>
  </si>
  <si>
    <t>szerokość głowy śruby -  11mm</t>
  </si>
  <si>
    <t xml:space="preserve">prostokątny przekrój pióra gwintu nakrętki mocującej </t>
  </si>
  <si>
    <t>mocowanie pręta bezpośrednio do śruby za pomocą jednego elementu od góry z punktu widzenia operatora;</t>
  </si>
  <si>
    <t xml:space="preserve">w zestawie klucz dynamometryczny, zapewniający stałą siłę fiksacji pręta; </t>
  </si>
  <si>
    <t>możliwość zastosowania haków laminarnych i poprzeczek</t>
  </si>
  <si>
    <t>pręty o długości: 120mm - 480 mm;</t>
  </si>
  <si>
    <t>możliwość  zastosowania śrub mocowanych w talerze biodrowe</t>
  </si>
  <si>
    <t>Kompletny zestaw musi zawierać 1 opakowanie cementu do vertebroplastyki i 1 szt zestawu do mieszania i podawania cementu i  dwie kaniule podawcze umożliwiające podaż cementu techniką przezskórną lub otwartą (do wyboru).</t>
  </si>
  <si>
    <t>Cement PMMA dwuskładnikowy min. 10ml</t>
  </si>
  <si>
    <t>Czas aplikacji cementu  8 - 10 min.</t>
  </si>
  <si>
    <t xml:space="preserve">Podwyższona gęstość i lepkość cementu natychmiast po rozmieszaniu (bez okresu oczekiwania i fazy ciekłej) o konsystencji  plasteliny  </t>
  </si>
  <si>
    <t>Cement nieprzezierny dla promieni RTG (kontrast- siarczan baru)</t>
  </si>
  <si>
    <t>Zestaw (podajnik oraz cement) sterylny, jednorazowy</t>
  </si>
  <si>
    <t>Zestaw do podawania cementu wyposażony w dwie igły transpedikularne 13G 100mm,dwie jednorazowe kaniule podawcze, podajnik pozwalający na kontrolę ilości podawanego cementu 0,3ml przy jednym pełnym obrocie cyklu .</t>
  </si>
  <si>
    <t>Podawanie cementu za pomocą układu pompy hydraulicznej z ciśnieniowym zaworem bezpieczeństwa</t>
  </si>
  <si>
    <t>Lepkość cementu w ciągu całego czasu podawania (iniekcji) musi zawierać się w zakresie 1000 – 1500 PaS</t>
  </si>
  <si>
    <t>Cement przechowywany w temperaturze pokojowej</t>
  </si>
  <si>
    <t xml:space="preserve">*)komplet: 4 śruby, 4 nakrętki, 2 pręty, 1 łącznik poprzeczny, 1 kaniula, 1 jednorazowy sterylny zestaw do wertebroplastyki (cement + podajnik) </t>
  </si>
  <si>
    <t>Podpakiet 24 - Implant do cementowania plastycznego piersiowego i lędźwiowego odcinka kręgosłupa</t>
  </si>
  <si>
    <t>Zestaw do podawania cementu wyposażony w dwie igły transpedikularne 13G 100mm i jedną igłę biopsyjną 15G 230mm, młotek, uchwyt do trzymania igły, podajnik pozwalający na kontrolę ilości podawanego cementu 0,3ml przy jednym pełnym obrocie cyklu .</t>
  </si>
  <si>
    <t xml:space="preserve">zestaw </t>
  </si>
  <si>
    <t>Podpakiet 25 - Zestaw umożliwiający uzupełnienie przestrzeni powstałej pomiędzy trzonami kręgów piersiowych i/lub lędźwiowych, po korporektomii materiałem PEEK z możliwością regulacji wysokości na zasadzie rozkręcania</t>
  </si>
  <si>
    <t>Implant wykonany z materiału PEEK niewymagający wstępnego montażu.</t>
  </si>
  <si>
    <t>Możliwość zastąpienia jednego lub dwóch sąsiednich trzonów kręgowych.</t>
  </si>
  <si>
    <t>Możliwość rozszerzania konstrukcji implantu „in situ”.</t>
  </si>
  <si>
    <t>Samoczynna blokada implantu niewymagająca stosowania dodatkowych elementów blokujących.</t>
  </si>
  <si>
    <t>Płytki graniczne implantu o ząbkowanej powierzchni.</t>
  </si>
  <si>
    <t>W płytkach granicznych dodatkowe elementy blokujące implant w trzonach kręgowych.</t>
  </si>
  <si>
    <t>Otwarta struktura implantu umożliwiająca wypełnienie przeszczepami kostnymi.</t>
  </si>
  <si>
    <t>Możliwość powtarzalnej/kontrolowanej regulacji wysokości implantu z mechanizmem blokującym.</t>
  </si>
  <si>
    <t>W instrumentarium dodatkowy dystraktor małoinwazyjny do implantu.</t>
  </si>
  <si>
    <t>Zestaw implantów dostarczony jednorazowo, uzupełniany w zależności od zużycia (w przeciągu 24 godzin) i zawierający komplet implantów.</t>
  </si>
  <si>
    <t xml:space="preserve">Dostawca dostarcza zestaw narzędzi umożliwiających implantację w kontenerze przeznaczonym do przechowywania i sterylizacji, które zostaną przekazane na stan szpitala. </t>
  </si>
  <si>
    <t xml:space="preserve">implant </t>
  </si>
  <si>
    <t>Podpakiet 26 - Zestaw umożliwiający uzupełnienie przestrzeni powstałej pomiędzy trzonami kręgów piersiowych i/lub lędźwiowych, po korporektomii materiałem sztywnym metalicznym z możliwością regulacji wysokości na zasadzie rozsuwania</t>
  </si>
  <si>
    <t>Implant tytanowy nie wymagający wstępnego montażu.</t>
  </si>
  <si>
    <t>Wysokości implantu 23-73mm, dwie średnice (proteza trzonu: piersiowa i lędźwiowa), różne kąty nachylenia płytek granicznych (min.3 kąty).</t>
  </si>
  <si>
    <t>Możliwość rozszerzania konstrukcji implantu „in situ” (samoblokujący mechanizm zapadkowy).</t>
  </si>
  <si>
    <t>Samoczynna blokada implantu nie wymagająca stosowania dodatkowych elementów blokujących.</t>
  </si>
  <si>
    <t>W płytkach granicznych dodatkowe elementy blokujące implant w trzonach  kręgowych.</t>
  </si>
  <si>
    <t>implant (komplet)</t>
  </si>
  <si>
    <t>Podpakiet 28 - Zestaw do przezskórnej stabilizacji i rekonstrukcji złamań osteoporotycznych trzonów kręgowych z możliwością założenia wzmacniającego elementu tytanowego</t>
  </si>
  <si>
    <t xml:space="preserve">W zestawie na jeden poziom (wszystkie elementy sterylne): </t>
  </si>
  <si>
    <t>1x komplet igieł trepanobiopsyjnych do nakłucia i wypełnienia trzonu (dwie kompletne igły na poziom),</t>
  </si>
  <si>
    <t>2x cewnik wysokociśnieniowy ze stentem na balonie: 17x15mm i/lub 17x20mm,</t>
  </si>
  <si>
    <t xml:space="preserve">1x cement kostny z mieszalnikiem, </t>
  </si>
  <si>
    <t xml:space="preserve">1x rozdzielacz z kompletem strzykawek, </t>
  </si>
  <si>
    <t>Wypożyczany specjalny miernik gęstości/chronometr – Viscosimetr (z sygnalizacją świetlną i dźwiękową kolejnych etapów postępowania).</t>
  </si>
  <si>
    <t>Manometr sprężynowy, sterylny, pozwalający na płynne, kontrolowane podnoszenie i obniżanie ciśnienia.</t>
  </si>
  <si>
    <t>Komplet igieł zawierający między innymi druty Kirschenr’a, kaniule robocze, igły trepanobiopsyjne oraz elementy do wytworzenia przestrzeni na stent i cement kostny (wszystkie elementy w podwójnym powtórzeniu).</t>
  </si>
  <si>
    <t>Cewnik wysokociśnieniowy ze stentem na balonie dostępny w dwóch rozmiarach 17x15mm oraz 17x20mm.</t>
  </si>
  <si>
    <t>Cement kostny o podwyższonej biokompatybilości, dostarczany w specjalnym jednorazowym mieszalniku.</t>
  </si>
  <si>
    <t xml:space="preserve">Igły bocznie otwarte o średnicy 8G, dł. 134mm. </t>
  </si>
  <si>
    <t>Strzykawki pozwalające na bezpieczną, kontrolowaną infuzję cementu.</t>
  </si>
  <si>
    <t>Rozdzielacz pozwalający na napełnienie jednocześnie 4 strzykawek oraz strzykawki testowej.</t>
  </si>
  <si>
    <t>Podpakiet 29 – Linki tytanowe do rekonstrukcji deformacji kręgosłupa</t>
  </si>
  <si>
    <t>•</t>
  </si>
  <si>
    <t>Linki o długości: 445 mm – 528 mm</t>
  </si>
  <si>
    <t>średnica linki: 1,2 mm</t>
  </si>
  <si>
    <t>dostępna w wersji pojedynczej i podwójnej</t>
  </si>
  <si>
    <t>zakończenia linek oczkowe lub pętlowe</t>
  </si>
  <si>
    <t>Na żądanie zamawiającego linka tytanowa umożliwiająca atraumatyczne cięcie</t>
  </si>
  <si>
    <t>opakowanie</t>
  </si>
  <si>
    <t>Nazwa</t>
  </si>
  <si>
    <t>zestaw</t>
  </si>
  <si>
    <t>Suma</t>
  </si>
  <si>
    <t xml:space="preserve">Podpakiet 32 - Stymulatory przeciwbólowe rdzeniowe, szesnastokontaktowe </t>
  </si>
  <si>
    <t>Stymulatory rdzeniowe szesnastokontaktowe z ogniwem pierwotnym o zwiększonej żywotności (minimum 8Ahr):</t>
  </si>
  <si>
    <t xml:space="preserve">Suma: </t>
  </si>
  <si>
    <t xml:space="preserve"> </t>
  </si>
  <si>
    <t>Zamawiana ilość na 12-mcy</t>
  </si>
  <si>
    <t>Implant</t>
  </si>
  <si>
    <t>Podpakiet 35 - Zestaw do kyfoplastyki balonowej</t>
  </si>
  <si>
    <t>Zadania:</t>
  </si>
  <si>
    <t>1. Zestaw do przeprowadzania kyfoplastyki balonowej składający się z :</t>
  </si>
  <si>
    <t xml:space="preserve"> - 2 szt.igieł trepanobiopsyjnych 11 Ga (do nakłucia trzonu)</t>
  </si>
  <si>
    <t xml:space="preserve"> - 2 szt.prowadnicy</t>
  </si>
  <si>
    <t xml:space="preserve"> - 2 szt.kaniule robocze</t>
  </si>
  <si>
    <t xml:space="preserve"> - 1 szt.igly biopsyjnej</t>
  </si>
  <si>
    <t xml:space="preserve"> - 2 szt.balonów (w rozmiarach 10, 15, 20 mm3 do odtworzenia wysokości trzonu</t>
  </si>
  <si>
    <t xml:space="preserve"> - 2 szt.urządzeń do napełniania balonów</t>
  </si>
  <si>
    <t xml:space="preserve"> - 6 szt.igieł do podawania cementu techniką niskociśnieniową</t>
  </si>
  <si>
    <t>Zestaw do przeprowadzenia kyfoplastyki balonowej w sztukach</t>
  </si>
  <si>
    <t xml:space="preserve">Cement PMMA </t>
  </si>
  <si>
    <t>3. </t>
  </si>
  <si>
    <t>mikser do cenentu PMMA</t>
  </si>
  <si>
    <t>4. </t>
  </si>
  <si>
    <t>Zestaw do biopsji</t>
  </si>
  <si>
    <t>Podpakiet 36 - Zestaw do stabilizacji transpedikularnej piersiowo-lędźwiowej w oparciu o śruby Schanza</t>
  </si>
  <si>
    <t>Zestaw ma zawierać:</t>
  </si>
  <si>
    <t xml:space="preserve"> - 4 śruby transpedikularne typu Schanza z brokerami</t>
  </si>
  <si>
    <t xml:space="preserve"> - 2 pręty</t>
  </si>
  <si>
    <t xml:space="preserve"> - 1 łącznik poprzeczny</t>
  </si>
  <si>
    <t xml:space="preserve"> - wykonane z tytanu</t>
  </si>
  <si>
    <t xml:space="preserve"> - system ma zawierać śruby transpedikularne (typu Schanza) standardowe i wyciągowe, pręty, poprzeczki</t>
  </si>
  <si>
    <t xml:space="preserve"> - śruby standardowe, dwukorowe, podwójnie gwintowane z zaokrąglonym końcem, z gwintem długości 35-55 mm, samogwintujące</t>
  </si>
  <si>
    <t xml:space="preserve"> - śruby wyciągowe z gwintem wyciągowym o małym skoku, pozwalające na płynna redukcję kręgozmyku "in situ" - w ranie pooperacyjnej oraz jej zablokowanie na dolnym etapie repozycji</t>
  </si>
  <si>
    <t xml:space="preserve"> - wieloosiowe łączniki śrub do pręta +/- 150: boczne i przednie (dodatkowa osłona przed przednią końcówką pręta)</t>
  </si>
  <si>
    <t xml:space="preserve"> - średnica śrub 5-7 mm, pręty - długość 50-200 mm</t>
  </si>
  <si>
    <t xml:space="preserve"> - blokowanie pręta do śruby od góry (patrząc od strony operatora)</t>
  </si>
  <si>
    <t xml:space="preserve"> - stabilizatory poprzeczne z możliwością płynnej regulacji szerokości i kątowego ustawienia w stosunku do osi pręta</t>
  </si>
  <si>
    <t xml:space="preserve"> - narzędzia umożliwiające przeprowadzenie korekcji wzajemnego położenia kręgów (redukcja złamań, dystrakcja, kompresja, lordotyzacja)</t>
  </si>
  <si>
    <t xml:space="preserve"> - narzędzia umożliwiające płynną redukcję kręgozmyku "in situ" (w ranie pooperacyjnej)</t>
  </si>
  <si>
    <t xml:space="preserve"> - w instrumentarium narzędzia do gięcia i cięcia prętów</t>
  </si>
  <si>
    <t xml:space="preserve"> - w zestawie giętarki pręta "in situ"</t>
  </si>
  <si>
    <t xml:space="preserve"> - w zestawie specjalne długie klucze do repozycji i blokady stabulacji</t>
  </si>
  <si>
    <t xml:space="preserve"> - w zestawie specjalny pręt próbny/wzorcowy do wykonania "in situ" szablonu pod pręt właściwy</t>
  </si>
  <si>
    <t xml:space="preserve"> - możliwość kompresji i dystrakcji za pomocą specjalnych narzędzi "in situ" (w ranie operacyjnej)</t>
  </si>
  <si>
    <t>Zestaw</t>
  </si>
  <si>
    <t>Podpakiet 37 - zestaw do przeskórnej stabilizacji przeznasadowej.</t>
  </si>
  <si>
    <t>Komplet:</t>
  </si>
  <si>
    <t>Wymagania:</t>
  </si>
  <si>
    <t>3.</t>
  </si>
  <si>
    <t>Podpakiet 38 - zestaw do stabilizacji transpedikularnej piersiowo-lędźwiowej</t>
  </si>
  <si>
    <t xml:space="preserve"> - 4 śruby transpedikularne</t>
  </si>
  <si>
    <t xml:space="preserve"> - wielokątowe, samogwintujące śruby tulipanowe</t>
  </si>
  <si>
    <t xml:space="preserve"> - system mocowania śruby do pręta otwarty od góry</t>
  </si>
  <si>
    <t xml:space="preserve"> - średnica śrub 5 mm i 7 mm stopniowane co 1 mm, długość w zakresie 35-55 mm</t>
  </si>
  <si>
    <t xml:space="preserve"> - średnica pręta 6 mm (pręt gładki)</t>
  </si>
  <si>
    <t xml:space="preserve"> - możliwość zastosowania haków poliaksjalnych</t>
  </si>
  <si>
    <t>1a</t>
  </si>
  <si>
    <t>* śruba transpedikularna + element blokujący 4 szt</t>
  </si>
  <si>
    <t>1b</t>
  </si>
  <si>
    <t>** pręt 2 szt</t>
  </si>
  <si>
    <t>1c</t>
  </si>
  <si>
    <t>*** łącznik poprzeczny 1 szt</t>
  </si>
  <si>
    <t>szt.</t>
  </si>
  <si>
    <t>A</t>
  </si>
  <si>
    <t>B</t>
  </si>
  <si>
    <t>D</t>
  </si>
  <si>
    <t>śruba</t>
  </si>
  <si>
    <t>nakrętka</t>
  </si>
  <si>
    <t>C</t>
  </si>
  <si>
    <t>pręt</t>
  </si>
  <si>
    <t xml:space="preserve">Dostawca dostarcza zestaw narzędzi umożliwiających implantację w kontenerze przeznaczonym do przechowywania i sterylizacji, które zostaną przekazane na stan szpitala. 
Dostawca zapewnia szkolenie personelu w zakresie aktualnych koncepcji wszczepiania i rozwoju oferowanych systemów implantów. Zestaw implantów dostarczony w kontenerze przeznaczonym do przechowywania i sterylizacji i uzupełniany w zależności od zużycia (w przeciągu 24 godzin).
</t>
  </si>
  <si>
    <t>Podpakiet 41 - Proteza trzonu piersiowo-ledźwiowa, wykonana z materiału PEEK</t>
  </si>
  <si>
    <t xml:space="preserve">Proteza trzonu piersiowo-ledźwiowa, wykonana z materiału PEEK o mechanizmie rozsuwnym, wymagający wstępnego montażu – budowa modularna z możliwością rozszerzania konstrukcji implantu „in situ” (samoblokujący mechanizm zapadkowy. Wysokości implantu 25-140mm. Różne kąty nachylenia płytek granicznych -10º do +15º ze skokiem co 5º)  </t>
  </si>
  <si>
    <t>implant  (komplet)</t>
  </si>
  <si>
    <t>Podpakiet 42 - Stabilizacja międzykolczysta tylna, sztywna</t>
  </si>
  <si>
    <t xml:space="preserve"> materiał tytan, implant do rozpierania wyrostków kolczystych</t>
  </si>
  <si>
    <t xml:space="preserve"> w instrumentarium narzędzia do przygotowania miejsca pod implant i jego założenia .</t>
  </si>
  <si>
    <t xml:space="preserve"> wysokości od 8 do 16mm ze skokiem maksymalnie, co 2 mm</t>
  </si>
  <si>
    <t xml:space="preserve"> budowa jednoelementowa zaopatrzona w kolce do zatwierdzena na wyrostkach kolczystych</t>
  </si>
  <si>
    <t>Implant międzywyrostkowy 16 mm</t>
  </si>
  <si>
    <t>Podpakiet 43 - Implant do cementowania plastycznego piersiowego i lędźwiowego odcinka kręgosłupa</t>
  </si>
  <si>
    <t xml:space="preserve">Sterylne urządzenie mieszająco-podające, z wbudowanym własnym zasilaniem elektrycznym, pozwalające na automatyczne i powtarzalne mieszanie składnikow cementu w zamkniętym pojemniku z wykluczeniem błędu czynnika ludzkiego oraz samoczynne wypełnianie cementem zestawu do jego dotrzonowego podawania o pojemności 14cc. W zestawie powinien znajdować się ok. 40 cm długości przewód giętki łączący podajnik z igłą zabezpieczający operatora przed bezpośrednim oddziaływaniem promieniowania Rtg.
Cement o wysokiej lepkości natychmiast po  wymieszaniu konsystencja ciastoliny, zawierający środek cieniujący 30% siarczanu baru, zawierający hydrochinon opoźniający wiązanie do 17 minut po wymieszaniu składników. Igły do podawania masy klejowej lub cementu kostnego. Możliwość wyboru kilku (min. 3) różnych średnic igieł, 2 długości oraz różnych kształtów ostrzy: centralne oraz jednostronnie ścięte.
W zestawie igły biobsyjne kompatybilne z igłami do wertebroplastyki co najmniej 3 różne średnice.
</t>
  </si>
  <si>
    <t xml:space="preserve">Pakiet 4 Zastawka programowalna </t>
  </si>
  <si>
    <t>Zastawka + dreny</t>
  </si>
  <si>
    <t>RAZEM</t>
  </si>
  <si>
    <t>wąż 4 metrowy z dwoma przebijakami, podwójny, podłączenie do ssaka, kompatybilny z rączką systemu MINOP TREND (opakowanie 10 szt.)</t>
  </si>
  <si>
    <t>Łącznik prosty, plastikowy, sterylny, radiokontrastujący. Długość 17mm, szerokość 1.9mm, światło łącznika 1mm.</t>
  </si>
  <si>
    <t xml:space="preserve">NAZWA ASORTYMENTU
</t>
  </si>
  <si>
    <t>Czujnik do pomiaru ICP.</t>
  </si>
  <si>
    <r>
      <t>Zamawiający wymaga podania nazwy producenta, nazw systemów, numerów katalogowych zaoferowanych implantów oraz dołączenia 
Katalogu zawierającego ceny jednostkowe</t>
    </r>
    <r>
      <rPr>
        <sz val="10"/>
        <rFont val="Arial"/>
        <family val="2"/>
        <charset val="238"/>
      </rPr>
      <t>.</t>
    </r>
  </si>
  <si>
    <r>
      <t xml:space="preserve">Warunki przetargowe: </t>
    </r>
    <r>
      <rPr>
        <sz val="10"/>
        <rFont val="Arial"/>
        <family val="2"/>
        <charset val="238"/>
      </rPr>
      <t>kompatybilne z monitorami ICP Codman, czujniki do pomiaru ciśnienia wewnątrzczaszkowego dające możliwość pomiaru ciśnienia wewnątrzkomorowo, śródmiąższowo, podtwardówkowo, system przetwarzania sygnału oparty o mechanizm piezoelektryczny.
czujniki do pomiaru ciśnienia wewnątrzkomorowo muszą być wyposażone w silikonowy dren komorowy (służący do drenażu płynu mózgowo-rdzeniowego) znajdujący się w zestawie, dren komorowy impregnowany antybiotykami.</t>
    </r>
  </si>
  <si>
    <t>Pakiet 9 – zastawka Pudenza</t>
  </si>
  <si>
    <t>Zastawka typ Pudenz o średnicy 12 i 16 mm z kompletem drenów: dokomorowym 23 cm oraz dootrzewnowo-dosercowym 110 cm. Zastawka musi być wyposażona w centralną membranę położoną przy wlocie płynu oraz dodatkowa polipropylenową osłonę zabezpieczająca przed przebiciem.</t>
  </si>
  <si>
    <t xml:space="preserve"> - dostępne co najmniej trzy poziomy ciśnień.</t>
  </si>
  <si>
    <t>zastawka nisko-, średnio- lub wysokociśnieniowa*</t>
  </si>
  <si>
    <t>dren dokomorowy 23 cm</t>
  </si>
  <si>
    <t>dren dootrzewnowo-dosercowy 110 cm.</t>
  </si>
  <si>
    <t>* Zamawiający określi poziom ciśnienia każdorazowo podczas składania zamówienia</t>
  </si>
  <si>
    <r>
      <t xml:space="preserve">
</t>
    </r>
    <r>
      <rPr>
        <b/>
        <sz val="10"/>
        <rFont val="Arial"/>
        <family val="2"/>
        <charset val="238"/>
      </rPr>
      <t xml:space="preserve">Dostawca zapewnia szkolenie personelu w zakresie aktualnych koncepcji wszczepiania i rozwoju oferowanych systemów. Sprzęt zostanie uzupełniony w zależności od zużycia (w przeciągu 24 godzin). </t>
    </r>
  </si>
  <si>
    <t>Pakiet 10 – Zestawy do drenażu z antybiotykiem, zewnętrzny</t>
  </si>
  <si>
    <t>Podpakiet 1 – Zestaw do drenażu komorowego, zewnętrzny</t>
  </si>
  <si>
    <t>JM</t>
  </si>
  <si>
    <t>drenaż komorowy - zestaw</t>
  </si>
  <si>
    <t>szt</t>
  </si>
  <si>
    <t>Podpakiet 2 – zestaw do drenażu lędźwiowego, zewnętrzny</t>
  </si>
  <si>
    <t>drenaż lędźwiowy - zestaw</t>
  </si>
  <si>
    <t>Pakiet 11 – mechanizm antysyfonowy.</t>
  </si>
  <si>
    <t>mechanizm antysyfonowy</t>
  </si>
  <si>
    <t>Dostawca zapewnia szkolenie personelu w zakresie aktualnych koncepcji wszczepiania i rozwoju oferowanych produktów.</t>
  </si>
  <si>
    <t>Pakiet 12 – Zastawka regulowana przepływem</t>
  </si>
  <si>
    <t>zastawka regulowana przepływem dostarczana wraz z kompletem drenów (dokomorowy i obwodowy)</t>
  </si>
  <si>
    <t>zastawka</t>
  </si>
  <si>
    <t>Pakiet 13 – Zestawy do drenażu bez antybiotyku, zewnętrzny</t>
  </si>
  <si>
    <t>Pakiet 14– pasta hemostatyczna.</t>
  </si>
  <si>
    <t>Pasta 5ml x 1szt Typu Floseal – Matryca hemostatyczna</t>
  </si>
  <si>
    <t>Pakiet 1 Podpakiet 1</t>
  </si>
  <si>
    <t>Pakiet 1 Podpakiet 2</t>
  </si>
  <si>
    <t>Pakiet 1 Podpakiet 4</t>
  </si>
  <si>
    <t>Pakiet 2 Podpakiet 1</t>
  </si>
  <si>
    <t>Pakiet 2 Podpakiet 2</t>
  </si>
  <si>
    <t>Pakiet 2 Podpakiet 3</t>
  </si>
  <si>
    <t>Pakiet 2 Podpakiet 4</t>
  </si>
  <si>
    <t>Pakiet 2 Podpakiet 5</t>
  </si>
  <si>
    <t>Pakiet 2 Podpakiet 6</t>
  </si>
  <si>
    <t>Pakiet 3 Podpakiet 1</t>
  </si>
  <si>
    <t>Pakiet 3 Podpakiet 2</t>
  </si>
  <si>
    <t xml:space="preserve">Pakiet 3 Podpakiet 3 </t>
  </si>
  <si>
    <t>Pakiet 3 Podpakiet 4</t>
  </si>
  <si>
    <t>Pakiet 3 Podpakiet 5</t>
  </si>
  <si>
    <t>Pakiet 3 Podpakiet 6</t>
  </si>
  <si>
    <t>Pakiet 3 Podpakiet 8</t>
  </si>
  <si>
    <t>Pakiet 3 Podpakiet 9</t>
  </si>
  <si>
    <t>Pakiet 3 Podpakiet 10</t>
  </si>
  <si>
    <t>Pakiet 3 Podpakiet 11</t>
  </si>
  <si>
    <t>Pakiet 3 Podpakiet 12</t>
  </si>
  <si>
    <t>Pakiet 3 Podpakiet 13</t>
  </si>
  <si>
    <t>Pakiet 3 Podpakiet 14</t>
  </si>
  <si>
    <t>Pakiet 3 Podpakiet 15</t>
  </si>
  <si>
    <t>Pakiet 3 Podpakiet 16</t>
  </si>
  <si>
    <t>Pakiet 3 Podpakiet 17</t>
  </si>
  <si>
    <t>Pakiet 3 Podpakiet 18</t>
  </si>
  <si>
    <t>Pakiet 3 Podpakiet 19</t>
  </si>
  <si>
    <t>Pakiet 3 Podpakiet 20</t>
  </si>
  <si>
    <t>Pakiet 3 Podpakiet 21</t>
  </si>
  <si>
    <t>Pakiet 3 Podpakiet 22</t>
  </si>
  <si>
    <t>Pakiet 3 Podpakiet 23</t>
  </si>
  <si>
    <t>Pakiet 3 Podpakiet 24</t>
  </si>
  <si>
    <t>Pakiet 3 Podpakiet 25</t>
  </si>
  <si>
    <t>Pakiet 3 Podpakiet 26</t>
  </si>
  <si>
    <t>Pakiet 3 Podpakiet 27</t>
  </si>
  <si>
    <t>Pakiet 3 Podpakiet 28</t>
  </si>
  <si>
    <t>Pakiet 3 Podpakiet 29</t>
  </si>
  <si>
    <t>Pakiet 3 Podpakiet 30</t>
  </si>
  <si>
    <t>Pakiet 3 Podpakiet 31</t>
  </si>
  <si>
    <t>Pakiet 3 Podpakiet 32</t>
  </si>
  <si>
    <t>Pakiet 3 Podpakiet 33</t>
  </si>
  <si>
    <t>Pakiet 3 Podpakiet 34</t>
  </si>
  <si>
    <t>Pakiet 3 Podpakiet 35</t>
  </si>
  <si>
    <t>Pakiet 3 Podpakiet 36</t>
  </si>
  <si>
    <t>Pakiet 3 Podpakiet 37</t>
  </si>
  <si>
    <t>Pakiet 3 Podpakiet 38</t>
  </si>
  <si>
    <t>Pakiet 3 Podpakiet 40</t>
  </si>
  <si>
    <t>Pakiet 3 Podpakiet 41</t>
  </si>
  <si>
    <t>Pakiet 3 Podpakiet 42</t>
  </si>
  <si>
    <t>Pakiet 4</t>
  </si>
  <si>
    <t>Pakiet 5</t>
  </si>
  <si>
    <t>Pakiet 6</t>
  </si>
  <si>
    <t>Pakiet 7</t>
  </si>
  <si>
    <t>Pakiet 8</t>
  </si>
  <si>
    <t>Pakiet 9</t>
  </si>
  <si>
    <t>Pakiet 11</t>
  </si>
  <si>
    <t>Pakiet 12</t>
  </si>
  <si>
    <t>Pakiet 14</t>
  </si>
  <si>
    <t xml:space="preserve">Podpakiet 45 - Stymulatory przeciwbólowe rdzeniowe, szesnastokontaktowe </t>
  </si>
  <si>
    <t>Stymulatory rdzeniowe szesnastokontaktowe stałonapięciowe kompatybilne z badaniem przy użyciu rezonansu megnetycznego (całego ciała):</t>
  </si>
  <si>
    <t>1. Stymulatory rdzeniowe szesnastokontaktowe stałonapięciowe kompatybilne z badaniem przy użyciu rezonansu magnetycznego całego ciała pacjenta:</t>
  </si>
  <si>
    <t>częstotliwość 2 - 130 Hz,</t>
  </si>
  <si>
    <t>programy - 32 ( 4 na grupę),</t>
  </si>
  <si>
    <t>napięcie 0 - 10,5 V,</t>
  </si>
  <si>
    <t>Stymulator 16 – kontaktowy szerokość impulsu 60 - 450 us</t>
  </si>
  <si>
    <t>kompatybilny z badaniem rezonansem magnetycznym całego ciała pacjenta, niezależnie od poziomu, implantacji elektrody,</t>
  </si>
  <si>
    <t>Programator pacjenta,</t>
  </si>
  <si>
    <t>Łączniki o długości do wyboru: 20, 40, 60 cm</t>
  </si>
  <si>
    <t>Kabel skriningowy do testu śródoperacyjnego</t>
  </si>
  <si>
    <t>Zatyczka do blokowania kanału stymulatora</t>
  </si>
  <si>
    <t xml:space="preserve">Materiał będzie dostarczany na zamówienie dla konkretnego Pacjenta wraz z pełnym rozmiarem implantów, </t>
  </si>
  <si>
    <t xml:space="preserve">z których śródoperacyjnie wybrany będzie właściwy rozmiar oraz kompletem narzędzi umożliwiających implantację. </t>
  </si>
  <si>
    <t>Zestaw do drenażu komorowego zawierający dren dokomorowy nieprzepuszczający promieniowania rtg, impregnowany barem wraz ze sztyletem do przeprowadzenia pod skórą, łącznikiem Luer i zatyczką oraz z zestawem do podłączenia drenażu zawierającym drenik z trójdrożnym kranikiem, cylinder z miarką i worek zbiorczy.</t>
  </si>
  <si>
    <t>Zestaw do drenażu lędźwiowego zawierający dren lędźwiowy nieprzepuszczający promieniowania rtg, impregnowany barem wraz z igłą Touchy, łącznikiem Luer i zatyczką oraz zestawem do podłączenia drenażu zawierającym drenik z trójdrożnym kranikiem, cylinder z miarką i worek zbiorczy</t>
  </si>
  <si>
    <t>Łącznik poprzeczny</t>
  </si>
  <si>
    <t>Podpakiet 3 - Zestaw umożliwiający uzupełnienie przestrzeni powstałej pomiędzy trzonami kręgów szyjnych po dyscektomii materiałem sztywnym niemetalicznym z możliwością wypełnienia wiórami kostnymi lub z wypełnieniem syntetycznym substytutem kostnym.</t>
  </si>
  <si>
    <t>Podpakiet 12 - System do laminoplastyki w odcinku szyjnym kręgosłupa</t>
  </si>
  <si>
    <t>Podpakiet 16 - Zestaw umożliwiający uzyskanie spondylodezy przedniej z dostępu tylnego PLIF. Sposób implantowania i mocowania implantu przez obrót o 90 stopni. Materiał TYTAN.</t>
  </si>
  <si>
    <t>Podpakiet 18 - Zestaw do stabilizacji bocznej kręgosłupa Th-L oparty o czopy wkręcane do trzonów kręgów</t>
  </si>
  <si>
    <t>Pakiet 3 Podpakiet 43</t>
  </si>
  <si>
    <t>Pakiet 3 Podpakiet 44</t>
  </si>
  <si>
    <t>Pakiet 3 Podpakiet 45</t>
  </si>
  <si>
    <t>Pakiet 13 podpakiet 1</t>
  </si>
  <si>
    <t>Pakiet 13 podpakiet 2</t>
  </si>
  <si>
    <t>Pakiet 10 podpakiet 1</t>
  </si>
  <si>
    <t>Pakiet 10 podpakiet 2</t>
  </si>
  <si>
    <t>Hak</t>
  </si>
  <si>
    <t>Śruba</t>
  </si>
  <si>
    <t>Bloker haka</t>
  </si>
  <si>
    <t>Bloker śruby</t>
  </si>
  <si>
    <t>Pręt</t>
  </si>
  <si>
    <t>Łącznik</t>
  </si>
  <si>
    <t>1d</t>
  </si>
  <si>
    <t>1e</t>
  </si>
  <si>
    <t>1f</t>
  </si>
  <si>
    <t>4. Zestaw do biopsji- składający się z igły trepanobiopsyjnej, pojemników na specimen, pęsety, igły do nakłucia trzonu, kaniuli roboczej</t>
  </si>
  <si>
    <t>3. Mikser do zarabiania i przenoszenia cementu kostnego</t>
  </si>
  <si>
    <t>2. Cement do uzupełniania ubytku trzonu dostępny w trzech rodzajach (PMMA,z hydroksyapatytem, trójfosforan wapnia) wraz z urządzeniem miksującym.</t>
  </si>
  <si>
    <t xml:space="preserve">  - w zestawie kiureta umożliwiająca wykonanie loży pod balon o 4 stopniach regulacji końcówki (0,30,60 oraz 90 stopni) z końcówkami 7mm oraz 8mm</t>
  </si>
  <si>
    <t>1g</t>
  </si>
  <si>
    <t>1h</t>
  </si>
  <si>
    <t>Aplikator do kleju Tissucol Kit typu Duplocath</t>
  </si>
  <si>
    <t>Pakiet 5–Aplikator do kleju Tissucol</t>
  </si>
  <si>
    <t>Pakiet 15</t>
  </si>
  <si>
    <t>Pakiet 15– Zastawka lędżwiowa programowalna</t>
  </si>
  <si>
    <t>Zamawiający wymaga podania nazwy producenta, nazw systemów, numerów katalogowych zaoferowanych implantów oraz dołączenia katalogu zawierającego ceny jednostkowe.</t>
  </si>
  <si>
    <t>ZASTAWKA LEDŹWIOWA programowalna o zmiennym ciśnieniu otwarcia o wymiarze: 44x23x12mm z poszerzonym kołnierzem bocznym umozliwiajacym przyszycie zastawki w celu zapobiegniecia migracji zastawki. Zastawka ze zbiornikiem płynu mozgowo- rdzeniowego z mozliwoscią nakłucia , zestaw z drenem ledźwiowym o śr. wewnętrznej 0,7mm, zewnetrznej 1,5mm, długość 80cm.</t>
  </si>
  <si>
    <t>DREN DOOTRZEWNOWY o otwartym końcu , kompatybilny z zastawkami Strata IIBurr Hole , długośc 90cm, ze znacznikami odległości , średnica zewnetrzna 2,5mm, wewnetrzna 1,3mm z pokryciem hydrofilnym Bio Glide.</t>
  </si>
  <si>
    <t>Zastawka</t>
  </si>
  <si>
    <t>Dren</t>
  </si>
  <si>
    <r>
      <t xml:space="preserve"> - Zamawiający wymaga podania nazwy producenta, nazw systemów, numerów katalogowych zaoferowanych implantów oraz dołączenia katalogu zawierającego ceny jednostkowe</t>
    </r>
    <r>
      <rPr>
        <sz val="9"/>
        <rFont val="Arial"/>
        <family val="2"/>
        <charset val="238"/>
      </rPr>
      <t>.</t>
    </r>
  </si>
  <si>
    <t>Sterylny zestaw śrub kanałowanych jednego typu i rozmiaru (2 śruby na śrubokrętach oraz 2 nakrętki / blokery na podajniku)</t>
  </si>
  <si>
    <t>Sterylny zestaw śrub trauma - fenestrowanych jednego rozmiaru (2 śruby
na śrubokrętach    + 
2 nakrętki / blokery 
na podajniku)</t>
  </si>
  <si>
    <t>Sterylny zestaw prętów o jednakowej krzywiźnie i długości (2 pręty)</t>
  </si>
  <si>
    <t>Sterylny zestaw podstawowych narzędzi</t>
  </si>
  <si>
    <t>Podpakiet 47 – Stabilizacja szczytowo potyliczna</t>
  </si>
  <si>
    <t xml:space="preserve">Tytanowy system do jedno- i wielosegmentowej tylnej stabilizacji odcinka szyjne-go oraz stabilizacji potyliczno-szyjnej kręgosłupa, opartej na możliwości zasto-sowania  haków, śrub wieloosiowych oraz płytek potylicznych;
płyty potyliczne cztero- i pięciootworowe, małe i duże;
wkręty do płyt potylicznych (ø4,5 oraz 5,5mm, dłg. 6-16mm, ze skokiem co 1mm);
pręty proste śr. 3,5mm, dłg. 30-150mm (atraumatyczne, ze skokiem co 30mm);
pręty wygięte ø3,5mm, dłg. 240mm, atraumatyczne;
pręty łączące z systemem piersiowo-lędźwiowym o podwójnej średnicy ø3,5-5,5mm;
śruby wieloosiowe ø3,5 oraz 4,0mm, dłg. 10-30mm, ze skokiem co 2mm;
śruby wieloosiowe ø4,0mm, dłg. 10-56mm, ze skokiem co 2mm, o zwiększonym kącie odgięcia 45 stopni;
śruby wieloosiowe do stabilizacji C1-C2 - ø4,0mm z gładkim trzonem o dłg. 8-16mm  oraz dłg. gwintu 16-26mm (ze skokiem co 2mm); 
atraumatyczne zakończenie śrub;
haki laminarne duże i małe, lewe i prawe;
jeden wewnętrzny element blokujący do śrub, haków, łączników oraz płytek po-tylicznych;
poprzeczki sztywne o dłg. 22-24-26mm oraz o zmiennym kształcie (28-33mm, 33-42mm i 42-58mm) z możliwością ułożenia poprzeczek wielokątowo w sto-sunku pręta i osi zespolenia; 
łączniki boczne proste lub L-odgięte praw i lewe (7, 9 i 11mm);
łączniki prętów równoległe (ø3,5-3,5mm oraz ø3,5-5,5mm);
uchwyty do kabli lewe i prawe (450) oraz prosty (90);
wszystkie implanty kodowane kolorami;
zastosowania systemu przy różnego rodzaju zabiegach – przy użyciu jednego kompletu narzędzi z możliwością śródoperacyjnego doboru wszystkich implan-tów;
trwałe oznaczenie każdego implantu numerem serii oraz kodem;
elastyczne przymiary kształtu prętów (dłg. 60, 120 i 290mm);
klucze dynamometryczne do dokręcania wkrętów potylicznych, nakrętek;
plastikowe, zamykane pojemnik na wszystkie rodzaje implantów;
poręczne, ergonomiczne i ograniczone do niezbędnego minimum instrumentarium w zamykanych kasetach;
</t>
  </si>
  <si>
    <t>j.m</t>
  </si>
  <si>
    <t>Cena jednostkowa  brutto</t>
  </si>
  <si>
    <t>Płyta do potylicy</t>
  </si>
  <si>
    <t>Wkret do potylicy</t>
  </si>
  <si>
    <t>Śruba/hak</t>
  </si>
  <si>
    <t>4.</t>
  </si>
  <si>
    <t>Bloker</t>
  </si>
  <si>
    <t>5.</t>
  </si>
  <si>
    <t>Podpakiet 48 – Cage typu ALIF</t>
  </si>
  <si>
    <r>
      <t xml:space="preserve">Implanty wykonane z PEEK przezierne,napylone czystym tytanem, ząbkowane implanty do międzykręgowej, przedniej stabilizacji odcinka lędźwiowego  o kształcie romboidalnych  bloków;
możliwość założenia implantu od przodu 
implanty w 36 rozmiarach,  wysokość od 10 mm do 20mm skok co 2mm,głębokość 25mm i 29mm szerokość implantu 35mm oraz 40mm
zakotwiczenie śrubami(Ti6AI4V) do sąsiadujących trzonów  o dlugości 25mm i 30mm oraz przekroju 4,5mm ruchomość śrub 35 stopni 
kodowane kolorami rozmiary śrub
5 sztuk markerów dla weryfikacji ułożenia dla promieni X
w celu zachowania odpowiedniego kąta lordozy implanty mają     pochylenie pod kątem  4, 9,14 stopni
 kształt umożliwia uzyskanie maksymalnego kontaktu z kością;
otwór wewnątrz implantu umożliwia umieszczenie wiórów kostnych, materiału syntetycznego lub przerost tkanką kostną;
stabilizacja pierwotna - press-fit zwiększająca stabilność założonego implantu oraz ząbkowana powierzchnia kontaktu z kręgami;
trwałe oznaczenie każdego implantu numerem serii oraz kodem;
każdy implant osobno, sterylnie zapakowany;
narzędzie do zakładania implantu z ogranicznikiem głębokości;
przymiary próbne do określenia rozmiaru wstawianego implantu ; 
podkładkę do wypełniania otworu wewnętrznego implantu;
plastikowy, zamykany pojemnik na narzędzia;
poręczne, ergonomiczne i ograniczone do niezbędnego minimum instrumentarium wraz kontenerami do sterylizacji
</t>
    </r>
    <r>
      <rPr>
        <sz val="9"/>
        <color indexed="8"/>
        <rFont val="RotisSansSerif"/>
        <family val="2"/>
        <charset val="238"/>
      </rPr>
      <t/>
    </r>
  </si>
  <si>
    <t>Cage typu ALIF + 4 śruby</t>
  </si>
  <si>
    <t>zest.</t>
  </si>
  <si>
    <t>Podpakiet 49 – Stabilzacja transpedikularna ze śrubami augumentacyjnymi</t>
  </si>
  <si>
    <r>
      <t xml:space="preserve">Tytanowy system do jedno- i wielosegmentowej stabilizacji odcinka piersiowo-lędźwiowo-krzyżowego kręgosłupa;
śruby perforowane do cementowania wieloosiowe  średnica 5,5mm dł od 35-50mm, oraz średnica 6,5mm dł od 35-60mm
śruby wzmocnione z trzonem stożkowym, tulipanowe z sztywną, otwartą „głową” (4,5mm, dłg. 25-50mm; 5mm, dłg. 25-50mm; 6mm, dłg. 25-60mm – wszystkie ze skokiem co 5mm), wy-barwione w dwóch kolorach;
śruby wieloosiowe o 420 ruchomości, nie wymagające składania w trakcie operacji;
śruby samotnące i samogwintujące, kodowane kolorami;
wszystkie śruby z ułatwiającymi wprowadzenie prętów i blokad, odłamywanymi „ramionami”;
atraumatyczne zakończenie śruby;
wsteczny kształt gwintu na styku śruba-element blokujący: zapobiegający rozchodzeniu się „ra-mion” śruby na boki w trakcie dokręcania wewnętrznego elementu blokującego;  
wsteczny kształt gwintu na styku śruba/hak-element blokujący: zapobiegający rozchodzeniu się „ramion” śruby na boki w trakcie dokręcania wewnętrznego elementu blokującego
pręty proste 5,5mm osadzane w osi śruby, dłg. 35-500mm (atraumatyczne, bez konieczności do-cinania), osadzane w osi śruby, w 16 rozmiarach, ze skokiem co 5mm (do 60mm dłg.), co 10mm (60-80mm), co 20mm (80-120mm), co 30mm (120-180mm), oraz co 100mm (200-500mm);
pręty wstępnie dogięte 5,5mm osadzane w osi śruby, dłg. 35-100mm, w 11 rozmiarach, ze sko-kiem co 5mm (do 60mm dłg.) oraz co 10mm (60-100mm dłg.);
stały kontakt pręta z odkształcalnym plastycznie gniazdem śruby wieloosiowej;
poprzeczki sztywne w 7 rozmiarach (21-41mm dłg., ze skokiem co 3-4mm) oraz o zmiennej dłu-gości i kącie w 3 rozmiarach (43-49mm, 49-60mm, 60-75mm) oraz  do wyboru poprzeczki w 7 rozmiarach z możliwością wielokątowego jej ustawienia względem prętów bez doginania  dł od 35-107mm 
poprzeczki dokręcane na prętach przy pomocy klucza dynamometrycznego;
jeden uniwersalny, wewnętrzny element blokujący ;
element blokujący dokręcany przy pomocy klucza dynamometrycznego;
możliwość zastosowania systemu m.in. przy skoliozach, niestabilnościach, nowotworach, kręgo-zmykach, degeneracjach - przy użyciu jednego zestawu narzędzi;
w zestawie narzędzia i elementy montowane na implantach, umożliwiające przeprowadzenie re-dukcji kręgozmyku na 4 śrubach (bez dodatkowych śrub repozycyjnych), w osi oraz po łuku spo-za pola operacyjnego, oraz dodatkowy zestaw narzędzi do odtworzenia lordozy i kifozy  kręgo-słupa w złamaniach
trwałe oznaczenie każdego implantu numerem serii oraz kodem;
narzędzia oraz implanty umieszczone w oznakowanych miejscach plastikowych, zamykanych po-jemnikach do sterylizacji;
</t>
    </r>
    <r>
      <rPr>
        <sz val="9"/>
        <color indexed="8"/>
        <rFont val="RotisSansSerif"/>
        <family val="2"/>
        <charset val="238"/>
      </rPr>
      <t/>
    </r>
  </si>
  <si>
    <t xml:space="preserve">Kaniula </t>
  </si>
  <si>
    <t>Poprzeczka</t>
  </si>
  <si>
    <t>Nakrętka</t>
  </si>
  <si>
    <t>Cement</t>
  </si>
  <si>
    <t xml:space="preserve">System łączący łuskę kości potylicznej z kręgosłupem w przypadkach niestabilności szczytowo –potylicznej. 
System oparty na konstrukcji łączącej pręty ze śrubami i/lub hakami (w części kręgosłupowej) oraz płytki i wkręty potyliczne (w części potylicznej). Konstrukcję tworzą: 2 pręty oraz 1 płytka potyliczna, posiadająca 2 mocowania do prętów po każdej ze stron.
Dostępne płytki proste lub wstępnie dogięte, z możliwością dodatkowego ich dogięcia,
Mocowanie płytki potylicznej do potylicy za pomocą wkrętów,
Wkręty potyliczne o średnicach 3,5 mm oraz 4 mm (rewizyjne) o długościach od 6 mm do 24 mm ze skokiem co 2 mm, dodatkowo dostępne śruby o średnicy 4 mm i długości od 06 mm do 42 mm,
Mocowanie do kręgosłupa za pomocą haków laminarnych lub wieloosiowych śrub przeznasadowych,
Śruby wieloosiowe (poliaxialne) 3,5 mm o długości od 10 do 24 mm ze skokiem co 2 mm o możliwym kącie odchylenia głowy śruby do 55°,
Śruby wieloosiowe rewizyjne 4,0 mm o długości 10 do 42mm ze skokiem co 2mm
Pręty 3,5mm o długościach 80, 120 i 240 mm.
Dostępne też pręty przechodzące ze średnicy 3,5 mm na 4,5 mm, 3,5 mm na 6,0 mm, 4,5 mm na 6,0 mm.
W zestawie wymagany jest klucz dynamometryczny do dokręcania nakrętek z określoną powtarzalną siłą
Materiał: tytan
Możliwość połączenia stabilizacji potylicznej z stabilizacją transpedikularną.
Zestaw ze śrubami piersiowo lędźwiowymi o samotnącym i cylindrycznym profilu gwintu i stożkowym rdzeniu, o podwójnym rodzaju gwintu- korówkowy szerszy i samotnący-ostry na stożku
Jest możliwość dostarczenia na specjalne zamówienie Pręta przejściowego CoCrMo.
Zestaw: 1 płytka potyliczna z dwoma mocowaniami do pręta, 1 płytka potyliczna, 2 pręty, 2 haki, 2 śruby poliaxialne, 6 wkrętów potylicznych, 6 blokerów, 1 łącznik poprzeczny, 1 siodło do śrub, 1 łącznik, 2 pręty przejściowe tytanowe, 2 śruby/haki piersiowo-lędźwiowe, 2 blokery piersiowo-lędźwiowe.
</t>
  </si>
  <si>
    <t>Płyta potyliczna z    dwoma mocowaniami do pręta</t>
  </si>
  <si>
    <t>Płytka potyliczna</t>
  </si>
  <si>
    <t>Wkręt potyliczny</t>
  </si>
  <si>
    <t>Śruba/Hak piersiowo lędźwiowy</t>
  </si>
  <si>
    <t>Bloker do śruby/haka piersiowo lędźwiowego</t>
  </si>
  <si>
    <t>1i</t>
  </si>
  <si>
    <t>1j</t>
  </si>
  <si>
    <t>1k</t>
  </si>
  <si>
    <t xml:space="preserve">Siodło do śrub </t>
  </si>
  <si>
    <t>1l</t>
  </si>
  <si>
    <t>1m</t>
  </si>
  <si>
    <t>Pręt przejściowy tytanowy</t>
  </si>
  <si>
    <t>1n</t>
  </si>
  <si>
    <t>Pręt przejściowy CoCrMo</t>
  </si>
  <si>
    <t>Podpakiet 54 - System taśm poliestrowych do stabilizacji kręgosłupa wraz z najmem i wypożyczeniem instrumentarium</t>
  </si>
  <si>
    <t xml:space="preserve">Niskoprofilowe taśmy polietylenowe z elastycznym zakończeniem, umożliwiającym doginanie końcówki taśmy, o szerokości  min. 4 mm - minimalizującej mechaniczny nacisk na kość, umożliwiające trójwymiarową korekcję - zarówno w płaszczyźnie strzałkowej jak i czołowej od C1 do L5. System dedykowany do prętów o średnicach: 3.5, 4, 4.5, 4.75, 5.5, 6,0 mm, kompatybilny z prętami Ti i prętami CoCr. Taśmy nie wymagają śródoperacyjnego naświetlania promieniami Rtg. W zestwie dynamometryczne napinacze taśm wielorazowego użytku. Implanty sterylne (jeden rozmiar pasuje do wszystkich poziomów). </t>
  </si>
  <si>
    <t>Blokady taśm z systemem samozatrzaskowym odwracalnym, samostabilizujące się na pręcie z pojedynczym 2 w 1 elemencie blokującym oraz konektor PEEK do stabilizacji odcinka szyjnego kręgosłupa</t>
  </si>
  <si>
    <t>System przeznaczony do stabilizacji kręgosłupa z wykorzystaniem tasiem. Komplet: 4 taśmy, 4 konektory/zamki.</t>
  </si>
  <si>
    <t>Niskoprofilowe taśmy polietylenowe z elastycznym zakończeniem</t>
  </si>
  <si>
    <t>Blokady taśm z systemem samozatrzaskowym</t>
  </si>
  <si>
    <t xml:space="preserve">Zamawiający wymaga podania nazwy producenta, nazw systemów, numerów katalogowych zaoferowanych implantów oraz dołączenia katalogu zawierającego ceny jednostkowe.
Zaciski ze stopu tytanowego, system zapadkowy sprężyną płaską na ryflowanym trzpieniu, trzpień zakończony tulejką, pakowane sterylnie,   
 dostępne średnice zacisków 11mm, 16mm i 20 mm, zaciski współpracujące z dynamometrycznym w pełni automatycznym nierozbieralnym aplikatorem
Zaciski o średnicach 16 i 20 mm z otworami na drenaż, minimalne artefakty w obrazowaniu MRI o natężeniu do 3 Tesli.
Wszystkie narzędzia dostosowane do sterylizacji autoklawowej, nierozbieralne.
Wszystkie elementy aplikatora możliwe do smarowania.
Specjalny kosz stalowy lub z tworzywa sztucznego do przechowywania i sterylizacji zestawu narzędziowego.
Kontener bezobsługowy z pokrywą wykonaną z peek, przeżroczystą, do sterylizacji i sterylnego przechowywania instrumentarium. </t>
  </si>
  <si>
    <t>j.m.</t>
  </si>
  <si>
    <t>Frez kraniotomu I II i III, frezy o różnych kształtach typu rozetkowe/diamentowe, frezy do kątnicy szybkoobrotowej, możliwość wyboru z katalogu wykonawcy, ponad 100 różnych rozmiarów i kształtów, frezy jednej długości pasujące do różnych długości kątnic, możliwość mycia dezynfekcji i sterylizacji (do wyboru z katalogu wykonawcy). Dostawca dostarczy na czas trwania umowy dwa zestawy, jeden z trepanem, kraniotomem i kątnicą oraz drugi z dwoma kątnicami</t>
  </si>
  <si>
    <t>Trepan 6x9, 9x12 lub 12x15 mm (do wyboru z katalogu wykonawcy) z trzonem hudson,  możliwość mycia dezynfekcji i sterylizacji</t>
  </si>
  <si>
    <t xml:space="preserve">Olej w aerozolu do oliwienia systemów pojemność 300 ml </t>
  </si>
  <si>
    <t>Osłona opony twardej do kraniotomu nieobrotowa krótka, średnia, długa lub tuleja osłonowa (do wyboru z katalogu wykonawcy) do kraniotomu wymiary 14 x 60 mm</t>
  </si>
  <si>
    <t>Dreny do irygacji, jednorazowego użytku, pakowane sterylnie pojedynczo, opakowanie zbiorcze 10 szt.</t>
  </si>
  <si>
    <t>Dysze do irygacji, jednorazowego użytku, pakowane sterylnie pojedynczo</t>
  </si>
  <si>
    <t>Frez kraniotomu I II i III</t>
  </si>
  <si>
    <t>Trepan</t>
  </si>
  <si>
    <t>Olej w aerozolu</t>
  </si>
  <si>
    <t>Osłona opony twarde</t>
  </si>
  <si>
    <t>Dreny do irygacji,op- 10 szt.</t>
  </si>
  <si>
    <t>op</t>
  </si>
  <si>
    <t>Dysze do irygacji</t>
  </si>
  <si>
    <t>Pakiet 16– Zastawki</t>
  </si>
  <si>
    <t>Zastawka do operacyjnego leczenia wodogłowia typu  miniNAV</t>
  </si>
  <si>
    <t xml:space="preserve"> Zestaw zawierający zastawkę programowalna typu proGAV 2.0</t>
  </si>
  <si>
    <t>Zawór antysyfonowy do operacyjnego leczenia wodogłowia typu ShuntAssistant</t>
  </si>
  <si>
    <t>Prowadnica do drenu dootrzewnego</t>
  </si>
  <si>
    <t>Pakiet 17– Zbiornik Rickhama</t>
  </si>
  <si>
    <t>Zbiornik płynu mózgowo-rdzeniowego typu Rickham z możliwością nakłucia i aspiracji płynu, wymiary 28x8mm i pojemność 1,1ml oraz 18x8mm i pojemności 0,3ml do wyboru  zamawiającego. W zestawie dren komorowy 23 cm z 4 rzędami po 8 otworów drenażowych w odcinku dystalnym,  śr.wew. 1,2mm, zew. 2,1mm , kolanko antyzłamaniowe oraz sztylet  wprowadzający w zestawie.</t>
  </si>
  <si>
    <t>Zbiornik płynu mózgowo-rdzeniowego typu Rickham z możliwością nakłucia i aspiracji płynu, wymiary  2x5mm i pojemność 0,1ml z portem 12mm umożliwiającym rozbudowę o układ zastawkowy.</t>
  </si>
  <si>
    <t>Pakiet 3 Podpakiet 46</t>
  </si>
  <si>
    <t>Pakiet 3 Podpakiet 47</t>
  </si>
  <si>
    <t>Pakiet 3 Podpakiet 48</t>
  </si>
  <si>
    <t>Pakiet 3 Podpakiet 49</t>
  </si>
  <si>
    <t>Pakiet 3 Podpakiet 52</t>
  </si>
  <si>
    <t>Pakiet 3 Podpakiet 53</t>
  </si>
  <si>
    <t>Pakiet 3 Podpakiet 54</t>
  </si>
  <si>
    <t>Pakiet 16</t>
  </si>
  <si>
    <t>Pakiet 17</t>
  </si>
  <si>
    <t>ilość</t>
  </si>
  <si>
    <t xml:space="preserve">Podpakiet 9 - Ruchoma proteza dysku lędźwiowego </t>
  </si>
  <si>
    <t>Wkladka polietylenowa</t>
  </si>
  <si>
    <t>Płytka górna</t>
  </si>
  <si>
    <t>Płytka dolna</t>
  </si>
  <si>
    <t xml:space="preserve">Zamawiana ilość </t>
  </si>
  <si>
    <t>Pakiet 18 KRANIOPLASTYKA</t>
  </si>
  <si>
    <t>lp</t>
  </si>
  <si>
    <t>nazwa asortymentu</t>
  </si>
  <si>
    <t>Forma do kranioplastyki wraz z cementem do odtworzenia ubytku kości czaszki</t>
  </si>
  <si>
    <t>a</t>
  </si>
  <si>
    <r>
      <t>pojemność do 60cm</t>
    </r>
    <r>
      <rPr>
        <vertAlign val="superscript"/>
        <sz val="9"/>
        <rFont val="Arial"/>
        <family val="2"/>
        <charset val="238"/>
      </rPr>
      <t>3</t>
    </r>
  </si>
  <si>
    <t>b</t>
  </si>
  <si>
    <r>
      <t>pojemność powyżej 60cm</t>
    </r>
    <r>
      <rPr>
        <vertAlign val="superscript"/>
        <sz val="9"/>
        <rFont val="Arial"/>
        <family val="2"/>
        <charset val="238"/>
      </rPr>
      <t>3</t>
    </r>
  </si>
  <si>
    <t>Cement PMMA op=40g</t>
  </si>
  <si>
    <t>suma</t>
  </si>
  <si>
    <t>Wymagania dla produktu:</t>
  </si>
  <si>
    <t>- Forma do proecyzyjnego odtwarzania duzych i trudnych do zaopatrzenia ubytków kości czaszki</t>
  </si>
  <si>
    <t>- Wykonywana na zamówienie dla indywidualnego pacjenta na podstawie tomografii komputerowej (wymóg: warstwa co mniej niz 1 mm), przy użyciu precyzyjnej komputerowej metody elementów skończonych</t>
  </si>
  <si>
    <t>- Forma wykonana z kopolimeru polioksymetylenowego (POM-C LSG)</t>
  </si>
  <si>
    <t>- Kompatybilna z cementem do kranioplastyki</t>
  </si>
  <si>
    <t>- Forma powinna być dostępna w dwóch rozmiarach- do 60cm ³ i powyżej 60 cm ³</t>
  </si>
  <si>
    <t>- Cement kostny PMMA</t>
  </si>
  <si>
    <t>Pakiet 18</t>
  </si>
  <si>
    <t xml:space="preserve">Szacowana  ilość  </t>
  </si>
  <si>
    <t>zaciski do płata kostnego,wykonane ze stopu tytanu lub wchłanialne, lub peek-owe (wchałnialne i peek-owe nie wymagające dodatkowego aplikatora)                                     - do wyboru Zamawiającego</t>
  </si>
  <si>
    <t>Urządzenie mieszająco poddające wraz z cementem</t>
  </si>
  <si>
    <t>Igła biopsyjna</t>
  </si>
  <si>
    <t>Igła do wertebroplastyki</t>
  </si>
  <si>
    <t>Płyta</t>
  </si>
  <si>
    <t xml:space="preserve">nakrętka </t>
  </si>
  <si>
    <t xml:space="preserve">poprzeczka </t>
  </si>
  <si>
    <t>drut prowadzący</t>
  </si>
  <si>
    <t>adapter</t>
  </si>
  <si>
    <t>igła transpedikularna</t>
  </si>
  <si>
    <t>cement</t>
  </si>
  <si>
    <t xml:space="preserve">  Firma zobowiązuje się do prowadzenia szkolenia i dostarczania informacji na temat modyfikacji i wprowadzenia udoskonaleń w oferowanym sprzęcie.</t>
  </si>
  <si>
    <t xml:space="preserve">  Zamawiający wymaga podania nazwy producenta, nazw systemów, numerów katalogowych zaoferowanych implantów oraz dołączenia katalogu zawierającego ceny jednostkowe.</t>
  </si>
  <si>
    <t>Pakiet 8 Czujnik do pomiaru ICP</t>
  </si>
  <si>
    <t>bloker</t>
  </si>
  <si>
    <t xml:space="preserve">pręty </t>
  </si>
  <si>
    <t>łącznik</t>
  </si>
  <si>
    <t>Pakiet 7 Łącznik prosty</t>
  </si>
  <si>
    <t>Pakiet 19</t>
  </si>
  <si>
    <t>L.p</t>
  </si>
  <si>
    <t>Opis</t>
  </si>
  <si>
    <t>Kateter neurochirurgicznych ( laryngologczny-nosowy):  część ssąca wykonana ze stali nierdzewnej z atraumatyczną końcówką, zagięta w części proksymalnej. Przekrój okrągły. Rączka z regulacją ssania  wykonana z tworzywa sztucznego, profilowana, spłaszczona horyzontalnie w części dystalnej,  zakończona złączem Luer,  długość do wyboru : 120mm, 130mm, 140 mm , średnica do wyboru w zakresie min 2,0mm do max 5.0mm. Kateter   pakowany pojedynczo , sterylnie.                                  Opakowanie zbiorcze a. 50 szt.</t>
  </si>
  <si>
    <t>op.</t>
  </si>
  <si>
    <t>Łącznik do katetera otologicznego: wykonany z tworzywa sztucznego, kompatybilny z kateterem otologicznym, wyposażony w otwór do kontroli ssania, złącze Luer. Pakowany pojedynczo, sterylnie,. Opakowanie zbiorcze 50 szt</t>
  </si>
  <si>
    <t xml:space="preserve">Kateter otolaryngologiczny:  część ssąca wykonana ze stali nierdzewnej z atraumatyczną końcówką, zagięta w części proksymalnej. Przekrój okrągły, zakończona złączem LUER lub LUERLock  w części dystalnej,  ,  
długość do wyboru : 60mm, 70mm, 80 mm lub 100mm , średnica do wyboru w zakresie min 0,4 mm do max 4.0mm. Kateter   pakowany pojedynczo , sterylnie. Opakowanie zbiorcze a. 50 szt. </t>
  </si>
  <si>
    <t xml:space="preserve">Pakiet 19 Katetery </t>
  </si>
  <si>
    <t xml:space="preserve">materiał o objętości 2 cc </t>
  </si>
  <si>
    <t>Sterylny substytut występuje w strzykawkach w formie pasty 2cc i żelu 2cc oraz pasta 5cc i żel 5cc.</t>
  </si>
  <si>
    <t>Bioaktywny, resorbowalny, syntetyczny materiał kościozastępczy przeznaczony do wypełniania ubytków kostnych powstałych w wyniku urazów oraz w chirurgii kręgosłupa do wypełniania klatek międzytrzonowych oraz do spondylodezy tylnej. W skład substytutu powinno wchodzić bioszkło - kompozyt minerałów wapnia,</t>
  </si>
  <si>
    <t>Podpakiet 2:  Syntetyczny substytut kostny</t>
  </si>
  <si>
    <t xml:space="preserve">                       </t>
  </si>
  <si>
    <t>Podpakiet 33 - Stabilizacja międzytrzonowa (ACIF)-Klatka międzytrzonowa szyjna z mocowana śrubami do trzonu kręgów</t>
  </si>
  <si>
    <t>Zestaw złożony z klatki i 2 śrub</t>
  </si>
  <si>
    <t>wykonane z PEEK przezierne, implanty do międzykręgowej stabilizacji odcinka szyjnego (poziomy C3-C7) połączone na stałe z tytanowym przodem umożliwiającym przykręcenie implantu dwoma śrubami do trzonów
- klinowy kształt odtwarzający anatomię kręgosłupa szyjnego lub implant prosty,
- obecność znaczników radiologicznych,
- co najmniej trzy klatki podstawy implantu w granicach szerokość 14mm – 18mm głębokość 12-15mm
- wysokości klatki 6mm -12mm
- otwór wewnątrz implantu umożliwiający umieszczenie wiórów kostnych, materiału syntetycznego lub przerost kostny
- śruby do mocowania implantu w co najmniej dwóch średnicach w wariancie sztywnym i ruchomym umożliwiającymi mocowanie śruby pod dowolnym kontem
- śruby w długościach od 12-20mm w wersjach samowiercących i samogwintujących
- blokowanie śrub w implancie jednym elementem za pomocą klucza dynamometrycznego</t>
  </si>
  <si>
    <t>trzy rozmiary podstawy implantu będącej w bezpośrednim kontakcie z blaszką graniczną trzonu od 13mm do 30mm
regulowana wysokość implantów w zakresie od 20mm do 120mm realizowane płynnie
implant uzyskujący pożądaną wysokość za pomocą jednostajnego, kontrolowanego rozkręcania w ciele pacjenta, dla zapewnienia optymalnego dopasowania do anatomii
implant dostępny w pięciu kątach nachylenia podstawy w płaszczyźnie strzałkowej w celu dopasowania do anatomii piersiowo-lędźwiowej
implant jednoelementowy materiał PEEK lub tytanowy
możliwość wypełnienia wiórem kostnym dla uzyskania spondylodezy
ząbkowana powierzchnia klatki granicznej zawierające dodatkowe kolce mocujące do blaszki granicznej
obecność znaczników radiologicznych</t>
  </si>
  <si>
    <t xml:space="preserve">Podpakiet 56 – Zestaw do stabilizacji kręgosłupa piersiowo- lędźwiowego z dostępu tylnego u pacjentów onkologicznych </t>
  </si>
  <si>
    <t>Opakowanie sterylnych prętów karbonowo - peekowych Ø 5.5 (2szt)</t>
  </si>
  <si>
    <t>Opakowanie sterylnych prętów tytanowych Ø 5.7 (2szt)</t>
  </si>
  <si>
    <t>6.</t>
  </si>
  <si>
    <t>Opakowanie steylnych nakrętek tytanowych (2 szt)</t>
  </si>
  <si>
    <t>poprzeczny łacznik tytanowy wraz z systemem mocującym</t>
  </si>
  <si>
    <t>Kaniula do podawania cementu</t>
  </si>
  <si>
    <t>Podpakiet 57  – Stabilizacja transpedikularna przeznaczona do osteosyntezy wewnętrznej kręgosłupa piersiowego, lędźwiowego i krzyżowego</t>
  </si>
  <si>
    <t xml:space="preserve">Stabilizacja transpedikularna przeznaczona do osteosyntezy wewnętrznej kręgosłupa piersiowego, lędźwiowego i krzyżowego wraz cementem kostnym z wykorzystaniem w osteoporozie </t>
  </si>
  <si>
    <t>Podpakiet  60 – Stabilizacja międzywyrostkowa sztywna</t>
  </si>
  <si>
    <t>Podpakiet 61 – Zestaw do stabilizacji przeznasadowej kręgosłupa Th/L</t>
  </si>
  <si>
    <t>Proteza</t>
  </si>
  <si>
    <t>Śruba wieloosiowa kanałowana i perforowana z blokerem</t>
  </si>
  <si>
    <t>Śruba wieloosiowa standardowa z blokerem</t>
  </si>
  <si>
    <t>Łącznik typu luer</t>
  </si>
  <si>
    <t>Pręt tytanowy</t>
  </si>
  <si>
    <t>Pręt Co Cr</t>
  </si>
  <si>
    <t>Cement PMMA w 10% złożony z hydroksyapatytu</t>
  </si>
  <si>
    <t>Cement PMMA o podwyższonej lepkości</t>
  </si>
  <si>
    <t>Zestaw mieszalników i podajników w wersji podstawowej</t>
  </si>
  <si>
    <t>Cement PMMA odwzorowujący gęstość kości</t>
  </si>
  <si>
    <t>Zestaw mieszalników i podajników w wersji z dodatkowymi strzykawkami</t>
  </si>
  <si>
    <t>Igły podawcze</t>
  </si>
  <si>
    <t>Podpakiet  64 –  Implanty do stabilizacji miedzytrzonowej po zabiegu discektomii w odcinku szyjnym kręgosłupa</t>
  </si>
  <si>
    <t xml:space="preserve">Podpakiet  65 – Zestaw do laminoplastyki </t>
  </si>
  <si>
    <t>Płytki do laminoplastyki, jednokrotnie zgięte, pięciootworowe, w rozmiarach od 4 do 12mm, 
 Śruby samotnące, samogwintujące o średnicy 2mm, w długościach od 4, 5, 6, 8, 10, 12mm.
 Śruby rewizyjne o średnicy 2,4mm w długościach 5,6,7,9,11,13mm</t>
  </si>
  <si>
    <t>Zestaw do lamiknoplastyki</t>
  </si>
  <si>
    <t xml:space="preserve">Podpakiet  66 –  Rozsuwana Proteza Trzonu Kręgosłupa w odcinku Szyjnym, Piersiowym </t>
  </si>
  <si>
    <t xml:space="preserve">Zestaw: 1x Trzon, 2 x Blaszka Graniczna, 4 x Śruba, materiał do wyboru tytan lub peek                                                                                                                                                                                                                             </t>
  </si>
  <si>
    <t>przykręcenia</t>
  </si>
  <si>
    <t>blaszki do trzonu kręgu kręgosłupa</t>
  </si>
  <si>
    <t>- implant składany śródoperacyjnie z dostępnych trzonów i blaszek granicznych</t>
  </si>
  <si>
    <t>w celu najlepszego dostosowania do anatomii pacjenta</t>
  </si>
  <si>
    <t>- dostępne trzony szyjny i piersiowo lędźwiowy</t>
  </si>
  <si>
    <t>- dostępny system blaszek granicznych montowanych na trzony w celu</t>
  </si>
  <si>
    <t>najlepszego dostosowania do anatomii pacjenta</t>
  </si>
  <si>
    <t>- blaszki graniczne dostępne w czterech kształtach i rozmiarach,</t>
  </si>
  <si>
    <t>- blaszki graniczne dostępne w czterech nachyleniach kątowych,</t>
  </si>
  <si>
    <t>- dostępne blaszki graniczne z możliwością przykręcenia do trzonu śrubami kostnymi</t>
  </si>
  <si>
    <t>- śruby dostępne w formie tytanowej, lub tytanu pokrytego hydroksyapatytem</t>
  </si>
  <si>
    <t>- w zestawie przymiary uniwersalne rozkręcane w płaszczyźnie strzałkowej</t>
  </si>
  <si>
    <t>dla prawidłowego pomiaru wysokości protezy</t>
  </si>
  <si>
    <t>- w zestawie podajnik z regulowanym do 70 st pochylenia zamontowanego implantu w</t>
  </si>
  <si>
    <t>stosunku do osi narzędzia.</t>
  </si>
  <si>
    <t xml:space="preserve">Podpakiet  67 –  Implant Międzytrzonowy TLIF , rozprężalny – materiał tytan </t>
  </si>
  <si>
    <t>Implant płynnie rozprężalny w ciele pacjenta dostępny w następujących rozmiarach podstawy 10X26mm, 10X31mm, 10X 36mm oraz następujących zakresach wysokości: 8-12mm, 9-13mm,10-14mm,12-16mm.</t>
  </si>
  <si>
    <t>Dostępne dwa profile strzałkowe, w celu dopasowania do anatomii pacjenta: 8°, 15°.</t>
  </si>
  <si>
    <t>Możliwość wypełnienia wiórem kostym.</t>
  </si>
  <si>
    <t>Pakiet 3 Podpakiet 55</t>
  </si>
  <si>
    <t>Pakiet 3 Podpakiet 56</t>
  </si>
  <si>
    <t>Pakiet 3 Podpakiet 57</t>
  </si>
  <si>
    <t>Pakiet 3 Podpakiet 58</t>
  </si>
  <si>
    <t>Pakiet 3 Podpakiet 59</t>
  </si>
  <si>
    <t>Pakiet 3 Podpakiet 60</t>
  </si>
  <si>
    <t>Pakiet 3 Podpakiet 61</t>
  </si>
  <si>
    <t>Pakiet 3 Podpakiet 64</t>
  </si>
  <si>
    <t>Pakiet 3 Podpakiet 65</t>
  </si>
  <si>
    <t>Pakiet 3 Podpakiet 66</t>
  </si>
  <si>
    <t>Pakiet 3 Podpakiet 67</t>
  </si>
  <si>
    <t>zest</t>
  </si>
  <si>
    <t xml:space="preserve"> - zaciski ze stopu tytanowego, system zapadkowy sprężyną płaską na ryflowanym trzpieniu, trzpień zakończony tulejką, pakowane sterylnie,   
 - dostępne średnice zacisków 11mm, 16mm i 20 mm, zaciski współpracujące z dynamometrycznym w pełni automatycznym nierozbieralnym aplikatorem
- zaciski o średnicach 16 i 20 mm z otworami na drenaż,
- minimalne artefakty w obrazowaniu MRI o natężeniu do 3 Tesli.
- wszystkie narzędzia dostosowane do sterylizacji autoklawowej, nierozbieralne
- wszystkie elementy aplikatora możliwe do smarowania.
- specjalny kosz stalowy lub z tworzywa sztucznego do przechowywania i sterylizacji zestawu narzędziowego.
- kontener bezobsługowy z pokrywą wykonaną z peek, przeżroczystą, do sterylizacji i sterylnego przechowywania instrumentarium. </t>
  </si>
  <si>
    <t>Klips sterylny do hemostazy płata skórnego, pakowany w sterylne magazynki po 10 sztuk, zakładane za pomocą specjalnego aplikatora, opakowanie zawiera 20 magazynków.</t>
  </si>
  <si>
    <t>mag.</t>
  </si>
  <si>
    <t>Zaciski do mocowania płatów kostnych czaszki</t>
  </si>
  <si>
    <t>Wchłanialna łata opony, biologiczny, dwuwarstwowy implant - jedna warstwa z wysokooczyszczonego składnika kolagenowego pozyskiwanego z osierdzia wołowego, druga warstwa z wysokooczyszczonego kolagenu pozyskiwanego z dwoin bydlęcych. Łata dostosowana do uzupełniania ubytków opony twardej mózgu, materiał cienki, elastyczny i sprężysty, o doskonałej zdolności do dopasowywania się, do stosowania w obrębie czaszki i kręgosłupa. Posiada dużą wytrzymałość na rozciąganie i wyciąganie szwów. Liofilizowany niskotemperaturowo, sterylny. Możliwość implantacji w technice bezszwowej jak również szwowej. Mozliwość uszczelnienia klejem fibrynowym.</t>
  </si>
  <si>
    <t>Wymagania dotyczące przedmiotu zamówienia:</t>
  </si>
  <si>
    <t>Łata 2,5 cm x 2,5 cm</t>
  </si>
  <si>
    <t>Łata 7,5 cm x 7,5 cm</t>
  </si>
  <si>
    <t>Łata 5,0 cm x 5,0 cm</t>
  </si>
  <si>
    <t>Łata 2,5 cm x 7,5 cm</t>
  </si>
  <si>
    <t>Łata 10,0 cm x 12,5 cm</t>
  </si>
  <si>
    <t>Płytka 2 ostworowa prosta, wymiary 15,4 x 3,4 mm</t>
  </si>
  <si>
    <t>Płytka 5 ostworowa typu Y, wymiary 20,6 x 11 mm</t>
  </si>
  <si>
    <t>Płytka 20 ostworowa prosta, wymiary 88,9 x 3,4 mm</t>
  </si>
  <si>
    <t>Płytka 6 ostworowa typu podwójny Y, wymiary 18 x 11 mm</t>
  </si>
  <si>
    <t>Płytka 6 ostworowa typu podwójny Y, wymiary 21 x 11 mm</t>
  </si>
  <si>
    <t>Płytka 6 ostworowa na otwór trepanacyjny, średnica 18,4 mm</t>
  </si>
  <si>
    <t>Płytka 6 ostworowa na otwór trepanacyjny, średnica 21,4 mm</t>
  </si>
  <si>
    <t>Płytka 6 ostworowa na otwór trepanacyjny, średnica 23,4 mm</t>
  </si>
  <si>
    <t>Płytka - siatka 3D, grubość 0,6 mm o wymiarach 50 x 50 mm</t>
  </si>
  <si>
    <t>Płytka - siatka 3D, grubość 0,6 mm o wymiarach 100 x 100 mm</t>
  </si>
  <si>
    <t>Płytka - siatka, 6 otworów, grubość 0,4 mm o wymiarach 38,8 x 15,3 mm</t>
  </si>
  <si>
    <t>Śrubokręt elektryczny jednorazowego użytku</t>
  </si>
  <si>
    <t>Sterylny zestaw płytek i śrubek, w skład zestawu wchodzi 6 śrubek 1,5 x 4 mm, 3 płytki długość 15,4 mm</t>
  </si>
  <si>
    <t>Sterylny zestaw płytek i śrubek, w skład zestawu wchodzi 10 śrubek 1,5 x 4 mm, 2 płytki długość 15,4 mm, płytka na otwór trepanacyjny średnica 23,4 mm</t>
  </si>
  <si>
    <t>Magazynek 6 śrub samogwintujących, standardowych, wkrętak krzyżakowy, dł 3 mm, średnica 1,5 mm</t>
  </si>
  <si>
    <t>Magazynek 100 śrub samogwintujących, standardowych, wkrętak krzyżakowy, dł 4 mm, średnica 1,5 mm</t>
  </si>
  <si>
    <t>Magazynek 6 śrub samogwintujących, standardowych, wkrętak krzyżakowy, dł 5 mm, średnica 1,5 mm</t>
  </si>
  <si>
    <t>Magazynek 6 śrub samogwintujących, "awaryjnych", wkrętak krzyżakowy, dł 3 mm, średnica 1,8 mm</t>
  </si>
  <si>
    <t>Magazynek 6 śrub samogwintujących, "awaryjnych", wkrętak krzyżakowy, dł 5 mm, średnica 1,8 mm</t>
  </si>
  <si>
    <t xml:space="preserve">szt. </t>
  </si>
  <si>
    <t>Cena jednego  brutto</t>
  </si>
  <si>
    <t>Komis</t>
  </si>
  <si>
    <t>Łącznik prosty wykonany z tytanu</t>
  </si>
  <si>
    <t xml:space="preserve"> Łącznik  typu Y wykonany z tytanu</t>
  </si>
  <si>
    <t xml:space="preserve">Zbiornik do otworu trepanacyjnego </t>
  </si>
  <si>
    <t xml:space="preserve">Łącznik typu "step down" </t>
  </si>
  <si>
    <t>Dren dokomorwy o długości 250 mm</t>
  </si>
  <si>
    <t>Dren dootrzewnowy o długości 1200 mm</t>
  </si>
  <si>
    <t>Czujnik ciśnienia zastawkowego</t>
  </si>
  <si>
    <t>Zestaw z programowalnym zaworem antysyfonowym</t>
  </si>
  <si>
    <t xml:space="preserve">NAZWA 
</t>
  </si>
  <si>
    <t xml:space="preserve">Firma zobowiązuje się do prowadzenia szkolenia i dostarczania informacji na temat modyfikacji i wprowadzenia </t>
  </si>
  <si>
    <t xml:space="preserve">  Zamawiający wymaga podania nazwy producenta, nazw systemów, numerów katalogowych zaoferowanych implantów oraz dołączenia katalogu zawierającego ceny jednostkowe.                                                                                                                                                                                           </t>
  </si>
  <si>
    <t>Zamawiający wymaga podania nazwy producenta, nazw systemów, numerów katalogowych zaoferowanych implantów</t>
  </si>
  <si>
    <t>klatka</t>
  </si>
  <si>
    <t>koszyk</t>
  </si>
  <si>
    <t>substytów kostny</t>
  </si>
  <si>
    <t>płytka</t>
  </si>
  <si>
    <t>Zamawiana ilość na 2 lata</t>
  </si>
  <si>
    <t>Podpakiet 8 - Zestaw umożliwiający uzyskanie spondylodezy przedniej z dostępu przedniego ALIF</t>
  </si>
  <si>
    <t>Pakiet 20</t>
  </si>
  <si>
    <t>Pakiet 20 Osłony</t>
  </si>
  <si>
    <t>Osłona sterylna na mikroskop neurochirurgiczny Carl Zeiss Kinevo 900, wyposażona w chip elektroniczny. Sterylna, jednorazowa o wymiarach 132 x 340cm 1op=5szt</t>
  </si>
  <si>
    <t>implant składający się z trzonu i dwóch blaszek granicznych z możliwością</t>
  </si>
  <si>
    <t>Uszczelniacz opony twardej  Syntetyczny, absorbowalny, dwuskładnikowy hydrożel uszczelniający. Składniki hydrożelu: Glikol polietylenowy, Polietylenoimina. Sterylne opakowanie zawiera: 2 fiolki ze składnikami hydrożelu, urządzenie mieszające z podajnikiem. Fiolki oznaczone kolorystycznie, gdzie kolor zamknięcie fiolki odpowiada kolorowi tłoczka urządzenia podawczego. Urządzenie sterylne, jednorazowe, zasilane bateryjnie, z wbudowaną pompą zapobiegającą zatkaniu się dyszy podawczej. Zwiększenie objętości w jedym kierunku max 13%. Czas absorbcji hydrożelu: 90 dni. Opakowanie zbiorcze 5 szt.</t>
  </si>
  <si>
    <t xml:space="preserve">Syntetyczny uszczelniacz opony twardej </t>
  </si>
  <si>
    <t xml:space="preserve">Dostawca zapewnia szkolenie personelu w zakresie aktualnych koncepcji wszczepiania i rozwoju oferowanego asorymentu.                                                                                                                              </t>
  </si>
  <si>
    <t>;</t>
  </si>
  <si>
    <t xml:space="preserve">igła </t>
  </si>
  <si>
    <t xml:space="preserve"> -igły trajektoryjne kompatybilne z posiadanym przez zamawiającego systemem nawigacji S7</t>
  </si>
  <si>
    <t>Podpakiet 7 - Proteza szyjna bez kilowa</t>
  </si>
  <si>
    <t>Klatka ze zintegrowanym zawiasem umożliwiającym precyzyjne umiejscowienie implantu w przestrzeni międzykręgowej
narzędzie do podania implantu umożliwiające blokowanie i odblokowywanie przegubu implantu/ blokowanie odblokowanie ruchomości implantu względem narzędzia
kształt typu banan
powierzchnia kontaktu z blaszką graniczną ząbkowana
radiologiczne znaczniki tantalowe zapewniające kontrolę śródoperacyjną położenia implantu
implant posiadający otwór zapewniający możliwość wypełnienia go kością lub substytutem kości
dwa rozmiary podstawy implantu będącej w bezpośrednim kontakcie z blaszką graniczną o wymiarach 10mmx28mm i 11mmx33mm
wysokość implantów 7mm - 17mm w dziewięciu rozmiarach</t>
  </si>
  <si>
    <t>Materiał będzie dostarczany na zamówienie dla konkretnego Pacjenta wraz z pełnym rozmiarem implantów, z których śródoperacyjnie wybrany będzie właściwy rozmiar oraz kompletem narzędzi umożliwiających implantację (w przeciągu 24 godzin).                                                                                                                                                                                                                                                                                                                                                                                                                                           Dostawca zapewnia szkolenie personelu w zakresie aktualnych koncepcji wszczepiania i rozwoju oferowanych systemów implantów.</t>
  </si>
  <si>
    <t xml:space="preserve">Śruba wieloosiowa standardowa z 1 elementem blokującym, tytanowa, wielokątowa, samogwintująca oraz samotnąca z podwójnie prowadzonym piórem gwintu w części korowej, system mocowania pręta od góry, oparty na 1 elemencie blokującym (nakrętka typu standard oraz przesuwna); mechanizm blokowania umożliwiający trwałe blokowanie oraz rewizyjne usunięcia implantu (klucz dynamometryczny); Śruby o średnicy 4,0-7,5 mm (skok co 0,5 mm), o długości 20-70 mm (skok co 5 mm) oraz o średnicy 8,00 mm i długości 30 – 80 mm (skok co 5 mm); średnica śruby wraz z kompletnym elementem blokująco-zabezpieczającym nie może przekraczać 14 mm; wysokość implantów wraz z kompletnym elementem blokująco-zabezpieczającym nie może przekraczać 5mm ponad pręt; śruby do stabilizacji kości krzyżowej o długościach: 35 oraz 60 mm (co 5mm), a także śruba biodrowo-krzyżowa o długości: 50-110 mm;                                                                                                                                                                                  Śruba wieloosiowa kanałowana i perforowana, z 1 elementem blokującym, tytanowa, wielokątowa, samogwintująca oraz samotnąca z podwójnie prowadzonym piórem  gwintu w części korowej, z sitowym rdzeniem umożliwiającym rozprowadzenie cementu wokół śruby; system mocowania pręta od góry, oparty na 1 elemencie blokującym (nakrętka typu standard oraz przesuwna); mechanizm blokowania umożliwiający trwałe blokowanie oraz rewizyjne usunięcia implantu (klucz dynamometryczny); Śruby o średnicy 4,5-5,5mm (skok co 0,5 mm), o długości 25-70 mm (skok co 5 mm), śruby o  średnicy 6,0 -8,0 o długości 25 -80 mm (skok co 5mm); średnica śruby wraz z kompletnym elementem blokująco-zabezpieczającym nie może przekraczać 14 mm; wysokość implantów wraz z kompletnym elementem blokująco-zabezpieczającym nie może przekraczać 5mm ponad pręt.                                                                                                                                                                                                                                                                                                    Jednorazowy, wymienny łączniki typu luer (stop stali medycznej oraz PEEK, sterylizacja w autoklawie), z odpowiednim reduktorem średnicy światła przepływu do podłączenia zestawu do podawania cementu kostnego do śruby (umożliwia wygodne wprowadzenie cementu kostnego)                                                                                                                                                                                                                                                                                                                                                       Pręt - tytanowy; gładki; o średnicy 5,5 mm; długości w zakresie 40-200 mm (skok co 10 mm), pręt 500 oraz 600mm                                                                                                                                                                                      Element składowy systemu : pręt Co Cr                                                                                                                                                                                                                                                                                                            Łącznik poprzeczny w zakresie długości od 35 do 100 mm /domino/stapler/ haki do łacz                                                                                                                                                                                                                       Elektroiczna sonda pedikularna                                                                                                                                                                                                                                                                                                       Cement PMMA w 10% złożony z hydroksyapatytu ora z cement o podwyższonej lepkości, wyraźnie kontrastujący w RTG dzięki zawartości dwutlenku cyrkonu. Sterylny.                                                                                                                                                                                                                                                                     Cement PMMA o podwyższonej lepkości, wyraźnie kontrastujący w RTG dzięki zawartości tlenku cynku, maksymalna temp. polimeryzacji 45ºC. Sterylny. Zestaw mieszalników i podajników w wersji podstawowej wraz z narzędziem podawczym w postaci pistoletu z zabezpieczeniem informującym o przekroczeniu optymalnego ciśnienia w trzonie.                                                                                                                                                                                                                                                     Cement PMMA odwzorowujący gęstość kości i wytrzymałość na ścisk kości gąbczastej trzonu kręgu                                                                                                                                                                                                          Zestaw mieszalników i podajników w wersji z dodatkowymi strzykawkami podawczymi wraz z narzędziem podawczym w postaci pistoletu z zabezpieczeniem informującym o przekroczeniu optymalnego ciśnienia w trzonie.                                                                                                                                                  Igły podawcze o średnicy od 9 do 13G, i długości 125 mm                                                                                                             </t>
  </si>
  <si>
    <t>Podpakiet  55 – STABILIZACJA KREGOSŁUPA SZYJNEGO KLATK Ą MIĘDZYTRZONOWĄ PEEK, TYTAN oraz CARBON</t>
  </si>
  <si>
    <t>CZOPY LĘDŹWIOWE TLIF - biomateriał: STOP TYTANU Lędźwiowy czop międzytrzonowy o kształcie „banana” dostosowany do
implantacji z dostępu tylnego transforaminalnego na poziomie L1-S1 kręgosłupa. Biomateriał, technologia wykonania i konstrukcja implantu sprzyjające fuzji bez konieczności stosowania dodatkowych substytutów kości. Implant występujący w dwóch odmianach: płaskiej i lordotycznej dla najkorzystniejszego dopasowania do przestrzeni międzytrzonowej i ułożenia na blaszkach granicznych trzonów. Dostępne 3 długości implantu: 25, 30, 35mm. Czopy płaskie dostępne w wysokościach od 7 do 13 mm ze skokiem co 1mm. Dostępne czopy z kątem nachylenia powierzchni nośnych dla wersji lordotycznej: 5, 10, 15 stopni.
• 5° dostępne w wysokościach od 8 do 16 mm ze skokiem co 1mm dla długości: 25, 30 i 35 mm.
• 10° dostępne w wysokościach od 9 do 13 mm ze skokiem co 1mm dla długości: 30 i 35mm.
• 15° dostępne w wysokościach od 11 do 15 mm ze skokiem co 1mm dla długości: 30 i 35mm.
Powierzchnie nośne implantu zaopatrzone w specjalnie ukształtowane płozy, przeznaczone do samopozycjonowania czopa podczas implantacji. Czoło w kształcie pocisku i powierzchnie boczne gładkie/ślizgowe, umożliwiające kontrolowane przemieszczenie i obrót implantu do kąta 90 stopni w stosunku do kierunku jego wprowadzania. Płozy przeciwcofne na powierzchniach nośnych implantu, zabezpieczające przed migracją i wycofaniem oraz zwiększające powierzchnię kontaktu implant-blaszka. Implant drukowany, dostosowany do przyspieszonego rozwoju (przerostu/obrostu) tkanki kostnej: obszary kratownicowe 3D
stanowiące miejsce pod kość oraz porowate struktury wspierające adhezję i proliferację komórek. Skład: 1 czop typu TLIF</t>
  </si>
  <si>
    <t>Komplet: Klatka + 3 wkręty kostne
- wykonane z PEEK przezierne, implanty do międzykręgowej stabilizacji odcinka lędźwiowego (poziomy L2-S1) połączone na stałe z tytanowym przodem umożliwiającym przykręcenie implantu trzema śrubami do trzonów, MOŻLIWE UŻYCIE KLATKI WYKONANEJ Z TYTANU
- klinowy kształt odtwarzający anatomię kręgosłupa lędźwiowego
- implant dostępny w dwóch profilach w płaszczyźnie strzałkowej: 8 i 15 stopni
- obecność znaczników radiologicznych,
- co najmniej trzy klatki podstawy implantu w granicach szerokość 30mm – 39mm głębokość 24-29mm
- 6 wysokości klatki 11mm -21mm, stopniowane co 2 mm
- otwór wewnątrz implantu umożliwiający umieszczenie wiórów kostnych, materiału syntetycznego lub przerost kostny
- śruby do mocowania implantu w wariancie sztywnym i ruchomym, średnica śrub 5,5mm
- śruby w długościach od 20-40mm, samogwintujące
- blokowanie śrub w implancie jednym elementem za pomocą klucza dynamometrycznego
- instrumentarium pozwalające na przygotowanie gniazda odwzorowującego kształt implantu w celu jego precyzyjnego osadzenia
- wyłącznie przednie mocowanie implantu na narzędziu
- celowniki do wiercenia i wprowadzania śrub,
-zamykany pojemnik na implanty;
- metalowy pojemnik na narzędzia z, narzędzia ograniczone do niezbędnego minimum instrumentarium.
obecność znaczników radiologicznych,
co najmniej trzy klatki podstawy implantu w granicach szerokość 30mm – 39mm głębokość 24-29mm
6 wysokości klatki 11mm -21mm, stopniowane co 2 mm, otwór wewnątrz implantu umożliwiający umieszczenie wiórów kostnych, materiału syntetycznego lub przerost kostny
śruby do mocowania implantu w wariancie sztywnym i ruchomym, średnica śrub 5,5mm , śruby w długościach od 20-40mm, samogwintujące, blokowanie śrub w implancie jednym elementem za pomocą klucza dynamometrycznego ,instrumentarium pozwalające na przygotowanie gniazda odwzorowującego kształt implantu w celu jego precyzyjnego osadzenia
wyłącznie przednie mocowanie implantu na narzędziu ,celowniki do wiercenia i wprowadzania śrub</t>
  </si>
  <si>
    <t>Proteza dysku w odcinku szyjnym, wykonana z materiału PEEK, bez kilowa</t>
  </si>
  <si>
    <t>Pakiet 3 Podpakiet 7</t>
  </si>
  <si>
    <t>Pakiet 3 Podpakiet 62</t>
  </si>
  <si>
    <t>Pakiet 3 Podpakiet 63</t>
  </si>
  <si>
    <t xml:space="preserve">Płyta stabilizująca boczna </t>
  </si>
  <si>
    <t>Klatka (Cage) typu XLIF</t>
  </si>
  <si>
    <t>Klatka (Cage) typu ALIF (PEEK, TYTAN)</t>
  </si>
  <si>
    <t xml:space="preserve">Śuba fiksująca do klatki ALIF peekowej </t>
  </si>
  <si>
    <t>Śruba fiksująca do klatki ALIF tytanowej</t>
  </si>
  <si>
    <t>Klatka typu TLIF rozprężalna (zmienny stopień lordozy)</t>
  </si>
  <si>
    <t>Klatka typu TLIF rozprężalna (zmienna powierzchnia podparcia- foot print)</t>
  </si>
  <si>
    <t>Substytut kostny , 5cc</t>
  </si>
  <si>
    <t>Substytut kostny , 10cc</t>
  </si>
  <si>
    <t>Zestaw do neurominitoringu MEP/EMG/ SSEP</t>
  </si>
  <si>
    <t xml:space="preserve">Zestaw narzędzi do neurominitorowania w technice XLIF </t>
  </si>
  <si>
    <t>Sonda do stymulacji przez instrumenty lub implanty</t>
  </si>
  <si>
    <t>Urządzenie jednorazowe do doginania pretów (BENDINI)</t>
  </si>
  <si>
    <t>Klatki do bocznej i przedniej implantacji w przestrzeń międzytrzonową typu XLIF i ALIF wykonane z materiału PEEK i tytanu zaopatrzone w min 6 pinów-stabilizatorów/markerów oraz z tytanu w szerokościach 16-26mm o kątach lordozy 0-10-30 stopni celem odtworzenia balansu strzałkowego. Możliwość stabilizacji klatek przy pomocy śrub w technice stand alone. Klatki rozprężalne tytanowe do techniki TLIF z możliwością zwiększenia lordozy in situ do 20 stopni oraz klatki tytanowe rozprężalne do techniki TLIF z możliwością zwiększenia płaszczyzny podparcia ( jak cage typu ALIF) i trzech stopniach lordotyzacji ze zintegrowanym system wypełnienia substytutem kostnym. Syntetyczny osteoindukcyjny substytut kostny o strukturze nanocząsteczkowej wykonany z B-TCP i kopolimeru tlenku alkilenu , dostępny w postaci formowalnych bloków o objętościach 1 , 2 , 5 , 6 i 10cm3.  W zestawie dostępny zintegrowany system do neuromonitoringu MEP i SSEP oraz kierunkowego w procedurze dostępu przez splot lędzwiowy typu XLIF z systemem planowania i śródoperacyjnej kontroli balansu strzałkowego u pacjenta leżącego w trakcie zabiegu operacyjnego na stole operacyjnym z użyciem ramienia typu C-arm lub O-arm.</t>
  </si>
  <si>
    <t>Podpakiet 15 - Klatki lędźwiowe do techniki XLIF i ALIF wykonane z PEEK i tytan</t>
  </si>
  <si>
    <t>Podpakiet 21 - System stabilizacji przedniobocznej odcinka kręgosłupa piersiowo – lędźwiowego za pomocą płyty</t>
  </si>
  <si>
    <t xml:space="preserve">System posiada 2 różne rozmiary bloków kostnych w celu zapewnienia dopasowania do anatomii pacjenta (odcinek piersiowy i lędźwiowy), oba rodzaje bloków są wymienne
- mocowanie bloku do trzonu min. 2 śrubami kręgowymi
- otwory w blokach kostnych pozwalają na 10° kąt nachylenia śruby w trzonie
- system posiada śruby kostne do mocowana bloków o średnicy 5,5mm i długości od 20 do 50mm ze skokiem co 5mm dla odcinka piersiowego oraz o średnicy 6,5mm i długości od 30 do 55 mm dla odcinka lędźwiowego ze skokiem co 5mm, 
- system posiada dodatkowe śruby kręgowe do mocowania płyty bezpośrednio do trzonów o średnicy 8,0 i 9,0 mm i długości od 20 do 55 mm
- charakter gwintowanej części śruby zapewnia jej łatwe wprowadzenie- śruby samogwintujące o stożkowym rdzeniu i cylindrycznym obrysie zewnętrznym, gwintowane na całej długości
- wymagany pojedynczy element blokujący pręt w śrubie
- system posiada 2 rodzaje niskoprofilowych płyt (11,5mm) o długości od 3,5 do 8cm ze skokiem co 5mm dla odcinka piersiowego oraz o długości od 4 do 10 cm dla odcinka lędźwiowego ze skokiem co 5mm, 
</t>
  </si>
  <si>
    <t>Blok kostny</t>
  </si>
  <si>
    <t>c</t>
  </si>
  <si>
    <t>d</t>
  </si>
  <si>
    <t>Śuba do bloków</t>
  </si>
  <si>
    <t>1o</t>
  </si>
  <si>
    <t xml:space="preserve">Małoinwazyjny zestaw do odtwarzania wysokości trzonów oraz ich stabilizacji
- jednorazowy, owalny, rozprężalny implant do anatomicznej repozycji trzonów dostępny w trzech średnicach, wykonany ze stopu tytanu, dostarczany w sterylnych opakowaniach;
- w zestawie cement kostny o standardowej lub podwyższonej gęstości i lepkości, gotowy do implantacji zaraz po wymieszaniu;
- czas podawania cementu od zakończenia mieszania przy temperaturze 23 st C. – minimum 18 minut;
- Cement nieprzezierny dla promieni RTG (kontrast siarczan baru lub dwutlenek cyrkonu);
- Zestaw składa się z jednorazowych, sterylnych narzędzi oraz implantów;
- W komplecie do implantacji: 2 igły do nasady trzonu, 2 druty Kirschnera z ostrym lub tępym zakończeniem, 1 kaniulowane wiertło z zamocowaną kaniulą roboczą, 1 wolna kaniula robocza do drugiej nasady, 1 sterylny przymiar implantu, 2 tytanowe implanty osadzone na podajnikach, 2 podajniki cementu z trokarem do wprowadzenia cementu, 1 cement, 1 mieszalnik cementu
</t>
  </si>
  <si>
    <t xml:space="preserve">- materiał tytan, 
- przekrój poprzeczny okrągły lub owalny, 
- kosze dostępne w  5 średnicach: 10mm, 13mm, 16mm, 19mm, 25mm oraz długościach: od 8 do 100 mm
- w zestawie narzędzia do docięcia koszy do wymaganej długości
- grubość ścianki – 2mm
- kształt prosty lub wygięty łukowo celem lepszego dopasowania do krzywizn kręgosłupa
KOMPLET: 1 kosz, 2 płytki graniczne
</t>
  </si>
  <si>
    <t>Podpakiet 27 - Zestaw do uzupełnienia i  plastyki złamanych trzonów</t>
  </si>
  <si>
    <t>L.p.</t>
  </si>
  <si>
    <t>Podpakiet 31 - PROTEZA TRZONÓW W ODCINKU SZYJNYM PIERSIOWYM I LĘDŹWIOWYM</t>
  </si>
  <si>
    <t xml:space="preserve">
Ta sama proteza do zaopatrzenia trzech odcinków kręgosłupa szyjny, piersiowy i lędźwiowy
Implant wykonany z tytanu lub materiału PEEK, niewymagający wstępnego montażu
Wysokość zawarta w przedziale od 15 do 119 mm
Możliwość rozszerzania implantu In situ, płytki graniczne implantu o ząbkowanej powierzchni zapobiegające migracji
Powtarzalna, kontrolowana regulacja wysokości implantu, z mechanizmem blokującym
</t>
  </si>
  <si>
    <t xml:space="preserve">Proteza </t>
  </si>
  <si>
    <t>Podpakiet 39 - System do stabilizacji przeznasadowej przezskórnej stabilizacji kręgosłupa w odcinku piersiowo– lędźwiowym z możliwością wprowadzenia implantu miedzytrzonowego</t>
  </si>
  <si>
    <t xml:space="preserve">Stabilizacja oparta na przezskórnych  śrubach nasadowych, wprowadzanych po drucie Kirschnera. Śruby z samonawiercającym i cylindrycznym profilem gwintu i stożkowym rdzeniu,  o podwójnym rodzaju gwintu-korówkowy szerszy i samotnący-ostry na stożku. Wszstkie śruby z wbudowanymi łopatkami, posiadające gwint redukcyjny. Śruby o średnicach od 4,5 do 8,5mm oraz długościach w zależności od średnicy i długości łopatek - stopniowane co 5mm.
Bloker jednoelementowy, blokowany kluczem dynamometrycznym.
Pręty tytanowe o średnicy 5,5 i 6mm o dł. od 30mm do 190mm, możliwość zastosowania pręta prostego długiego powyżej 200mm. Dostępne pręty CoCr 6mm w tych samych rozmiarach oraz pręty wygięte fabrycznie o średnicy 5,5 i 6mm. W zestawie igły naprowadzające, przeznasadowe z trokarem min. 3 różne średnice, 2 długości oraz 2 kształty ostrzy – stożkowe i jednostronnie ścięte oraz druty Kirschnera z końcówką zaostrzona bądź tępą.
Instrumentarium: W zestawie zintegrowany ze śrubami retraktor umożliwiający za pomocą jednego nacięcia miedzy śrubami przeprowadzenie dekompresji, przygotowania dysku i blaszek granicznych do wprowadzenia cage. W zestawie narzędzia do wielopoziomowej dystrakcji i kompresji. Konieczność zapewnienia pełnej wizualizacji przebiegu pręta przez głowy śrub z punktu widzenia operatora.
</t>
  </si>
  <si>
    <t>Śruba augmentacyjna monolityczna oraz poliaksjalna</t>
  </si>
  <si>
    <t>Pręt CoCr</t>
  </si>
  <si>
    <t>Kaniula do cementu</t>
  </si>
  <si>
    <t>Drut Kirschnera</t>
  </si>
  <si>
    <t>Igła naprowadzająca</t>
  </si>
  <si>
    <t>Podpakiet 53 -Małoinwazyjny zestaw do odtwarzania wysokości trzonów kręgów po złamaniach</t>
  </si>
  <si>
    <t xml:space="preserve">Podpakiet  63 –  Stabilizacja międzytrzonowa z dostępu bocznego-  implant rozprężalny In situ </t>
  </si>
  <si>
    <t>Podpakiet  62 –  Implanty do stabilizacji międzytrzonowej kręgosłupa lędźwiowego</t>
  </si>
  <si>
    <t>Klatka</t>
  </si>
  <si>
    <t>Klatka Hybrydowa</t>
  </si>
  <si>
    <t xml:space="preserve">- materiał: stop tytanu
- klatki dostępne w wersji ALIF i OLIF
- na powierzchni klatki zapobiegające jej migracji po implantacji
- wewnątrz klatki duża przestrzeń na wypełnienie biomateriałem lub przeszczepami kostnymi
Klatka OLIF – dostęp przednio-boczny / skośny
- trapezowaty, nieregularny kształt klatki, umożliwiający dobre podparcie przedniej kolumny kręgosłupa przy implantacji z dostępu przednio-bocznego
- klatka dostępna w trzech rozmiarach podstawy
- klatki dostępne w trzech różnych wysokościach 
- klatki w wersji lordotycznej o dwóch różnych kątach 8 i 12 stopni
- łączenie implantu z podajnikiem umożliwiające uzyskanie ok 30 stopniowego kąta implantacji klatki
Klatka ALIF – dostęp przedni
- kształt klatki odwzorowujący kształt trzonu kręgowego
- klatka dostępna w trzech rozmiarach podstawy
- klatki dostępne w czterech różnych wysokościach (wysokość tylnej ściany) 6mm, 8mm, 10mm i 12mm
- klatki w wersji lordotycznej o pięciu różnych kątach 8, 12, 16, 20 i 24 stopni
- możliwość połączenia podajnika z implantem w trzech różnych pozycjach (-25, 0, +25 stopni)
</t>
  </si>
  <si>
    <t>Podstawa anatomiczna owalna lub prostokątna</t>
  </si>
  <si>
    <t>Rozsuwalna proteza trzonu</t>
  </si>
  <si>
    <t>Adaptery do protezy trzonów</t>
  </si>
  <si>
    <t>Proteza XXS - rozsuwalna</t>
  </si>
  <si>
    <t>Śruba mocująca</t>
  </si>
  <si>
    <t>Sterylna, poliaksjalna,kanałowana i fenestrowana śruba karbonowo - peekowa</t>
  </si>
  <si>
    <t>2a</t>
  </si>
  <si>
    <t>2b</t>
  </si>
  <si>
    <t>2c</t>
  </si>
  <si>
    <t>MODULARNA PROTEZA TRZONU SZYJNEGO (C3-C7) WĘGLOWO-PEEKOWA</t>
  </si>
  <si>
    <t>3a</t>
  </si>
  <si>
    <t>3b</t>
  </si>
  <si>
    <t xml:space="preserve">STERYLNA PŁYTKA SZYJNA WĘGLOWO - PEEKOWA </t>
  </si>
  <si>
    <t>Proteza trzonu</t>
  </si>
  <si>
    <t>Podstawa protezy</t>
  </si>
  <si>
    <t>Sterylna płytka szyjna carbon - peek</t>
  </si>
  <si>
    <t>Sterylne śruby kostne ( 4 sztuki)</t>
  </si>
  <si>
    <t xml:space="preserve">STABILIZACJA KREGOSŁUPA SZYJNEGO KLATK Ą MIĘDZYTRZONOWĄ PEEK oraz TYTAN </t>
  </si>
  <si>
    <t xml:space="preserve">STABILIZACJA KREGOSŁUPA SZYJNEGO KLATK Ą MIĘDZYTRZONOWĄ PEEK ORAZ TYTAN:
Sterylne wsuwane klatki szyjne w wysokościach od 4-10mm bez konieczności wypełnienia substytutem kostnym o zwiększonej odporności na urazy mechaniczne
 wykonane z  tytanu komórkowego
 Anatomiczny profil koszyka (wypukło-wklęsły), kształt lordotyczny odtwarzający lordozę szyjną, blokowany do trzonów za pomocą śrub, śruby mocujące, samotnące i samogwintujące, wykonane  ze stopu tytanu ze skokiem co 2 mm
Duża przestrzeń umożliwiająca wypełnienie koszyka przeszczepem kostnym lub biomateriałem w przypadku implantu z peek
Możliwość implantacji wielopoziomowej, śruby o zdeterminowanym kącie wkręcenia, uniemożliwiającym ich kolizję
 Element blokujący zabezpieczający śruby przed wykręceniem; Zestaw narzędzi przeznaczonych do implantacji
MODULARNA PROTEZA TRZONU SZYJNEGO (C3-C7) WĘGLOWO-PEEKOWA:
implant wykonany w całości z przeziernego kompozytu węglowo-peekowego zapewniającego optymalną wizualizację struktur anatomicznych, brak rozpraszania wiązki promieni jonizujących oraz zapewniające jednorodną dawkę promieniowania  w przypadku zastosowania radioterapii w dalszym etapie leczenia onkologicznego o precyzyjną kalkulację dawek radiacyjnych i minimalizację czasu planowania napromieniania. 
Rdzeń protezy o lordotycznym kształcie, wysokość rdzenia 16-66 mm ze skokiem co 2 mm (z uwzględnieniem wysokości płytek granicznych)
Płytki graniczne od przodu pokryte cienką, porowatą warstwą tytanu, w trzech wariantach kątowych: 0, 3 i 6 stopni.
 Implant jest przeznaczony do zastosowania ze stabilizacją suplementarną, nie „stand-alone”.
STERYLNA PŁYTKA SZYJNA WĘGLOWO - PEEKOWA 
Płytka Szyjna ze śrubami - płytki wykonane z kompozytu węglowo- peekowego umożliwiającego optymalną wizualizację struktur anatomicznych, bez rozpraszania  wiązki promieni  jonizujących oraz zapewniające jednorodną  dawkę promieniowania  w przypadku zastosowania radioterapii w dalszym etapie leczenia onkologicznego, precyzyjną kalkulację dawek radiacyjnych i minimalizację czasu planowania, przenoszenie dużych obciążeń przy zmniejszonych naprężeniach materiału.
1-4 segmentowe płytki szyjne , lordotycznie wygięte
Śruby samogwintujące, śruby z markerem widocznym w rtg
</t>
  </si>
  <si>
    <t xml:space="preserve">Implanty: pręty i trzpienie śrub,  protezy trzonu wykonane z kompozytu węglowo- peekowego nie dające artefaktów w obrazowaniu, nie  powodujące  rozpraszania wiązki promieni jonizujących oraz zapewniające jednorodnądawkę promieniowania w przypadku zastosowania radioterapii w dalszym etapie leczenia onkologicznego, precyzyjną kalkulację dawek radiacyjnych i minimalizację czasu planowania naświetlania, przenoszenie dużych obciążeń przy zmniejszonych naprężeniach materiału
Śruby przez nasadowe, do technik otwartych, przezskórnych  z możliwością augmentacji śrub cementem
w części korowej pokryte cieniutką, porowatą warstwą tytanu dla optymalnej biointegracji
Układ śruba – pręt mocowany jednym elementem blokującym- nakrętką- pozwalającym na wielokrotne odkręcanie i dokręcanie
Samotnące poliaksjalne śruby transpedukularne wykonane z kompozytu węglowo- peekowego o średnicach 5.5, 6.5 i 7.5 mm i długościach odpowiednio dla rozmiaru od 25 do 60 mm
Pręty proste, wygięte wykonane z kompozytu węglowo- peekowego o średnicy 5.5 - 6,0 mm
Pręty hybrydowe wykonane z kompozytu węglowo- peekowego o średnicy5.5 - 6,0 mm, częściowo proste, częściowo wygięte
Opcjonalnie dostępne pręty tytanowe, proste
Tytanowe łączniki poprzeczne 
kaniule do podawania cementu kostnego przez śruby (augmentacja)
Proteza piersiowo –lędźwiowa z kompozytu węglowo- peekowego:
Implant posiada znaczniki radiologiczne umożliwiające wizualizację w promieniach RTG.
Możliwość implantacji protezy z  12 pozycji operacyjnych dzięki wariantowi montażu płytek granicznych do rdzenia protezy co każde 30 stopni 
Przeznaczony do zastosowania z suplementarną stabilizacją tylną lub przednioboczną.
Fabrycznie zintegrowane płytki graniczne, nie wymagające śródoperacyjnego montażu, z płytkami granicznymi o trzech możliwościach kątowych: 0, 4, 8 
</t>
  </si>
  <si>
    <t>ZESTAW (1 klatka (PEEK/TAN), 3 śruby blokujące)</t>
  </si>
  <si>
    <t>Śruby o trzonie pięciokątnym i podwójnie prowadzonym gwintem na całej długości, tulipanowe kaniulowane  sztywne oraz ruchome, kaniulowane oraz augumentacyjne. Śruby kodowane kolorami w celu prawidłowej identyfikacji rozmiaru. Śruby samotnące i samogwintujące  z atraumatycznym zakończeniem sterylne i niesterylne. Możliwość blokady poliaksjalności śrub w dowolnym momencie bez jednoczesnego blokowania możliwości przesunięcia pręta względem śruby.  
Śruby sztywne i ruchome oraz  augumentacyjne o rozmiarach: 
- 5,5mm o dłg. 35-50mm, ze skokiem co 5mm; 6,5 / 7,5 / 8,5 / 9,5 / 10,5 mm o dłg. 35-55mm, ze skokiem co 5mm; oraz o dł 60-80mm ze skokiem co 10 mm
1. pręty proste o zakończeniach heksagonalnych  i okrągłych  5,5mm ,24 rożnych rozmiarów długości  od 30 do 500mm . Od 35mm do 55 mm skok co 5mm i od 60mm do 200mm co 10 mm i od 200mm do 500 mm co 100 mm. Pręty dostępne w wersji sterylnej i niesterylnej. Tytanowe oraz CoCr
2. pręty wstępnie dogięte  o zakończeniach heksagonalnych i okrągłych 5,5mm , dłg. 35-150mm, w 16 rozmiarach.
Od 30mm do 55mm skok co 5mm od 60mm do 150mm co 10mm
3. jeden uniwersalny, wewnętrzny element blokujący
4. poprzeczki sztywne na pręt o grubości 5,5mm w rozmiarach od 30mm do 40mm ze skokiem co 2mm .
5. poprzeczki ruchome na pręt o grubości 5,5 mm w 13 rozmiarach
6. łączniki pręta 5,5 mm : 
a. osiowy w rozmiarach 19mm i 34 mm
b. zamknięty typu domino w rozmiarach 7mm i 11mm
c. zamknięto otwarty typu domino w rozmiarach 7mm i 11mm
7. łączniki offsetowe:
a. zamknięte w rozmiarach 20mm ,35mm,50mm
b. otwarte w rozmiarach 20mm, 35mm,50mm
8. możliwość wielokrotnego blokowania ruchomości śruby bez zakładania pręta i nakrętki blokującej</t>
  </si>
  <si>
    <t>Śruba poliaxialna</t>
  </si>
  <si>
    <t>Śruba augumentacyjna</t>
  </si>
  <si>
    <t xml:space="preserve">Nakrętka </t>
  </si>
  <si>
    <t>Kaniula do podania cementu</t>
  </si>
  <si>
    <t>Implanty do międzykręgowej  stabilizacji kręgosłupa o kształcie zaokrąglonych bloków z otworem centralnym do wypełnienia biomateriałem lub przeszczepami kostnymi. Anatomiczny kształt umożliwia uzyskanie maksymalnego kontaktu z kością. Wykonane z tytanu komórkowego Ti6Al4V o właściwościach hydrofilnych. Materiał klatki wykonany jest przy użyciu metody druku 3D. Struktura implantu charakteryzuje się regularną wielkością porów na całej powierzchni 900 μm, a także średnią porowatością wewnętrzną wynoszącą 50 - 55%. Moduł Younga materiału implantu wynosi 110 GPa i zbliżony jest do modułu kości gąbczastej. Implanty pakowane sterylnie z datą sterylności. Implanty w wysokościach od 7mm do 13 mm ( stopniowane co 1mm)  oraz 15mm w długościach  26mm i 30 mm.   Wysokość od 8mm do 13 mm ( stopniowane co 1 mm) oraz 15mm w długościach 34mm i 38mm. Szerokość implantów 11,5 mm. Pochylenie implantów 5 stopni. Zestaw instrumentarium zawiera narzędzie wprowadzające implant z możliwością zmiennego kontrolowanego ustawiania kąta implantu ( od 0 do 90 stopni ) podczas implantacji . Instrumentarium wraz z implantami próbnymi we wszystkich rozmiarach. Dodatkowe raszple i łyżki do przestrzeni międzykręgowej i przygotowania blaszek granicznych.</t>
  </si>
  <si>
    <t>Implanty do międzykręgowej stabilizacji kręgosłupa z otworem centralnym do wypełnienia biomateriałem lub przeszczepami kostnymi. Anatomiczny kształt umożliwia uzyskanie maksymalnego kontaktu z kością. Wykonane z tytanu komórkowego Ti6Al4V o właściwościach hydrofilnych. Materiał klatki wykonany jest przy użyciu metody druku 3D. Struktura implantu charakteryzuje się regularną wielkością porów na całej powierzchni 900 μm, a także średnią porowatością wewnętrzną wynoszącą 50 - 55%. Moduł Younga materiału implantu wynosi 110 GPa. Implanty pakowane sterylnie z datą sterylności. Implanty w rozmiarach:
Pochylenie 0 stopni długość 22 mm i 26mm wysokość od  7mm do 10 mm( stopniowane co 1 mm) szerokość 8,5mm  
Pochylenie 0 stopni długość 22mm i 26 mm wysokość od 8mm do 13 mm ( stopniowane co 1 mm) szerokość 10,5mm
Pochylenie 5 stopni długość 22 mm i 26 mm wysokość od 8 mm do 10 mm ( stopniowane co 1 mm) 
szerokość 8,5 mm
Pochylenie 5 stopni długość 22mm i 26 mm wysokość od 8mm do 13 mm ( stopniowane co 1 mm) szerokość 10,5 mm
Pochylenie 10 stopni długość 22mm w wysokościach 9 mm i 10mm szerokość 8,5mm oraz w długości 26 mm i wysokości 9mm,10mm,11mm i szerokości 8,5mm
Pochylenie 10 stopni długość 22mm i 26 mm wysokość od 9mm do 13mm ( stopniowanie co 1mm) szerokość 10,5 mm
W zestawie instrumentarium implanty próbne oraz łyżki i kiurety/raszple/dystraktory do przestrzeni międzykręgowej.</t>
  </si>
  <si>
    <t>Implanty do międzykręgowej, przedniej  stabilizacji odcinka szyjnego o kształcie trapezowych bloków z otworem centralnym do wypełnienia biomateriałem lub przeszczepami kostnymi. Anatomiczny kształt umożliwia uzyskanie maksymalnego kontaktu z kością. Wykonane z tytanu komórkowego Ti6Al4V  o właściwościach hydrofilnych. Materiał klatki  wykonany jest przy użyciu metody – druk 3D. Struktura implantu charakteryzuje się regularną wielkością porów na całej powierzchni 900 μm, a także średnią porowatością wewnętrzną wynoszącą 50 - 55%. Klatka posiada na powierzchni elementy kotwiczące w postaci kolców z góry i dołu wpływające na wysoką stabilność. Implanty pakowane sterylnie o wysokości 4-8mm stopniowane co 1mm, dostępne w 3 rozmiarach postawy: 14x11,5mm, 16x13,5mm oraz 18x15mm. Zestaw instrumentarium zawiera narzędzie do zakładania wszystkich wielkości implantów, wraz z implantami próbnymi.</t>
  </si>
  <si>
    <t xml:space="preserve">Łącznik 3,5/ 5,5 </t>
  </si>
  <si>
    <t>Pakiet 3 Podpakiet 39</t>
  </si>
  <si>
    <t>nr katalogowy</t>
  </si>
  <si>
    <t xml:space="preserve">Markery pasywne </t>
  </si>
  <si>
    <t>Pasywna igła biopsyjna</t>
  </si>
  <si>
    <t>Znaczniki rejestracyjne 100szt/op</t>
  </si>
  <si>
    <t>Sterylny pin jednorazowy o dł. 100 mm</t>
  </si>
  <si>
    <t>Sterylny pin jednorazowy o dł. 150 mm</t>
  </si>
  <si>
    <t>Gwintowane markery sferyczne współpracujące z posiadaną nawigacją firmy Brainlab
Pakowane w sterylnych zestawach po 3 szt.</t>
  </si>
  <si>
    <t>Nawigowalna, sterylna pasywna igła biopsyjna posidająca dedykowane markery nawigacyjne,
rozpoznawalna geometria igły przez posadaną nawigację firmy Brainlab, bez konieczności rejestracji, kalibracji
• Współpraca z posiadanym ramieniem do biopsji bezramowych VarioGuide.
• Średnica zewnętrzna 1,8mm
• Okno cięcia 10mm
• Zestaw igły zawiera linijkę, strzykawkę, adaptery/zawory luer
Pasywna igła biopsyjna</t>
  </si>
  <si>
    <t>Sterylne osłony zapewniające obsługę dotykowego ekrnau neuronawigacji Curve 1.1 firme Brainlab, pasujące na ekran o rozmiarze 27’’, op. po  40 szt</t>
  </si>
  <si>
    <t>Markery rejestracyjne (kształt toroidalny) do rejestracji pacjenta w nawigacji
Samoprzylepne
Mozliwość zlokalizowania markerów zarówno na obrazach TK jak i MRI, 100szt/op.</t>
  </si>
  <si>
    <t xml:space="preserve">Jednorazowy trokar współpracujący z posiadaną igłą pedikularną firmy Brainlab
• Średnica 1,8mm
• Końcówka ostra
• Pakowany sterylnie do użycia bez konieczności sterylizacji
</t>
  </si>
  <si>
    <t xml:space="preserve">Igła współpracująca z posiadanym oprogramowaniem do nawigacji kręgosłupa FluoroExpress firmy Brainlab
• Kompatybilna z drutami Kischnera o średnicy do 1,8mm i długości min. 250mm
• Zintegrowana ramka referencyjna do nawigacji
• Autoklawowalna
</t>
  </si>
  <si>
    <t xml:space="preserve">Nawigowalny, sterylny mandryn (np. do umieszczania drenów do wodogłowia) posiadający dedykowane markery nawigacyjne
• Rozpoznawalna geometria igły przez posadaną nawigację firmy Brainlab
• Kostrukcja mandrynu umożliwiająca współpracę z drenami o średnicach 1,3-1,5mm i długości do 150mm
</t>
  </si>
  <si>
    <t>Podkładki samoprzyplepne, dwustronne umożliwiające łątwe i bezpieczne mocowanie posiadanej płytki korekcyjnej (do ramienia C) umożliwającej rejstrację pacjenta w oprogramowaniu do nawigacji kręgosłupa FluoroExpress frimy Brainlab,  op. 50 szt</t>
  </si>
  <si>
    <t>Jednorazowa, sterylna, bez lateksowa osłona na mikroskop Leica M525 OH4. Do zastosowania w mikroskopie z trzema okularami. Rozmiar osłony 117cm na 305cm Soczewka szklana, skośna o dużej przezierności, odporna na zarysowania. W celu pewnego mocowania osłona soczewki mocowana na „klik” Produkt posiadający cztery pasy ściągające  81cmx3 cm w  odległościach 63,5cm– umożliwiające mocowanie na mikroskopie. Osłona rekomendowana przez producenta mikroskopu.</t>
  </si>
  <si>
    <t>Nazwa międzynarodowa</t>
  </si>
  <si>
    <t>J.m.</t>
  </si>
  <si>
    <t>Ilość</t>
  </si>
  <si>
    <t>Nr katalogowy</t>
  </si>
  <si>
    <t>Końcówka prosta do uchwytu 23kHz, zlota, sześciorazowa</t>
  </si>
  <si>
    <t>Końcówki zagięta do uchwytu 36kHz, zlota, sześciorazowa, Mikro, Precyzyjna do wyboru zamawiającego</t>
  </si>
  <si>
    <t>Końcówka przedłużona do uchwytu 36 Khz, srebrna, jednorazowa</t>
  </si>
  <si>
    <t>Filtr zabezpieczajacy</t>
  </si>
  <si>
    <t>Dreny jednorazowe do uchwytu 23kHz, 36 kHz do wyboru zamawiającego</t>
  </si>
  <si>
    <t>Klucze jednorazowe do zmiany końcówek podczas zabiegu 23 kHz, 36 kHz do wyboru zamawiającego</t>
  </si>
  <si>
    <t>RAZEM:</t>
  </si>
  <si>
    <t>tubus zewnętrzny do mikro nożyczek prostych ostrych/ostrych, tępych/tępych, mikro kleszczyków biopsyjnych, do chwytania guzów, mikro kleszczyków chirurgicznych, długość robocza 265mm, średnica 2mm</t>
  </si>
  <si>
    <t>rękojeść do mikro nożyczek prostych ostrych/ ostrych, tępych/tępych, mikro kleszczyków biopsyjnych, do chwytania guzów, mikro kleszczyków chirurgicznych, długość robocza 265mm, średnica 2mm</t>
  </si>
  <si>
    <t>wkłady szczęk do mikro nożyczek prostych ostrych/ostrych, podwójnie ruchome (oba ostrza ruchome), wielokrotnego użytku, długość robocza 265mm, średnica 2mm. Wkłady kompatybilne z rękojeścią typu MINOP</t>
  </si>
  <si>
    <t>mechanizm wkładu tnącego kompatybilny z rękojeścią typu MINOP</t>
  </si>
  <si>
    <t>bipolarna elektroda widełkowa, izolowana, długość 255mm, średnica 2,1mm</t>
  </si>
  <si>
    <t>kabel zasilający Europa, niesterylny, wielokrotnego użytku, długość 5m</t>
  </si>
  <si>
    <t>haczykowa elektroda monopolarna, tępa, zagięta pod kątem 45˚, izolowana, długość robocza 255mm, średnica 2,2mm</t>
  </si>
  <si>
    <t>tuleja jednorazowego użytku do bezpiecznego wprowadzania endoskopu, rozdzieralna, średnica 19 Fr, średnica wewnętrzna 6,1mm</t>
  </si>
  <si>
    <t>kaniula ssąca 0˚, tępa, prosta, średnica 2mm, sterylna, jednokrotnego użytku</t>
  </si>
  <si>
    <t>kaniula ssąca, zagięta pod kątem 45˚, prosta, ostra, średnica 2mm, sterylna, jednorazowego użytku</t>
  </si>
  <si>
    <t>plastikowe zaciski do zabezpieczania skóry czepca, sterylne, jednorazowego użytku,  pakowane w magazynkach po 10 sztuk, w opakowanie zawiera 20 magazynków</t>
  </si>
  <si>
    <t>mikro kleszczyki Nicola do operacji przysadki mózgowej, szczęki łóżeczkowe, długość robocza 165mm, średnica 2,5mm</t>
  </si>
  <si>
    <t>uchwyt do endoskopu stosowany przy zabiegach przeznosowych, z systemem irygacji i ssania</t>
  </si>
  <si>
    <t>Lp</t>
  </si>
  <si>
    <t>Nazwa międzynarodowa produktu</t>
  </si>
  <si>
    <t>Elektrody do monitorowania nerwów czaszkowych</t>
  </si>
  <si>
    <t> </t>
  </si>
  <si>
    <t>Elektrody do monitorowania mięśni poprzecznie prążkowanych</t>
  </si>
  <si>
    <t>Elektroda paskowa korowa</t>
  </si>
  <si>
    <t>Elektroda naklejane na skórę</t>
  </si>
  <si>
    <t>E</t>
  </si>
  <si>
    <t>Elektroda naklejana na rurkę intubacyjną</t>
  </si>
  <si>
    <t>Elektrody naklejane na rurki intubacyjne 6-7 do odbioru EMG z fałdów głosowych (monitorowanie nerwu czaszkowego X); jednorazowa – min. 4 kanały odbiorcze, w komplecie elektroda neutralna, 1 op = 10 kpl.</t>
  </si>
  <si>
    <t>Elektrody naklejane na rurki intubacyjne 7-9 do odbioru EMG z fałdów głosowych (monitorowanie nerwu czaszkowego X); jednorazowa – min. 4 kanały odbiorcze, w komplecie elektroda neutralna, 1 op = 10 kpl.</t>
  </si>
  <si>
    <t>F</t>
  </si>
  <si>
    <t>Elektroda do monitorowania D-wave znad rdzenia kręgowego</t>
  </si>
  <si>
    <t>G</t>
  </si>
  <si>
    <t>Elektroda do rejetracji i stymulacji przezczaszkowej</t>
  </si>
  <si>
    <t>H</t>
  </si>
  <si>
    <t xml:space="preserve">Sondy stymulacyjne </t>
  </si>
  <si>
    <t>Sonda bipolarna widelec prosta 45/155/3000. Produkt sterylny, jednorazowy 1op-10szt</t>
  </si>
  <si>
    <t>I</t>
  </si>
  <si>
    <t>Akcesoria do badania słuchowych potencjałów wywołanych</t>
  </si>
  <si>
    <t>Łączniki do kabli słuchawek AEP - 1op=10szt</t>
  </si>
  <si>
    <t>Gąbka do słuchawek AEP, standardowej wielkości, barwy żółtej.- 1op=50szt</t>
  </si>
  <si>
    <t>J</t>
  </si>
  <si>
    <t>Akcesoria</t>
  </si>
  <si>
    <t xml:space="preserve">
</t>
  </si>
  <si>
    <t>Przewód przyłączeniowy do sond stymulacyjnych, dł.
4m. Produkt wielorazowy, autoklawowalny 1op=1szt</t>
  </si>
  <si>
    <t>Adapter do sondy monopolarnej, elektroda igłowa
wielorazowa, przewód 0.7m. Produkt wielorazowy,
autoklawowalny</t>
  </si>
  <si>
    <t>Kabel przedłużający do adaptera DNS, 1,5mm touchproof, produkt wielorazowy, autoklawowalny, długość kabla min 2,00m 1op=1szt</t>
  </si>
  <si>
    <t>Pakiet 21</t>
  </si>
  <si>
    <t>Pakiet 22</t>
  </si>
  <si>
    <t>Pakiet 23</t>
  </si>
  <si>
    <t>Pakiet 24</t>
  </si>
  <si>
    <t>Pakiet 25</t>
  </si>
  <si>
    <t>Pakiet 26</t>
  </si>
  <si>
    <t>Pakiet 6  Wąż, kompatybilny z rączką systemu MINOP TREND</t>
  </si>
  <si>
    <t>kpl</t>
  </si>
  <si>
    <t>Podpakiet 52 - SYSTEM DO STABILIZACJI KRĘGOSŁUPA W ODCINKU SZYJNYM Z MOŻLIWOŚCIĄ PRZEDŁUŻENIA</t>
  </si>
  <si>
    <t>Pasta 10ml x 1szt Typu Floseal – Matryca hemostatyczna</t>
  </si>
  <si>
    <r>
      <t xml:space="preserve"> </t>
    </r>
    <r>
      <rPr>
        <b/>
        <sz val="10"/>
        <rFont val="Arial"/>
        <family val="2"/>
        <charset val="238"/>
      </rPr>
      <t xml:space="preserve">Warunki przetargowe:                                                                                                                                                                                                                                                             </t>
    </r>
    <r>
      <rPr>
        <sz val="10"/>
        <rFont val="Arial"/>
        <family val="2"/>
        <charset val="238"/>
      </rPr>
      <t xml:space="preserve">                                                                                                                                                                                                                                                                                           Matryca hemostatyczna zawierająca w zestawie 1 strzykawkę z matrycą żelatynową, 1 strzykawkę do przygotowania matrycy wyposażoną w zintegrowane żeńskie złącze luer, 2 końcówki aplikatora, 1 końcówkę plastyczą z pamięcią kształtu, 1 fiolkę trombiny (ludzkiej)( 2500 j.m.lub 5000 j.m w zależności od pojemności), 1 bezigłowy łącznik fiolki, 1 ampułkę z 0,9% roztworem chlorku sodu. Preparat biozgodny ulegający resorpcji w ciągu 6-8 tygodni; czas gotowości w do użycia do 8 godzin po zmieszaniu. Dostępne pojemności 5 ml i 10ml.</t>
    </r>
  </si>
  <si>
    <t>Pakiet nr 21   Asortymeny do nawigacji</t>
  </si>
  <si>
    <t>Pakiet nr 22 Nawigacja</t>
  </si>
  <si>
    <t>Pakiet nr 23  Osłony na mikroskop Leica M525 OH4</t>
  </si>
  <si>
    <t>Pakiet nr 24 Akcesoria do system CUSA EXcel</t>
  </si>
  <si>
    <t>Pakiet nr 25 Neuroendoskopia</t>
  </si>
  <si>
    <t>Pakiet nr 26 Neuromonitoring</t>
  </si>
  <si>
    <t>Zestaw do drenażu komorowego zawierający dren dokomorowy nieprzepuszczający promieniowania rtg, impregnowany barem i antybiotykiem wraz ze sztyletem do przeprowadzenia pod skórą, łącznikiem Luer i zatyczką oraz z zestawem do podłączenia drenażu zawierającym drenik z trójdrożnym kranikiem, cylinder z miarką i worek zbiorczy.</t>
  </si>
  <si>
    <t>Zestaw do drenażu lędźwiowego zawierający dren lędźwiowy nieprzepuszczający promieniowania rtg, impregnowany barem i antybiotykiem wraz z igłą Touchy, łącznikiem Luer i zatyczką oraz zestawem do podłączenia drenażu zawierającym drenik z trójdrożnym kranikiem, cylinder z miarką i worek zbiorczy</t>
  </si>
  <si>
    <t>REGULOWANY UCHWYT GŁOWY WRAZ Z LUSTREM</t>
  </si>
  <si>
    <t>WKŁADKI PACJENTA DO UCHYWTU GŁOWY, ROZMIAR L (10 SZT/OPAK)</t>
  </si>
  <si>
    <t>Pakiet 27</t>
  </si>
  <si>
    <t>Pakiet 27 - Uchwyt głowy</t>
  </si>
  <si>
    <t>Zastawka do operacyjnego leczenia wodogłowia typu  GAV</t>
  </si>
  <si>
    <t>Zastawka do operacyjnego leczenia wodogłowia typu  GAV impregnowaną antybiotykiem</t>
  </si>
  <si>
    <t xml:space="preserve"> Zestaw zawierający zastawkę programowalna typu proGAV 2.0 impregnowaną antybiotykiem</t>
  </si>
  <si>
    <t>Dren dokomorwy o długości 250 mm impregnowany antybiotykiem</t>
  </si>
  <si>
    <t>Dren dootrzewnowy o długości 1200 mm impregnowany antybiotykiem</t>
  </si>
  <si>
    <t>Zestaw dren dokomorwy i dren dootrzewnowy o długości 1200 mm impregnowany antybiotykiem</t>
  </si>
  <si>
    <t>Zestaw z programowalnym zaworem antysyfonowym impregnowany antybiotykiem</t>
  </si>
  <si>
    <r>
      <rPr>
        <b/>
        <sz val="9"/>
        <rFont val="Arial"/>
        <family val="2"/>
        <charset val="238"/>
      </rPr>
      <t>1</t>
    </r>
    <r>
      <rPr>
        <sz val="9"/>
        <rFont val="Arial"/>
        <family val="2"/>
        <charset val="238"/>
      </rPr>
      <t>. Zastawka do operacyjnego leczenia wodogłowia typu  GAV o ciśnieniu otwarcia w pozycji  poziomej 5 lub 10 cm H2O ze zintegrowanym mechanizmem antysyfonowym o ciśnieniach otwarcia w pozycji pionowej 20, 25, 30 lub 35 cm H2O do wyboru przez Zamawiającego.
Wszystkie powyżej wymienione zastawki z nakładką antyzałamaniową na drenie dokomorowym lub nakładkę antyzałamaniową i zbiornik pompujący, 18/25 cm dren dokomorowy z prowadnicą lub zbiornik dokomorowy przepływowy z drenem 25 cm i drenem dystalnym 20 cm, 120 cm dren dootrzewnowy. Zastawka wykonana z tytanu.</t>
    </r>
  </si>
  <si>
    <r>
      <rPr>
        <b/>
        <sz val="9"/>
        <rFont val="Arial"/>
        <family val="2"/>
        <charset val="238"/>
      </rPr>
      <t>2</t>
    </r>
    <r>
      <rPr>
        <sz val="9"/>
        <rFont val="Arial"/>
        <family val="2"/>
        <charset val="238"/>
      </rPr>
      <t>. Zastawka do operacyjnego leczenia wodogłowia typu  GAV o ciśnieniu otwarcia w pozycji  poziomej 5 lub 10 cm H2O ze zintegrowanym mechanizmem antysyfonowym o ciśnieniach otwarcia w pozycji pionowej 20, 25, 30 lub 35 cm H2O do wyboru przez Zamawiającego.
Wszystkie powyżej wymienione zastawki z nakładką antyzałamaniową na drenie dokomorowym lub nakładkę antyzałamaniową i zbiornik pompujący, 18/25 cm dren dokomorowy z prowadnicą lub zbiornik dokomorowy przepływowy z drenem 25 cm i drenem dystalnym 20 cm,  120 cm dren dootrzewnowy, dreny impregnowane chlorowodorkiem klindamycyny i ryfampicyną,  Zastawka wykonana z tytanu.</t>
    </r>
  </si>
  <si>
    <r>
      <rPr>
        <b/>
        <sz val="9"/>
        <rFont val="Arial"/>
        <family val="2"/>
        <charset val="238"/>
      </rPr>
      <t>3</t>
    </r>
    <r>
      <rPr>
        <sz val="9"/>
        <rFont val="Arial"/>
        <family val="2"/>
        <charset val="238"/>
      </rPr>
      <t xml:space="preserve">. Zastawka do operacyjnego leczenia wodogłowia typu  miniNAV o ciśnieniu otwrcia w pozycji  poziomej i pionowej 5, 10 lub 15 cm H2O do wyboru przez Zamawiającego.
Wszystkie powyżej wymienione zastawki posiadają nakładkę antyzałamaniową na drenie dokomorowym lub nakładkę antyzałamaniową i zbiornik pompujący, 25 cm dren dokomorowy z prowadnicą lub zbiornik dokomorowy przepływowy z drenem 18 cm,  120  cm dren dootrzewnowy. Zastawka wykonana z tytanu.
</t>
    </r>
  </si>
  <si>
    <r>
      <rPr>
        <b/>
        <sz val="9"/>
        <rFont val="Arial"/>
        <family val="2"/>
        <charset val="238"/>
      </rPr>
      <t>4</t>
    </r>
    <r>
      <rPr>
        <sz val="9"/>
        <rFont val="Arial"/>
        <family val="2"/>
        <charset val="238"/>
      </rPr>
      <t>. Zestaw zawierający zastawkę programowalna typu proGAV 2.0, kompatybilną z rezonansem magnetycznym o natężeniu do 3T i nieprzestawiającą się w trakcie obrazowania, możliwość ustawienia parametrów zastawki od 0 – 20 cm H2O płynnie, ze zbiornikiem przepływowym na drenie zaopatrzoną w system antysyfonowy 10, 15, 20, 25, 30, 35 cm H2O lub bez, - 25 cm dren dokomorowy z prowadnicą i nakładką antyzałamaniową tytanową, 120 cm dren dootrzewnowy, Zastawka wykonana z tytanu  Do wyboru przez Zamawiającego.</t>
    </r>
  </si>
  <si>
    <r>
      <rPr>
        <b/>
        <sz val="9"/>
        <rFont val="Arial"/>
        <family val="2"/>
        <charset val="238"/>
      </rPr>
      <t>5</t>
    </r>
    <r>
      <rPr>
        <sz val="9"/>
        <rFont val="Arial"/>
        <family val="2"/>
        <charset val="238"/>
      </rPr>
      <t>. Zestaw zawierający zastawkę programowalna typu proGAV 2.0, kompatybilną z rezonansem magnetycznym o natężeniu do 3T i nieprzestawiającą się w trakcie obrazowania, możliwość ustawienia parametrów zastawki od 0 – 20 cm H2O płynnie, ze zbiornikiem przepływowym na drenie zaopatrzoną w system antysyfonowy 10, 15, 20, 25, 30, 35 cm H2O lub bez, - 25 cm dren dokomorowy z prowadnicą i nakładką antyzałamaniową tytanową, 120 cm dren dootrzewnowy, dreny impregnowane chlorowodorkiem klindamycyny i ryfampicyną, Zastawka wykonana z tytanu  Do wyboru przez Zamawiającego.</t>
    </r>
  </si>
  <si>
    <r>
      <rPr>
        <b/>
        <sz val="9"/>
        <rFont val="Arial"/>
        <family val="2"/>
        <charset val="238"/>
      </rPr>
      <t>6</t>
    </r>
    <r>
      <rPr>
        <sz val="9"/>
        <rFont val="Arial"/>
        <family val="2"/>
        <charset val="238"/>
      </rPr>
      <t>. Zawór antysyfonowy do operacyjnego leczenia wodogłowia typu ShuntAssistant z ciśnieniem otwarcia w pozycji poziomej 0 cm H2O ciśnieniach otwarcia w pozycji pionowej 10, 15, 20, 25, 30 lub 35 cm H2O do wyboru przez Zamawiającego. Zawór antysyfonowy dostępny osobno lub z drenem dootrzewnowym 90 cm (tylko ciśnienia otwarcia 10, 15, 20, 25, 30 lub 35 cm H2O), Zawór antysyfonowy wykonany z tytanu</t>
    </r>
  </si>
  <si>
    <r>
      <rPr>
        <b/>
        <sz val="9"/>
        <rFont val="Arial"/>
        <family val="2"/>
        <charset val="238"/>
      </rPr>
      <t>7</t>
    </r>
    <r>
      <rPr>
        <sz val="9"/>
        <rFont val="Arial"/>
        <family val="2"/>
        <charset val="238"/>
      </rPr>
      <t>. Prowadnica do drenu dootrzewnego elastyczna 30, 45, 60 i 70 cm (do wyboru przez Zamawiającego, jednorazowego użytku, pakowana sterylnie w opakowaniu zbiorczym  po 10 szt</t>
    </r>
  </si>
  <si>
    <r>
      <rPr>
        <b/>
        <sz val="9"/>
        <rFont val="Arial"/>
        <family val="2"/>
        <charset val="238"/>
      </rPr>
      <t>8</t>
    </r>
    <r>
      <rPr>
        <sz val="9"/>
        <rFont val="Arial"/>
        <family val="2"/>
        <charset val="238"/>
      </rPr>
      <t>.Łącznik prosty wykonany z tytanu</t>
    </r>
  </si>
  <si>
    <r>
      <rPr>
        <b/>
        <sz val="9"/>
        <rFont val="Arial"/>
        <family val="2"/>
        <charset val="238"/>
      </rPr>
      <t>9</t>
    </r>
    <r>
      <rPr>
        <sz val="9"/>
        <rFont val="Arial"/>
        <family val="2"/>
        <charset val="238"/>
      </rPr>
      <t>. Łącznik  typu Y wykonany z tytanu</t>
    </r>
  </si>
  <si>
    <r>
      <rPr>
        <b/>
        <sz val="9"/>
        <rFont val="Arial"/>
        <family val="2"/>
        <charset val="238"/>
      </rPr>
      <t>10</t>
    </r>
    <r>
      <rPr>
        <sz val="9"/>
        <rFont val="Arial"/>
        <family val="2"/>
        <charset val="238"/>
      </rPr>
      <t>. Zbiornik do otworu trepanacyjnego typu Rickham/Sprung (20mm i 14 mm średnicy do wyboru przez Zamawiającego) w zestawie z drenem dokomorowym 180 mm z oznaczeniem głebokości, z mandrynem</t>
    </r>
  </si>
  <si>
    <r>
      <rPr>
        <b/>
        <sz val="9"/>
        <rFont val="Arial"/>
        <family val="2"/>
        <charset val="238"/>
      </rPr>
      <t>11</t>
    </r>
    <r>
      <rPr>
        <sz val="9"/>
        <rFont val="Arial"/>
        <family val="2"/>
        <charset val="238"/>
      </rPr>
      <t>. Łącznik typu "step down" redukujący średnicę z 1,9mm do 1,4 mm, tytanowy</t>
    </r>
  </si>
  <si>
    <r>
      <rPr>
        <b/>
        <sz val="9"/>
        <rFont val="Arial"/>
        <family val="2"/>
        <charset val="238"/>
      </rPr>
      <t>12</t>
    </r>
    <r>
      <rPr>
        <sz val="9"/>
        <rFont val="Arial"/>
        <family val="2"/>
        <charset val="238"/>
      </rPr>
      <t>. Dren dokomorwy o długości 250 mm, skalowany z nakładką antyzałamaniową</t>
    </r>
  </si>
  <si>
    <r>
      <rPr>
        <b/>
        <sz val="9"/>
        <rFont val="Arial"/>
        <family val="2"/>
        <charset val="238"/>
      </rPr>
      <t>13</t>
    </r>
    <r>
      <rPr>
        <sz val="9"/>
        <rFont val="Arial"/>
        <family val="2"/>
        <charset val="238"/>
      </rPr>
      <t>. Dren dokomorwy o długości 250 mm, skalowany z nakładką antyzałamaniową, dren impregnowany chlorowodorkiem klindamycyny i ryfampicyną</t>
    </r>
  </si>
  <si>
    <r>
      <rPr>
        <b/>
        <sz val="9"/>
        <rFont val="Arial"/>
        <family val="2"/>
        <charset val="238"/>
      </rPr>
      <t>14</t>
    </r>
    <r>
      <rPr>
        <sz val="9"/>
        <rFont val="Arial"/>
        <family val="2"/>
        <charset val="238"/>
      </rPr>
      <t>. Dren dootrzewnowy o długości 1200 mm, impregnowany barem</t>
    </r>
  </si>
  <si>
    <r>
      <rPr>
        <b/>
        <sz val="9"/>
        <rFont val="Arial"/>
        <family val="2"/>
        <charset val="238"/>
      </rPr>
      <t>15</t>
    </r>
    <r>
      <rPr>
        <sz val="9"/>
        <rFont val="Arial"/>
        <family val="2"/>
        <charset val="238"/>
      </rPr>
      <t>. Dren dootrzewnowy o długości 1200 mm, impregnowany barem, dren impregnowany chlorowodorkiem klindamycyny i ryfampicyną</t>
    </r>
  </si>
  <si>
    <r>
      <rPr>
        <b/>
        <sz val="9"/>
        <rFont val="Arial"/>
        <family val="2"/>
        <charset val="238"/>
      </rPr>
      <t>16</t>
    </r>
    <r>
      <rPr>
        <sz val="9"/>
        <rFont val="Arial"/>
        <family val="2"/>
        <charset val="238"/>
      </rPr>
      <t>. Zestaw dren dokomorwy i dren dootrzewnowy o długości 1200 mm, dreny impregnowane chlorowodorkiem klindamycyny i ryfampicyną</t>
    </r>
  </si>
  <si>
    <r>
      <rPr>
        <b/>
        <sz val="9"/>
        <rFont val="Arial"/>
        <family val="2"/>
        <charset val="238"/>
      </rPr>
      <t>17</t>
    </r>
    <r>
      <rPr>
        <sz val="9"/>
        <rFont val="Arial"/>
        <family val="2"/>
        <charset val="238"/>
      </rPr>
      <t xml:space="preserve">. Telemetryczny czujnik ciśnienia zastawkowego, zintegrowany ze zbiornikiem dokomorowym, cela pomiarowa umieszczona w peek-owej obudowie z dodatkową membraną umożliwiającą iniekcję leku, usuwanie płynu i test </t>
    </r>
  </si>
  <si>
    <r>
      <rPr>
        <b/>
        <sz val="9"/>
        <rFont val="Arial"/>
        <family val="2"/>
        <charset val="238"/>
      </rPr>
      <t>18</t>
    </r>
    <r>
      <rPr>
        <sz val="9"/>
        <rFont val="Arial"/>
        <family val="2"/>
        <charset val="238"/>
      </rPr>
      <t>. Zestaw zawierający programowalny zawór antysyfonowy typu Mblue kompatybilny z rezonansem magnetycznym o natężeniu do 3T i nieprzestawiający się w trakcie obrazowania, możliwość ustawienia parametrów zaworu od 0 – 40 cm H2O płynnie, ze zbiornikiem przepływowym/dokomorwym lub bez (do wyboru przez Zamawiającego) ze zintegrowaną zastawką ciśnieniową - (kulka w stożku ciśnienie otwarcia 5, 10 lub 15 cm H2O) lub bez  (do wyboru przez Zamawiającego), ze zintegrowanym drenem dootrzewnoym lub bez H2O lub bez  (do wyboru przez Zamawiającego). Zawór wykonany z tytanu  Do wyboru przez Zamawiającego.</t>
    </r>
  </si>
  <si>
    <r>
      <rPr>
        <b/>
        <sz val="9"/>
        <rFont val="Arial"/>
        <family val="2"/>
        <charset val="238"/>
      </rPr>
      <t>19</t>
    </r>
    <r>
      <rPr>
        <sz val="9"/>
        <rFont val="Arial"/>
        <family val="2"/>
        <charset val="238"/>
      </rPr>
      <t>. Zestaw zawierający programowalny zawór antysyfonowy typu Mblue kompatybilny z rezonansem magnetycznym o natężeniu do 3T i nieprzestawiający się w trakcie obrazowania, możliwość ustawienia parametrów zaworu od 0 – 40 cm H2O płynnie, ze zbiornikiem przepływowym/dokomorwym lub bez (do wyboru przez Zamawiającego) ze zintegrowaną zastawką ciśnieniową - (kulka w stożku ciśnienie otwarcia 5, 10 lub 15 cm H2O) lub bez  (do wyboru przez Zamawiającego), ze zintegrowanym drenem dootrzewnoym lub bez H2O lub bez  (do wyboru przez Zamawiającego). Zawór wykonany z tytanu, dreny impregnowane chlorowodorkiem klindamycyny i ryfampicyną. Do wyboru przez Zamawiającego.</t>
    </r>
  </si>
  <si>
    <t xml:space="preserve">Syntetyczny, bioaktywny, osteokonduktywny, osteostymulacyjny, materiał hamujący rozwój bakterii przeznaczony do stosowania przy wypełnianiu zastępowaniu i rekonstrukcji ubytków kostnych
granulki
Wykonany ze szkła bioaktywnego S53P4 i składa się z elementów naturalnie występujących w organizmie człowieka;
53% Ditlenek krzemu
23% nadtlenek sodu
20% tlenku wapnia
4% dekatlenek tetrafosoranu
</t>
  </si>
  <si>
    <t>0,5-0,8mm, 5cc</t>
  </si>
  <si>
    <t>1,0-2,0 mm 5cc</t>
  </si>
  <si>
    <t>1,0-2,0 mm 10 cc</t>
  </si>
  <si>
    <t xml:space="preserve">Syntetyczny, biaoktywny, osteokondukcyjny, osteostymulacyjny, przeznaczony do stosowania przy wypełnianiu zastępowaniu i rekonstrukcji ubytków kostnych -
pasta
Wykonany ze szkła bioaktywnego S53P4 i składa się z elementów naturalnie występujących w organizmie człowieka;
53% Ditlenek krzemu
23% nadtlenek sodu
20% tlenku wapnia
4% dekatlenek tetrafosoranu
Glicerol i glikol polietylenowy
</t>
  </si>
  <si>
    <t>2,5cc  z  aplikatorem</t>
  </si>
  <si>
    <t>5cc  z  aplikatorem</t>
  </si>
  <si>
    <t>10cc  z  aplikatorem</t>
  </si>
  <si>
    <t>Podpakiet 17 - Zestaw do stabilizacji kręgosłupa szyjnego z dostępu tylnego</t>
  </si>
  <si>
    <t xml:space="preserve"> Śruby szyjne wieloosiowe ,tytanowe sterylne. Śruby do masywów bocznych o 92 stopniowy zakresie stożkowej ruchomości. Śruby samogwintujące, tulipanowe, w śrenicy 3.5 mm i 4.0mm w dł 8-50mm. Śruby o podwójnym gwincie w średnicy 4.5/5.0/5.5mm w dł 20-50mm. Wszystkie śruby posiadają rant na górnej części kielicha, umożliwiający przymocowanie narzędzi ściągających pręt w dół , pozwalające na pracę z prętem o średnicy 3.5 mm oraz 4.0mm. Śruby o gwincie korowym w długosi od 18-40mm, sterylne. . Nakrętka (sterylna) blokująca pręt w śrubach szyjnych. Dostępna nakrętka zwykła, wysoka, oraz kontrnakrekta do poprzeczki .Nakrętka daje możliwość blokowania pręta ze stałą. Pręty proste w długości 60/120/240/420mm o śr. 3.5 i 4.0 mm, materiał tytan i CoCr (wszystkie sterylne).  </t>
  </si>
  <si>
    <t>7.</t>
  </si>
  <si>
    <t xml:space="preserve">Pręt prosty </t>
  </si>
  <si>
    <t xml:space="preserve">Pręt przejściowy </t>
  </si>
  <si>
    <t xml:space="preserve">       Pręt lordotyczy </t>
  </si>
  <si>
    <t>Podpakiet 23 -System przezskórnej stabilizacji transpedikularnej, tytanowy, bezdrutowy</t>
  </si>
  <si>
    <t xml:space="preserve"> Śruby typu X-Tab o wydłużonych do 100 mm kielichach, sterylnie pakowane, poliaksjalne, wykonane w technologii Top Notch. Kaniulowane (średnica 1.75mm) i perforowane (perforacje o średnicy 1.6 i 1.75mm), ostro zakończone co umożliwia pominięcie etapu gwintowania oraz przebijania nasady. Specjalnie zaprojektowany śrubokręt umożliwia wprowadzenie śruby bez użycia drutu typu Kirshner, a jedynie z pomocą sztyletu, który ułatwia bezpieczne i szybkie prowadzenie śruby w nasadzie i trzonie. Sztylet pakowany sterylnie, o średnicy 1.65mm, po zamontowaniu naśrubokręcie wystający o 3mm ponad śrubę w celu zakotwiczenia jej w nasadzie, po osiągnięciu właściwej trajektorii jest wycofywany z jednoczesnym umieszczeniem śruby w finalnej pozycji. Wymiana sztyletu bez konieczności demontażu całego śrubokręta. Śruby dostępne w średnicach od 4.5mm do 7mm i długościach od 30mm do 60mm. Pręty mocowane od góry jednym elementem z gwintem zabezpieczającym przed obluzowaniem blokady w śrubie. Dodatkowy gwint wewnatrz kielicha umożliwia precyzyjne sprowadzenie nakrętki do głowy śruby. Blokada o gwincie prostokątnym. Możliwość wieloosiowego ustawienia śruby w stosunku do pręta. Implanty trwale oznakowane, otwarte od góry (z punktu widzenia operatora). W systemie pręty tytanowe małoinwazyjne, proste, średnicy 5.5mm w długościach od 35mm do 400mm. </t>
  </si>
  <si>
    <t>sztylet</t>
  </si>
  <si>
    <t>*)Komplet: 4 śruby, 4 nakrętki, 2 pręty, 2 sztylet</t>
  </si>
  <si>
    <t>- system oparty na pręcie o średnicy 5.5/6.0 mm</t>
  </si>
  <si>
    <t>- materiał wykonania prętów: stop kobaltu i chromu,</t>
  </si>
  <si>
    <t>- wielokątowe, samogwintujące, kaniulowane śruby tulipanowe będące kombinacją materiałów: stopu kobaltu i chromu oraz tytanu,</t>
  </si>
  <si>
    <t xml:space="preserve">- podwójna linia gwintu przy głowie śruby oraz pojedyncza w części dystalnej, </t>
  </si>
  <si>
    <t>- walcowy kształt trzpienia śruby,</t>
  </si>
  <si>
    <t>- ujemny kąt natarcia pióra gwintu elementu blokującego oraz gniazda śruby, ułatwiający wprowadzenie elementu blokującego i zwiększający pewność docisku,</t>
  </si>
  <si>
    <t>- system mocowania śruby do pręta otwarty (patrząc z punktu widzenia operatora) i oparty na jednym elemencie blokująco-zabezpieczającym,</t>
  </si>
  <si>
    <t>- mechanizm blokowania umożliwiający jednoznaczne i trwałe blokowanie oraz możliwość rewizyjnego usunięcia implantów (zrywana nakrętka)</t>
  </si>
  <si>
    <t>- śruby umożliwiające redukcję  położenia pręta względem gniazda śruby, tzw „śruby z długimi ramionami”, okno redukcyjne o wysokości 13,8mm, ramiona śrub odłamywane, śruba sterylna z opcją "awl tip" - sterylna ,</t>
  </si>
  <si>
    <t>- implantacja prętów  przy ekstenderze śruby, nie wymagająca dodatkowego dostępu z tzn. „jednego cięcia”,</t>
  </si>
  <si>
    <t>- średnica śrub od 4,5 mm do 7,5 mm ze skokiem co 1 mm</t>
  </si>
  <si>
    <t>- długość śrub od 35 mm do 55 mm ze skokiem co 5 mm</t>
  </si>
  <si>
    <t xml:space="preserve">- pręty ostre o długości od 30 do 90 mm, ze skokiem co 5mm, wstępnie dogięte, </t>
  </si>
  <si>
    <t>- pręty tępe o długości  od 30 do 80 mm ze skokiem co 5mm, wstępnie dogięte, stosowane w technice MAST,</t>
  </si>
  <si>
    <t>- w zestawie narządzie, które przy zaopatrywaniu kilku kręgów zapewni automatyczne ustalenie trajektorii pręta w stosunku do położenia śrub,</t>
  </si>
  <si>
    <t>- w zestawie nakrętki, będące zabezpieczeniem przed rozejściem się ramion ekstenderów, jednocześnie pełniące funkcję prowadnicy dla instrumentów,</t>
  </si>
  <si>
    <t xml:space="preserve">- w zestawie narządzie weryfikujące położenie pręta względem tulipana śruby oraz kontra, </t>
  </si>
  <si>
    <t>- system umożliwiający kontrolowaną redukcję wysokości pręta względem śruby na wielu poziomach jednocześnie</t>
  </si>
  <si>
    <t>Śruba ATS (sterylna)</t>
  </si>
  <si>
    <t>Śruba wieloosiowa</t>
  </si>
  <si>
    <t xml:space="preserve">Pręt prosty CoCr </t>
  </si>
  <si>
    <t>Igła dostępowa nawigowalna</t>
  </si>
  <si>
    <t>Igła dostępowa</t>
  </si>
  <si>
    <t>Drut prowadzący</t>
  </si>
  <si>
    <t>Elektroniczny aparat do terapii DVT wyposażony w akumulator</t>
  </si>
  <si>
    <t xml:space="preserve">Mankiet jednorazowy (udo-łydka). Mankiet 4-komorowy w rozmiarze S (44-60cm),M (54-76cm) lub L (54-82cm). Do wyboru zamawiającego </t>
  </si>
  <si>
    <t>Pakiet 28</t>
  </si>
  <si>
    <t>materiał syntetyczny nadający się do formowania i umieszczania wewnątrz klatek międzytrzonowych oraz protez trzonów,</t>
  </si>
  <si>
    <t>materiał zbudowanych:(granulki) z 15% hydroksyapatyty oraz 85% trójfosforanu wapnia,  pasta (uwodniony hydroksyapatyt), dostępne w postaci pasków, pasty i granulek,  możliwość mieszania ze szpikiem kostnym w celu przyspieszenia procesu przerastania kością</t>
  </si>
  <si>
    <t>- paski dostępne w 3 różnych opakowaniach (10cm, 2x10cm, 36cm)</t>
  </si>
  <si>
    <t>8.</t>
  </si>
  <si>
    <t>9.</t>
  </si>
  <si>
    <t>10.</t>
  </si>
  <si>
    <t>Pasek 10cm</t>
  </si>
  <si>
    <t>Paski 2x10cm</t>
  </si>
  <si>
    <t>Pasek 36cm</t>
  </si>
  <si>
    <t>Granulki 5cc</t>
  </si>
  <si>
    <t>Granulki 10cc</t>
  </si>
  <si>
    <t>Granulki 15cc</t>
  </si>
  <si>
    <t>Granulki 30cc</t>
  </si>
  <si>
    <t>Pasta 1ml</t>
  </si>
  <si>
    <t>Pasta 2ml</t>
  </si>
  <si>
    <t>Pasta 5ml</t>
  </si>
  <si>
    <t xml:space="preserve">- klatka o kształcie prostokątnym przekroju w płaszczyźnie osiowej, powlekana tytanem dostępna w dóch kątach lordozy 0 i 6 stopni.
- obły charakter implantu w płaszczyźnie czołowej,
- możliwość napełnienia wiórem kostnym,
- powierzchnia klatki ząbkowana,
- wysokość klatek od 8mm do 12mm stopniowane co 2mm
- możliwość implantacji implantu z dostępu typu OLIF, DLIF
- w zestawie długie narzędzia, ułatwiające przygotowanie przestrzeni między trzonami do implantacji,
- do dostępu ALIF dostępny na zamówienie ramowy (rama dostępna w wersji eliptycznej i okrągłej) retraktor, którego łopatki są mocowane bezpośrednio do trzonów za pomocą pinów o długościach 120mm lub 170mm
- do dostępu OLIF dostępny na zamówienie retraktor tubowy (łopatki o długościach od 11cm do 15cm, piny o długościach od 11cm do 15cm), mocowany do stołu operacyjnego
KOMPLET: 1 klatka międzytrzonowa  lub OLIF
</t>
  </si>
  <si>
    <t xml:space="preserve"> klatka międzytrzonowa  lub OLIF</t>
  </si>
  <si>
    <t>Podpakiet 59 –  Implanty do operacji kręgosłupowych OLIF/DLIF powlekane tytanem</t>
  </si>
  <si>
    <t>Podpakiet  58 – Zestaw do stabilizacji transpedikularnej z prętami personalizowanymi</t>
  </si>
  <si>
    <t xml:space="preserve">- System oparty o wielokątowe, samogwintujące śruby tulipanowe będące kombinacją materiałów: stopu kobaltu i chromu oraz tytanu,
- podwójna linia gwintu przy głowie śruby oraz pojedyncza w części dystalnej, 
 -blokery wykonane z tytanu,
- gniazda śrub kodowane kolorami w zależności od średnicy
- ujemny kąt pióra gwintu elementu blokującego oraz gniazda śruby ułatwiający wprowadzanie elementu blokującego i zwiększający pewność docisku,
- system oparty na pręcie o średnicy 5.5 mm oraz 6.0mm
- system mocowania śruby do pręta otwarty od góry i oparty na jednym elemencie blokująco-zabezpieczającym,
- mechanizm blokowania umożliwiający jednoznaczne i trwałe blokowanie oraz możliwość rewizyjnego usunięcia implantów (zrywana nakrętka),
- dostępne śruby w długości od 20mm, pręty dogięte od 30mm
- średnica śrub MAS oraz od 4.5 mm do 9.5 mm ze skokiem max co 1 mm,
- pręty dogięte od 30mm do 120mm
- pręt prosty w rozmiarze 500mm, średnicy 5.5 oraz 6.0
- dostępne pręty personalizowane- produkowane na zamówienie operatora, na podstawie opisu oraz badań obrazowych pacjenta, pakowane sterylnie po 2 sztuki. 
- na każdym z implantów plastikowy, odłączany kołnierz ze szczegółowymi oznaczeniami implantu, 
- średnica łba śruby wraz z kompletnym elementem blokująco-zabezpieczającym nie może przekraczać 11 mm,
- wysokość implantów wraz z kompletnym elementem blokująco-zabezpieczającym nie przekracza 5 mm ponad pręt,
- dostępne łacznik „domino” do prętów z regulowanym kątem prowadzenia prętów względam siebie.  
</t>
  </si>
  <si>
    <t>Śruba z podwójnym kielichem</t>
  </si>
  <si>
    <t>Pręt CoCr długi</t>
  </si>
  <si>
    <t>Pręt TI</t>
  </si>
  <si>
    <t>Pręt TI długi</t>
  </si>
  <si>
    <t>Pręty personalizowane, sterylne</t>
  </si>
  <si>
    <t>Łączniki VAD</t>
  </si>
  <si>
    <t>Podpakiet 30 - Rozszerzalna proteza trzonu odcinka szyjnego kręgosłupa</t>
  </si>
  <si>
    <t xml:space="preserve">Implant wykonany z tytanu. Posiada porowatą strukturę wraz z szorstkimi powierzchniami o chropowatości 3-5μm, aby umożliwić łatwy przyczep komórek i wrastanie kości w płytki graniczne. Dwie podstawy implantu 13x16 i 14x18mm posiadający płynny zakres regulacji wysokości w zakresie 18-74mm oraz płynną regulację lordozy od 0 do 20 stopni.
Zestaw dosyłany każdorazowo na planowaną operację.
</t>
  </si>
  <si>
    <t>proteza</t>
  </si>
  <si>
    <t>Podpakiet 40 - Płyta do stabilizacja międzykręgowej z dostępu przedniego</t>
  </si>
  <si>
    <t>Płyta niskoprofilowa o grubości 2,5 mm i szerokości 17,5 mm. Długość płyt w zakresie 16-110 mm ze skokiem co 2, 3 mm w zależności od długości płyty. Płytki wstępnie dogięte, o półprzeziernym wzorze, umożliwiającym kontrolę RTG miejsca zrostu. Jednostopniowa blokada śruby na zasadzie przesłony uniemożliwiającej wykręcenie się śruby. W zestawie implantów znajdują się wkręty samogwintujące o cylindrycznym rdzeniu i łagodnym zakończeniu oraz odmienne wkręty samonawiercające o ostrym zakończeniu nie wymagające nawiercania kości korowej. Śruby o długościach w przedziale między 12 a 18 mm ze skokiem co 2 mm oraz dwóch średnicach: 4 mm i 4,5 mm. Śruby do osadzania pod stałym kątem z maksymalnym odchyleniem 2° oraz oddzielne do wkręcania pod kątem 15° względem płyty. W zestawie dostępny uniwersalny śrubokręt służący zarówno do wkręcania śrub jak i ich finalnego zablokowania przed przemieszczaniem się. Mocowanie implantów do śrubokręta sześciokątne. W zestawie instrumentarium znajduje się giętarka umożliwiająca doginanie płytek na poszczególnych poziomach. Zestaw dosyłany każdorazowo na operację</t>
  </si>
  <si>
    <t xml:space="preserve"> płyta 1-3</t>
  </si>
  <si>
    <t xml:space="preserve"> płyta 4-5</t>
  </si>
  <si>
    <t xml:space="preserve"> śruba</t>
  </si>
  <si>
    <t>Podpakiet 50 – Proteza trzonu piersiowego i lędzwiowego umozliwiająca dystrakcję in situ</t>
  </si>
  <si>
    <t xml:space="preserve">Tytanowa proteza trzonu musi umozliwiać płynną, niskoskokową dystrakcje operowanego segmentu kręgosłupa po jej zaimplantowaniu przy uzyciu pojedynczego narzędzia przytrzymującego wszczep
Konstrukcja implantu musi umozliwiać odtworzenie krzywizny kręgosłupa
Implant zapewnia regulację wysokości na odcinku 20,5 mm – 90,5 mm w celu zaopatrzeniu do 3 segmentów kręgosłupa
Implanty w dwóch średnicach 18 i 22 mm
W zestawie szeroka gama ząbkowanych zakończeń kątowych pozwalająca operatorowi na dobranie jednej z dziesięciu możliwych krzywizn (0, 3, 6, 8, 11, 15, 16, 18, 23, 30); na zakończeniach kątowych powinny znajdować się pionowe kreski - celowniki, w celu precyzyjnego ustawieniu ich krzywizn względem siebie; możliwość wypełnienia implantu przeszczepami kostnymi lub substytutem konstnym; odwracalna blokada mechanizmu dystrakcyjnego implantu. W zestawie dostępne implanty umożliwiające dodatkowe powiększenie wysokości protezy o 15.Zestaw dosyłany każdorazowo na planowaną operację.
</t>
  </si>
  <si>
    <t xml:space="preserve">Proteza Trzonu </t>
  </si>
  <si>
    <t>implant XLIF</t>
  </si>
  <si>
    <t>implant TLIF</t>
  </si>
  <si>
    <t xml:space="preserve">Podpakiet 51 – Implant  tytanowy </t>
  </si>
  <si>
    <t xml:space="preserve">Implant typu TLIF tytanowy 
Tytanowe konstrukcja implantu o porowatości 70%. Posiada szorstkie powierzchnie o chropowatości 3-5μm, aby umożliwić łatwy przyczep komórek i wrastanie kości w implant. Powierzchnia implantu ząbkowana, wierzchołek implantu zwężony dla ułatwienia wprowadzania w zapadnięte przestrzenie dyskowe. Dostępne 4 wielkości podstawy implantu 10 x 28, 10 x 32, 12 x 32 i 12 x 36 mm, wysokości od 7–15 mm i lordoza 7 stopni. W zestawie podajnik sztywny oraz podajnik umożliwiający rotację implantu in-situ.  Zestaw dosyłany każdorazowo na planowaną operację. Zestaw dosyłany każdorazowo na operację
</t>
  </si>
  <si>
    <t>Implant typu XLIF tytanowy                                                                                                                                                                                                                                                                                                                                                                                        Tytanowa konstrukcja implantu o porowatości 70%. Posiada szorstkie powierzchnie o chropowatości 3-5μm, aby umożliwić łatwy przyczep komórek i wrastanie kości w implant. Powierzchnia implantu ząbkowana, wierzchołek implantu zwężony dla ułatwienia wprowadzania w zapadnięte przestrzenie dyskowe. Dostępne 4 długści podstawy implantu 45, 50, 55, 60 mm, w zależnoości od długości implantu występuje do pięciu wysokości od 8–16 mm i lordozie 8, 12 i 15 stopni.  Zestaw dosyłany każdorazowo na planowaną operację.</t>
  </si>
  <si>
    <t>Podpakiet  68 – System tytanowy do stabilizacji przez nasadowej kręgosłupa w odcinku piersiowo– lędźwiowym</t>
  </si>
  <si>
    <t xml:space="preserve">Śruby przeznasadowe o samotnącym i cylindrycznym profilu gwintu i stożkowym rdzeniu, o podwójnym rodzaju gwintu- korówkowy szerszy i samotnący-ostry na stożku, tulipanowe jednoosiowe i wieloosiowe. Długość śrub w zależności od średnicy w zakresie 20-100mm ze skokiem co 5 mm. Średnica śrub w zakresie 4,0 -10,5mm co 0,5mm, w większych średnicach co 1,0mm. Możliwość zastosowania pręta 5,5 i/lub 6,0mm.
Bloker jednoelementowy, uniwersalny mocujący pręt od góry do śruby.
Pręty tytanowe o długości 30-480mm i średnicy 6mm. Dostępne pręty  z hexagonalnym zakończeniem. Możliwość zastosowania krótkich prętów wygiętych fabrycznie o dwóch różnych głębokościach wygięcia w celu odtworzenia anatomicznych krzywizn kręgosłupa.
Łączniki poprzeczne monolityczne i wieloosiowe z możliwością bezproblemowego połączenia prętów przebiegających względem siebie pod dowolnym kątem, którego zastosowanie zmniejsza traumatyzację kolumny tylnej kręgosłupa, zakres od 17mm do 99mm
Dostępne haki laminarne, pedikularne i na wyrostki poprzeczne.
Instrumentarium: Konieczność dostarczenia w zestawie klucza dynamometrycznego warunkującego precyzyjne dobranie siły docisku pręta do śruby oraz klem umożliwiających segmentacyjną korekcję deformacji. Wszystkie implanty muszą nosić stałe oznakowanie, zawierające gabaryt, nr kat,i nr serii. Zestaw dosyłany każdorazowo na planowaną operację.
Śruby przeznasadowe o samotnącym i cylindrycznym profilu gwintu i stożkowym rdzeniu, o podwójnym rodzaju gwintu- korówkowy szerszy i samotnący-ostry na stożku, tulipanowe jednoosiowe i wieloosiowe. Długość śrub w zależności od średnicy w zakresie 20-100mm ze skokiem co 5 mm. Średnica śrub w zakresie 4,0 -10,5mm co 0,5mm, w większych średnicach co 1,0mm. Możliwość zastosowania pręta 5,5 i/lub 6,0mm.
Bloker jednoelementowy, uniwersalny mocujący pręt od góry do śruby.
Pręty tytanowe o długości 30-480mm i średnicy 6mm. Dostępne pręty  z hexagonalnym zakończeniem. Możliwość zastosowania krótkich prętów wygiętych fabrycznie o dwóch różnych głębokościach wygięcia w celu odtworzenia anatomicznych krzywizn kręgosłupa.
Łączniki poprzeczne monolityczne i wieloosiowe z możliwością bezproblemowego połączenia prętów przebiegających względem siebie pod dowolnym kątem, którego zastosowanie zmniejsza traumatyzację kolumny tylnej kręgosłupa, zakres od 17mm do 99mm
Dostępne haki laminarne, pedikularne i na wyrostki poprzeczne.
Instrumentarium: Konieczność dostarczenia w zestawie klucza dynamometrycznego warunkującego precyzyjne dobranie siły docisku pręta do śruby oraz klem umożliwiających segmentacyjną korekcję deformacji. Wszystkie implanty muszą nosić stałe oznakowanie, zawierające gabaryt, nr kat,i nr serii. Zestaw dosyłany każdorazowo na planowaną operację.
</t>
  </si>
  <si>
    <t>śruba z pojedynczym gwintem</t>
  </si>
  <si>
    <t>śruba z podwójnym gwintem</t>
  </si>
  <si>
    <t>pręt CoCr</t>
  </si>
  <si>
    <t>Pakiet 3 Podpakiet 50</t>
  </si>
  <si>
    <t>Pakiet 3 Podpakiet 51</t>
  </si>
  <si>
    <t>Pakiet 3 Podpakiet 68</t>
  </si>
  <si>
    <t>Pakiet nr 29 Termolezja</t>
  </si>
  <si>
    <t xml:space="preserve">Zestaw do termolezji nerwu trójdzielnego (Gassera) </t>
  </si>
  <si>
    <t>Elektroda wielorazowa TC 115mm ze złączem typu SuperLight, typ TCU 301. Długość 115mm, do termolezji nerwu trójdzielnego. Produkt wielorazowy, autoklawowalny.</t>
  </si>
  <si>
    <t>Kaniula, prosta, ostra, rozmiar: 18Gx115x10 (śr.G x dł.mm x tip.mm). Produkt sterylny, jednorazowy, opakowanie zbiorcze 10szt.</t>
  </si>
  <si>
    <t>Elektroda neutralna RF do prowadzenia stymulacji, lezji, neuromodulacji PRF. Opakowanie zbiorcze  5szt. Elektroda dwudzielna, przystosowana do współpracy z generatorem LG-2, celem zapewnienia optymalnego przepływu prądu.Produkt sterylny, jednorazowy, opakowanie zbiorcze 5szt.</t>
  </si>
  <si>
    <t>Zestaw do termolezji odcinka szyjnego</t>
  </si>
  <si>
    <t>Elektroda wielorazowa TC 50mm ze złączem typu SuperLight, typ TCU 405. Długość 50mm. Produkt wielorazowy, autoklawowalny.</t>
  </si>
  <si>
    <t>Kaniula, prosta, ostra, rozmiar: 22G x 50 x 4 (śr.G x dł.mm x tip.mm). Produkt sterylny, jednorazowy, opakowanie zbiorcze 10szt.</t>
  </si>
  <si>
    <t xml:space="preserve">Zestaw do termolezji odcinka lęzwiowego </t>
  </si>
  <si>
    <t>Elektroda wielorazowa TC 100 mm ze złączem typu.Produkt wielorazowy, autoklawowalny.
SuperLight, typ TC 410, długość 100 mm</t>
  </si>
  <si>
    <t>Kaniula, prosta, ostra, rozmiar: 20G x 100 x 5 (śr.G x dł.mm x tip.mm). Produkt sterylny, jednorazowy, opakowanie zbiorcze 10szt.</t>
  </si>
  <si>
    <t>Zestaw do lezji chordotomia</t>
  </si>
  <si>
    <t>Kaniula, prosta, ostra, rozmiar: 18G x 115 x 2,5,10 (śr.G x dł.mm x tip.mm). Produkt sterylny, jednorazowy, opakowanie zbiorcze 10szt.</t>
  </si>
  <si>
    <t>Przewód do elektrod ze złączem SuperLight produkt wielorazowy, autoklawowalny.</t>
  </si>
  <si>
    <t>Kaseta sterylizacyjna z tworzywa sztucznego dedykowana do elektrod TC do termolezji. Produkt
wielorazowy, autoklawowalny</t>
  </si>
  <si>
    <t>Powyżej wymieniony asortyment kompatybilny z urzadzeniem LG2 RF sEEG</t>
  </si>
  <si>
    <t>Pakiet nr 30 Pincety</t>
  </si>
  <si>
    <t>Pinceta Bi polarna, sterylna jednorazowego użytku, typu "ROSE GOLD", zredukowane przywieranie do tkanki, kształt bagnetowy, długość całkowita 190 i 215 mm, długość robocza 90 i 115 mm, śr szczęk 0,5; 1,0 i 1,5 mm (do wyboru przez Zamawiającego), opakowanie zbiorcze 5 szt. Wraz z dostawą pincet wykonawca użyczy na czas trwania umowy jednostkę bipolarna do koagulacji, generator wyposażony w jedno pokrętło pozwalające operować wszystkimi funkcjami konsoli. Precyzyjna regulacja co 0,1, technologia "non stick", możliwość współpracy z jednostką do irygacji pola operacyjnego, dwie opcje koagulacji, standardowa i typu "Forced",moc na wyjściu w trybie standard 60 W przy 75 Ohm-ach, w trybie typu "Forced" 60 W przy 100 Ohm-ach, możliwość regulacji głośności sygnalizacji pracy użądzenia od 1 do 9, wyświetlanie kodów błędu, waga 6kg, wymiary 305 mm x 135 mm x 325 mm, Jednoprzyciskowy sterownik nożny, okrągły, zakres działania 360 st.</t>
  </si>
  <si>
    <t>Pinceta Bi polarna typu "ROSE GOLD", zredukowane przywieranie do tkanki, kształt bagnetowy, długość całkowita od 100 mm do 255mm (w tym 190, 215, 230 i 255 mm), długość robocza od 20 do  175 mm (w tym  90, 115, 140 i 175 mm), śr szczęk w zakresie min od 0,7 do 1,5 mm (w tym 0,7, 1,0, 1,5 mm) (do wyboru przez Zamawiającego) , okrągły wtyk</t>
  </si>
  <si>
    <t>Frez trepana</t>
  </si>
  <si>
    <t>Kabel bipolarny kompatybilny z jednostką sterującą z możliwością podłączenia trzech rodzajów wstuków penset bi polarnych, okrągły cieńki, gruby, płaski, jednorazowego użytku, opakowanie zbiorcze 10 szt.</t>
  </si>
  <si>
    <t>Kabel bipolarny kompatybilny z jednostką sterującą z możliwością podłączenia trzech rodzajów wstuków penset bi polarnych, okrągły cieńki, gruby, płaski, wielokrotnego użytku</t>
  </si>
  <si>
    <t xml:space="preserve">Dostawca zapewnia szkolenie personelu w zakresie aktualnych koncepcji wszczepiania i rozwoju oferowanego asorymentu. </t>
  </si>
  <si>
    <t xml:space="preserve"> Asortyment uzupełniany w zależności od zużycia w przeciągu 48 godzin </t>
  </si>
  <si>
    <t>Pakiet nr 31 Kranioform</t>
  </si>
  <si>
    <t xml:space="preserve"> Personalizowany implant  wykonany z materiału PEEK (polieteroeteroketon) do precyzyjnego odtwarzania ubytków kości czaszki, wykonany na zamówienie dla indywidualnego pacjenta na podstawie badania tomografii komputerowej (CT).
 - jedna cena za jedną wadę dla wszystkich rozmiarów implantu.
 - instrukcja wszczepienia w wersji tekstowo-graficznej do procedury implantacji.
</t>
  </si>
  <si>
    <t xml:space="preserve">Personalizowany implant  wykonany z materiału TYTAN do precyzyjnego odtwarzania ubytków kości czaszki, wykonany na zamówienie dla indywidualnego pacjenta na podstawie tomografii komputerowej (CT)
- jedna cena za jedną wadę dla wszystkich rozmiarów implantu.
- instrukcja wszczepienia w wersji tekstowo-graficznej do procedury implantacji.
</t>
  </si>
  <si>
    <t>Personalizowany SZABLON  wykonany z polimeru lub tytanu do precyzyjnego usunięcia kości czaszki w celu jednoczasowej operacji wszczepienia implantu, wykonany na zamówienie dla indywidualnego pacjenta na podstawie tomografii komputerowej (CT)</t>
  </si>
  <si>
    <t>Forma  wykonana z polipropylenu służąca do śródoperacyjnego wykonania implantu z cementu kostnego PMMA do rekonstrukcji kości czaszki.</t>
  </si>
  <si>
    <t>Cement PMMA op-40g</t>
  </si>
  <si>
    <t>Implant wykonywana na zamówienie dla indywidualnego pacjenta na podstawie tomografii komputerowejelementów skończonych</t>
  </si>
  <si>
    <t>Skład zestawu:
- 1 ampułka 2.2 ml roztworu
- 2 igły kręgosłupowe 18G
- 2 strzykawki 1ml
- 1 igła 19G</t>
  </si>
  <si>
    <t xml:space="preserve"> Warunki przetargowe:   
- roztwór produktów pochodnych celulozy z alkoholem etylowym i znacznikiem radiologicznym Wolfram
- cząsteczki wolframu w skali mikro
- roztwór będący implantowaną elastyczną protezą jądra miażdżystego (ampułka 2.2ml) dopuszczony do stosowania na terenie Unii Europejskiej certyfikatem MDR, wydanym na podstawie
rozporządzenia Unii Europejskiej MDR 2017/745, potwierdzającym szczegółową weryfikację bezpieczeństwa, biokompatybilności i skuteczności wyrobu medycznego
- ampułka roztworu o obj. 2.2ml pakowana osobno z kartą implantu dla pacjenta
- akcesoria pakowane sterylnie, osobno, pojedynczo
- igła kręgosłupowa 18G o dług. 152mm umożliwiająca małoinwazyjną, przezskórną aplikację roztworu do przestrzeni dyskowej
- strzykawka 1ml ze skalą pomiarową i zakończeniem LuerLock
- igła 19G do pobrania roztworu z ampułki                                                                                                                                                                                                                                                                                                                                                                                                                                                                                                                                                                                                                                                                                                                                                                                                                                                                                                                                                                                                                                                                                               </t>
  </si>
  <si>
    <t>Pakiet 29</t>
  </si>
  <si>
    <t>Pakiet 30</t>
  </si>
  <si>
    <t>Pakiet 31</t>
  </si>
  <si>
    <t>Pakiet 32</t>
  </si>
  <si>
    <t>Pakiet 3 Podpakiet 69</t>
  </si>
  <si>
    <t>Pakiet 3 Podpakiet 70</t>
  </si>
  <si>
    <t>Pakiet 3 Podpakiet 71</t>
  </si>
  <si>
    <t>Pakiet 3 Podpakiet 72</t>
  </si>
  <si>
    <t>Pakiet 3 Podpakiet 73</t>
  </si>
  <si>
    <t>Pakiet 3 Podpakiet 74</t>
  </si>
  <si>
    <t>Dynamiczna stabilizacja do rozpierania wyrostków kolczystych za pomocą sterylnej niemetalowej protezy międzykręgowej</t>
  </si>
  <si>
    <t>Pakiet 3 Podpakiet 75</t>
  </si>
  <si>
    <t>Podpakiet  69 – Ruchoma proteza dysku szyjnego</t>
  </si>
  <si>
    <t>Implant do dynamicznej stabilizacji międzytrzonowej odcinka szyjnego (poziomy C3-C7); Implant w 2 wysokościach (6 i 7 mm) oraz w czterech wielkościach (15mm x 12,5mm, 15mm x 15mm, 17mm x 14mm, 17mm x 16mm); Zbudowany z dwóch części, każda z nich wykonana ze stopu Tytanu Ti6AI4V z tytanową powłoką plazmową, osadzonych na polimerowej protezie jądra miażdżystego,  Implant posiadający kile 2mm do mocowania powierzchni implantu stycznej z kością, gwarantujące uzyskanie maksymalnego kontaktu i stabilności implantu w przestrzeni międzykręgowej; Powierzchnia implantu pokryta TPS zapewniająca osteointegrację implant – kość; Ruchomość implantu zbliżona do fizjologicznej ruchomości zapewnionej przez zdrowy dysk szyjny, zapewniająca 6 stopni swobody ruchu implantu; Zestaw instrumentarium do implantacji w kontenerze do sterylizacji; Implant oznakowany, dostarczany w sterylnym opakowaniu, zawierającym kod, numer seryjny i datę ważności; Komplet: 1 klatka szyjna</t>
  </si>
  <si>
    <t xml:space="preserve">Cena jednostkowa netto </t>
  </si>
  <si>
    <t xml:space="preserve">Podpakiet  70 - Stabilizacja potyliczno – szyjna z możliwością stabilizacji hybrydowej z użyciem tasiemek </t>
  </si>
  <si>
    <t xml:space="preserve">Stabilizacja potyliczno – szyjna z możliwością stabilizacji hybrydowej z użyciem tasiemek </t>
  </si>
  <si>
    <t>Płytka potyliczna z możliwością regulacji rozstawu prętów</t>
  </si>
  <si>
    <t>Poliaksjalne śruby szyjne O: 3,5 – 5,0 długość 10-52 mm</t>
  </si>
  <si>
    <t>Poliaksjalne śruby szyjne O: 3,5 – 4,0 długość 22 - 40 mm, rdzeń śruby podzielony na część gładką oraz gwintowaną o długości 16 mm</t>
  </si>
  <si>
    <t>Haki laminarne szyjne rozmiar small i standard</t>
  </si>
  <si>
    <t xml:space="preserve">Domino / konektory do prętów </t>
  </si>
  <si>
    <t>Poprzeczki długość 20- 50 mm</t>
  </si>
  <si>
    <t>Pręty szyjne O: 3,5  L: 70, 120, 200mm</t>
  </si>
  <si>
    <t>Pręty szyjne o zmiennej średnicy O: 3,5 – 5,5 L: 200/200, 200/300, 300/300</t>
  </si>
  <si>
    <t xml:space="preserve">Pręty potyliczno-szyjne O: 3,5 , kąt gięcia 1100 , 1200 , 1350 </t>
  </si>
  <si>
    <t>Śruby potyliczne o średnicy O:4 lub O: 4,5 L 8-16 mm</t>
  </si>
  <si>
    <t>11.</t>
  </si>
  <si>
    <t>12.</t>
  </si>
  <si>
    <t>Niskoprofilowe taśmy polietylenowe z elastycznym zakończeniem;</t>
  </si>
  <si>
    <t>13.</t>
  </si>
  <si>
    <t>Blokady taśm z systemem samozatrzaskowym;</t>
  </si>
  <si>
    <t>Podpakiet  71 - Stabilizacja kręgosłupa z dostępu przedniego</t>
  </si>
  <si>
    <t xml:space="preserve">Charakterystyka:
1. Śruby transpedikularne  „tulipanowe” mono- i poliaxialne o gwincie konikalnym (stożkowy rdzeń); długości: 25-60 mm oraz średnice: 4-8mm (co 0,5/ 1mm); Śruby transpedikularne „tulipanowe” wyciągowe;
2. Element blokujący pasujący do wszystkich implantów (śruby mono- i poliaialne, śruby wyciągowe, kanałowane i perforowane oraz haki) blokujący pręt na stałe; Mocowanie belki pręta, od góry w osi śruby/haka;
3. Pręty tytanowe o długości 40 – 600mm i średnicy 5,5 mm; Pręty kobaltowo – chromowe o długości od 300 – 500 mm i średnicy 5,5 mm;
4. Implanty posiadają trwałe oznaczenia oraz kodowanie kolorem;
5. Zestaw narzędzi zawierający specjalistyczny instrument pozwalający na dociąganie pręta do śruby, narzędzia umożliwiające przeprowadzenie korekcji wzajemnego położenia kręgów (zmiana kąta lordozy/kifozy, dystrakcja, kompresja, korekcja globalna, korekcja segmentalna) oraz narzędzia umożliwiające doginanie pręta poza rana operacyjną i doginanie pręta „in situ”;
6. Sterylne staplery do zabiegów stabilizacji kręgosłupa z dostępu przedniego. Do wyboru przez operatora: podwójne lub pojedyncze
</t>
  </si>
  <si>
    <t>Zamawiana ilość</t>
  </si>
  <si>
    <t>Śruba transpedikularna z elementem blokującym</t>
  </si>
  <si>
    <t>Stapler sterylny podwójny lub pojedynczy</t>
  </si>
  <si>
    <t>Podpakiet  72 - Implanty do stabilizacji międzytrzonowej odcinka lędźwiowego – tytan komórkowy</t>
  </si>
  <si>
    <t xml:space="preserve">PLIF  – sterylny, międzytrzonowy implant lędźwiowy do stabilizacji odcinka lędźwiowego od strony tylnej kolumny kręgosłupa. Kształt: prostopadłościanu z przodem stożkowym. Klatka lędźwiowa posiada kąt lordozy - 6֯. Wymiary: rozmiar small: 11 x 22 mm, standard: 11 x 26mm oraz large: 11 x 30 mm. Wysokość 7- 14 mm. Implant wykonany jest w technologii druku 3 D w całości z tytanu komórkowego w 80% porowaty, wielkość porów 550 um. Klatka lita - bez konieczności wypełnienia substytutem kostnym, bez otworu centralnego na wypełnienie. Zestaw instrumentarium do implantacji w kontenerze do sterylizacji. Implant oznakowany, dostarczany w sterylnym opakowaniu, zawierającym kod, numer seryjny i datę ważności. </t>
  </si>
  <si>
    <t xml:space="preserve">TLIF  – sterylny międzytrzonowy implant lędźwiowy do stabilizacji odcinka lędźwiowego od strony otworu transofaminalnego kręgosłupa. Kształt: banan lub prostopadłościanu z przodem stożkowym. Klatka lędźwiowa posiada kąt lordozy - 4֯. Wymiary: rozmiar standard: 14 x 32 mm. Wysokość 7- 14 mm. Implant wykonany jest w technologii druku 3 D w całości z tytanu komórkowego w 80% porowaty, wielkość porów 550 um. Klatka lita- bez konieczności wypełnienia substytutem kostnym, bez otworu centralnego na wypełnienie. Klatka posiada ruchomy łącznik implantu oraz podajnika, który umożliwia łatwe sterowanie implantem podczas zabiegu.  Zestaw instrumentarium do implantacji w kontenerze do sterylizacji. Implant oznakowany, dostarczany w sterylnym opakowaniu, zawierającym kod, numer seryjny i datę ważności. </t>
  </si>
  <si>
    <t xml:space="preserve">LLIF – sterylny międzytrzonowy, blokowany  implant lędźwiowy do stabilizacji odcinka lędźwiowego od strony bocznej kręgosłupa. Klatka lędźwiowa posiada trzy kąty lordozy (4֯, 8֯ oraz 12֯). Wymiary: rozmiar standard: 20 x 35-60 mm. Wysokość 8- 18 mm. Implant wykonany jest w technologii druku 3 D w całości z tytanu komórkowego w 80% porowaty, wielkość porów 750 um. Klatka lita- bez konieczności wypełnienia substytutem kostnym, bez otworu centralnego na wypełnienie. Mocowana do trzonów 2 śrubami blokowanymi w klatce za pomocą samoblokującego się mechanizmu zapadkowego zapobiegającemu migracji śrub, główki śrub po zablokowaniu nie zwiększają profilu klatki, są zrównane z mechanizmem blokującym. Śruby samogwintujące wykonane ze stopu tytanowego o średnicy 6,0 mm i długościach w zakresie 25mm- 60mm ze stopniowaniem co 5mm. Zestaw instrumentarium do implantacji w kontenerze do sterylizacji. Implant oznakowany, dostarczany w sterylnym opakowaniu, zawierającym kod, numer seryjny i datę ważności. </t>
  </si>
  <si>
    <t xml:space="preserve">ALIF – sterylny międzytrzonowy, blokowany  implant lędźwiowy do stabilizacji odcinka lędźwiowego od strony kolumny przedniej kręgosłupa. Klatka lędźwiowa posiada trzy kąty lordozy (8֯, 12֯ oraz 18֯). Wymiary: rozmiar standard: 36 x 29 mm, small: 32x 24 mm. Wysokość 8- 18 mm. Implant wykonany jest w technologii druku 3 D w całości z tytanu komórkowego w 80% porowaty, wielkość porów 750 um. Klatka lita- bez konieczności wypełnienia substytutem kostnym, bez otworu centralnego na wypełnienie. Mocowana do trzonów 2 śrubami blokowanymi w klatce za pomocą samoblokującego się mechanizmu zapadkowego zapobiegającemu migracji śrub, główki śrub po zablokowaniu nie zwiększają profilu klatki, są zrównane z mechanizmem blokującym. Śruby samogwintujące wykonane ze stopu tytanowego o średnicy 5,5 mm i długościach w zakresie 20mm- 50mm ze stopniowaniem co 5mm. Zestaw instrumentarium do implantacji w kontenerze do sterylizacji. Implant oznakowany, dostarczany w sterylnym opakowaniu, zawierającym kod, numer seryjny i datę ważności. </t>
  </si>
  <si>
    <t>Podpakiet  73 - System do tylnej rozprężanej stabilizacji międzytrzonowej</t>
  </si>
  <si>
    <t xml:space="preserve">Opis techniczny:
- minimalne okno wejścia implantu, pozwalające na zachowanie większego bezpieczeństwa dostępu;
-  Kontrolowany i płynny zakres rozszerzania implantu o maksymalnie 3.4 mm;
- automatyczne blokowanie optymalnej wysokości;
- możliwość wypełnienia implantu przeszczepem kostnym w jego ostatecznym ustawieniu i wysokości;
- 3 warianty kształtu: płaski, lordotyczny i hyperlordotyczny;
- rozmiary: 6.5, 8.5, 10.5, 12.5 mm,
- szerokość 10 mm,
- długość: 24 mm oraz 28 mm,
- max. lordoza : - implanty płaskie 0- 5 stopni, implanty lordotyczne 7 - 12 stopni, implanty hyperlordotyczne 15 -23 stopni
</t>
  </si>
  <si>
    <t>Rozszerzalny koszyk międzytrzonowy PLIF/TLIF</t>
  </si>
  <si>
    <t>Podpakiet  74 - Dynamiczna stabilizacja do rozpierania wyrostków kolczystych za pomocą sterylnej niemetalowej protezy międzykręgowej</t>
  </si>
  <si>
    <t xml:space="preserve">
• budowa jednoelementowa - symetryczny kształt implantu umożliwiający wybór  kierunku implantacji z prawej lub lewej strony od linii środkowej kręgosłupa;                                                                                                                                                                                            • elastyczny, niemetalowy implant do rozpierania wyrostków kolczystych,                                                                                                                                                                                                                                                                                                                                 • mocowanie implantu za pomocą atraumatycznych linek, będących integralną częścią implantu, końcówki linek wyposażone w igły wygięte w hak,                                                                                                                                                                                                           • materiał części nośnej implantu: silikon, materiał linek i powłoki implantu: siatka  poliestrowa,   
• wysokości od 8 do 16 mm ze skokiem co 2 mm,   
• implant dostarczany w sterylnym opakowaniu,   
• w instrumentarium dystraktor do obustronnej dystrakcji wyrostków kolczystych,  • komplet: 1 implant międzytrzonowy.  
Zestaw instrumentarium jest dostarczany w specjalnej kasecie umożliwiającej jego  sterylizację i przechowywanie.  
System posiada świadectwo CE oraz wpis do rejestru wyrobów medycznych. 
</t>
  </si>
  <si>
    <t>Podpakiet  75 - Stabilizacja transpedikularna z korpusem typu MIS z możliwością podania cementu</t>
  </si>
  <si>
    <t xml:space="preserve">1. Śruby transpedikularne “tulipanowe” poliaxialne, kanałowane i perforowane o gwincie konikalnym (stożkowy rdzeń); długościach: 25 do 100 mm oraz średnicach: od 5 do 8 mm (co 1,0 mm); Śruby o poczwórnie prowadzonym gwincie w części korowej oraz podwójnym gwincie w części gąbczastej, samotnące oraz samogwintujące; 
2. Korpus mis o długości 105 mm wzmocniony zabezpieczeniem w górnej partii; 
3. Pręty o atraumatycznym końcu o średnicy 5,5 mm o długości od 40-500 mm; 
4. Implanty posiadają trwałe oznaczenia oraz kodowanie kolorem; 
5. Igła dostępowa o zakończeniu beveled lub diamond o średnicy 11-13 G i długości 120- 150 mm; 
6. Zestaw do wertebroplastyki składający się z cementu kostnego zawierającego hydroksyapatyt oraz siarczan baru. Temperatura polimeryzacji 56 ºC. Gęstość cementu ultra high. Zestaw:mieszalnik, podajnik, cement, polimer.Czas mieszania: 30S, czas podania 9 min.11ml 
7. Instrumentarium wraz z implantami umieszczone w kontenerze przeznaczonym do ich przechowywania i sterylizacji;
</t>
  </si>
  <si>
    <t>Śruba transpedikularna, kaniulowana z  elementem blokującym oraz korpusem  typu MIS</t>
  </si>
  <si>
    <t>Reduktor do vertebroplastyki </t>
  </si>
  <si>
    <t>Pręt tytanowy </t>
  </si>
  <si>
    <t>Drut Kirschnera </t>
  </si>
  <si>
    <t>Igła dostępowa </t>
  </si>
  <si>
    <t>Cement o wysokiej gęstości </t>
  </si>
  <si>
    <t>Pozycja 1</t>
  </si>
  <si>
    <t>Pozycja 2</t>
  </si>
  <si>
    <t>Pozycja 3</t>
  </si>
  <si>
    <t>Pozycja 4</t>
  </si>
  <si>
    <t>Pozycja 5</t>
  </si>
  <si>
    <t>zakup</t>
  </si>
  <si>
    <t>Elektroda powierzchniowa naklejana na powierzchnie skóry  do EMG - 1 op=18szt</t>
  </si>
  <si>
    <t>Śr. Uniplanarna</t>
  </si>
  <si>
    <t>Śr. Biodrowa</t>
  </si>
  <si>
    <t>Śr. Sztywna</t>
  </si>
  <si>
    <t>łącznik domino</t>
  </si>
  <si>
    <t>,</t>
  </si>
  <si>
    <t>Zatyczka do drenu zastawkowego</t>
  </si>
  <si>
    <t>Podpakiet  76 – Klatka międzytrzonowa szyjna z możliwością mocowania do trzonów kręgosłupa</t>
  </si>
  <si>
    <t>Klatka międzytrzonowa szyjna z możliwością mocowania do trzonów kręgosłupa za pomocą dwóch śrub tytanowych samogwintujących  o średnicy 4mm .Śruba kotwicząca implant dostępna w trzech długościach 14mm,16mm,18mm.Śruba samoblokująca się z mechanizmem podwójnego blokowania. Klatka szyjna wykonana z materiału peek z napyleniem czystym tytanem. Implant dostępny z pochyleniem lordotycznym 4 oraz 7 stopni. Klatka szyjna dostępna w siedmiu wysokościach od 5mm do 11mm stopniowanie wysokości co 1mm. Klatka dostępna w dwóch wariantach rozmiaru długości i szerokości. Klatka o długości 13mm i szerokości 16mm oraz klatka o długości 15mm i szerokości 17mm  . Implant posiada dwa znaczniki RTG wykonane z tytanu. Komplet: 1 klatka i 2 śruby.</t>
  </si>
  <si>
    <t>Sruba</t>
  </si>
  <si>
    <t>Pakiet 3 Podpakiet 76</t>
  </si>
  <si>
    <t>SUMA</t>
  </si>
  <si>
    <t>Podpakiet 3 - Zaciski do mocowania płata kostnego po kraniotomii</t>
  </si>
  <si>
    <t>Dren lędźwiowy do drenażu, dł. 80 cm, śr. wew. 0,75 mm, śr. zew. 1,6 mm. W zestawie:- prowadnik ze stali nierdzewnej,- igła Tuohy 14G,- tunelizator podskórny,- złączem typu Luer.</t>
  </si>
  <si>
    <t>Drenaż lędźwiowy - zestaw</t>
  </si>
  <si>
    <t>Drenaż komorowy - zestaw</t>
  </si>
  <si>
    <t xml:space="preserve">Zamawiający wymaga dostarczenie szafy do przechowywania implantów </t>
  </si>
  <si>
    <t>Podpakiet 44 - Czysto syntetyczny ultraporotyczny substytut przeszczepu kostnego</t>
  </si>
  <si>
    <t>Czysto syntetyczny ultraporotyczny substytut przeszczepu kostnego, którego korowy komponent jest wykonany w 100% z krystalicznego bioaktywnego szkła 45S5. Tworzy on rusztowanie 3D nasladujące skrzep fibrynowy oraz daje ywkładniczo większą przestrzenna powierzchnię. Materiał w postaci pasty, pojemność 1cc.</t>
  </si>
  <si>
    <t xml:space="preserve">Podpakiet 3:  Granulatu hamujący wzrost bakterii </t>
  </si>
  <si>
    <t>Pakiet 1 Podpakiet 3</t>
  </si>
  <si>
    <t>14.</t>
  </si>
  <si>
    <t>15.</t>
  </si>
  <si>
    <t>16.</t>
  </si>
  <si>
    <t>17.</t>
  </si>
  <si>
    <t>18.</t>
  </si>
  <si>
    <t>19.</t>
  </si>
  <si>
    <t>20.</t>
  </si>
  <si>
    <t xml:space="preserve">Zestaw drenu lędźwiowego impregnowanego barem, z igłą Touchy, z łącznikiem tytanowym typu "step down", z kaniulą do przepłukiwania, ze skrzydełkami do podszycia drenu, wersja z końcem zamkniętym i otwartym (do wyboru przez Zamawiającego)
</t>
  </si>
  <si>
    <t>Czysto syntetyczny ultraporotyczny substytut przeszczepu kostnego -1cc</t>
  </si>
  <si>
    <t xml:space="preserve">Samodzielna klatka PEEK do odcinka szyjnego </t>
  </si>
  <si>
    <t>Klatka szyjna  - blokująca</t>
  </si>
  <si>
    <t xml:space="preserve">Klatka TLIF (PEEK I TYTAN) </t>
  </si>
  <si>
    <t xml:space="preserve">Klatka PLIF (PEEK I TYTAN) </t>
  </si>
  <si>
    <t>Klatka do korporektomii lędźwiowej</t>
  </si>
  <si>
    <t>Klatka do korporektomi w odcinku szyjnym</t>
  </si>
  <si>
    <t>Proteza krążka szyjnego PEEK/ TAN CAGE</t>
  </si>
  <si>
    <t xml:space="preserve">Płytki szyjne przednie ze śrubami </t>
  </si>
  <si>
    <t xml:space="preserve">Śruba wieloosiowa </t>
  </si>
  <si>
    <t xml:space="preserve">Śruba redukcyjna wieloosiowa </t>
  </si>
  <si>
    <t xml:space="preserve">Śruba cementowana wieloosiowa </t>
  </si>
  <si>
    <t>System śrub nasadowych powlekanych HA zastosowanie do procedur zwyrodnieniowych, urazowych i deformacyjnych</t>
  </si>
  <si>
    <t xml:space="preserve">Śruba polyaxial mis śruba polyaxial </t>
  </si>
  <si>
    <t xml:space="preserve">Pręty dynamiczne </t>
  </si>
  <si>
    <t xml:space="preserve">Pręty PEEK </t>
  </si>
  <si>
    <t xml:space="preserve">Wieloosiowy łącznik poprzeczny </t>
  </si>
  <si>
    <t xml:space="preserve">System potyliczno-piersiowy </t>
  </si>
  <si>
    <t xml:space="preserve">Płytka szyjna przednia i śruba płytkowa </t>
  </si>
  <si>
    <t xml:space="preserve">2.KLATKA SZYJNA  - blokująca
• Blokujący mechanizm ostrza zapobiegający przemieszczaniu się klatki
• Gwintowana powierzchnia
• Widoczność na zdjęciu rentgenowskim dzięki znacznikom tytanowym
• Sterylne opakowania - brak sterylizacji
WYMIARY 12x14xh4 12x14xh5 12x14xh6 12x14xh7 12x14xh8
WYMIARY 14x14xh4 14x14xh5 14x14xh6 14x14xh7 14x14xh
</t>
  </si>
  <si>
    <t xml:space="preserve">1.SZYJNA ROZSZERZALNA KLATKA Z PEEK
Rozkładana konstrukcja do 1 rozmiaru, pozwalająca na regulację wysokości przestrzeni międzykręgowej.
• Metoda aplikacji oszczędzająca czas.
• Gwintowana powierzchnia
• Widoczność na zdjęciu rentgenowskim ze znacznikami tytanowymi
• Sterylne opakowanie do skrzynek zmniejszające możliwość infekcji
  WYMIARY 12x14xh4 12x14xh5 12x14xh6 12x14xh7 12x14xh8 WYMIARY 14x14xh4 14x14xh5 14x14xh6 14x14xh7 14x14xh8
</t>
  </si>
  <si>
    <t xml:space="preserve">4.KLATKA PLIF (PEEK I TYTAN) 
• Dostępna w różnych długościach, wysokościach i kątach lordotycznych, aby dopasować się do różnych anatomii pacjenta
• Duża komora wewnętrzna na wybrany materiał kostny
• Ząbkowanie na górnej i dolnej powierzchni do wielokierunkowej fiksacji
• Ergonomicznie ukształtowane krawędzie przednie i płaskie krawędzie tylne.
• Możliwość rozszerzenia do 1 rozmiaru
• Widoczność w promieniach rentgenowskich dzięki znacznikom tytanowym
• Sterylne opakowanie dla przypadków, zmniejszające obciążenie sterylizacją i ryzyko zakażenia
WYMIARY 28 x 9 x 7 mm 28 x 9 x 8 mm 28 x 9 x 9 mm 28 x 9 x 10 mm 28 x 9 x 11 mm 28 x 9 x 12 mm 28 x 9 x 13 mm
WYMIARY 30 x 9 x 7 mm 30 x 9 x 8 mm 30 x 9 x 9 mm 30 x 9 x 10 mm 30 x 9 x 11 mm 30 x 9 x 12 mm 30 x 9 x 13 mm
WYMIARY 32 x 9 x 7 mm 32 x 9 x 8 mm 32 x 9 x 9 mm 32 x 9 x 10 mm 32 x 9 x 11 mm 32 x 9 x 12 mm 32x9x13mm
</t>
  </si>
  <si>
    <t xml:space="preserve">5. KLATKI DO KORPEKTOMII LĘDŹWIOWEJ - 
• Obrotowa górna płytka końcowa ze zmiennymi kątami lordotycznymi
• Śruba blokująca zapewniająca utrzymanie dystrakcji
• Opcjonalne wprowadzenie przeszczepu kostnego in-situ
• Stop tytanu zapewnia integralność mechaniczną podczas wprowadzania i dystrakcji, widoczność w promieniach rentgenowskich i biokompatybilność
• Prosta implantacja za pomocą tylko jednego narzędzia
WYMIARY
Ø20 [25,34] MM Ø20 [32,44] mm Ø20 [42,58] mm Ø20 [56,84] MM Ø24 [23,29] MM Ø24 [28,40] MM Ø24 [38,54] MM Ø24 [52,76] MM Ø24 [74,114] MM Ø28 [30,44] MM Ø28 [42,58] MM
Ø28 [56,84] mm Ø28 [82,130] mm  Ø28 [100,140] mm
</t>
  </si>
  <si>
    <t xml:space="preserve">6. KLATKI DO KORPEKTOMII W ODCINKU SZYJNYM
• Obrotowa górna płytka końcowa ze zmiennymi kątami lordotycznymi
• Śruba blokująca zapewniająca utrzymanie dystrakcji
• Opcjonalne wprowadzenie przeszczepu kostnego in-situ
• Stop tytanu zapewnia integralność mechaniczną podczas wprowadzania i
dystrakcję, widoczność w promieniach rentgenowskich i biokompatybilność
• Prosta implantacja za pomocą tylko jednego narzędzia WYMIARY: * Ø10MM [10,13] MM* Ø10MM [10,17] MM * Ø10MM [16,25] MM * Ø12MM [10,13] MM * Ø12MM [10,17] MM * Ø12MM [16,25] MM * Ø12MM [24,40] MM * Ø12MM [39,65] MM * Ø14MM [10,13] MM * Ø14MM [10,17] MM * Ø14MM [16,25] MM * Ø20MM [16,25] MM * Ø14MM [24,40] MM * Ø14MM [39,65] MM * 
Ø16MM [10,13] MM * Ø16MM [10,17] MM * Ø16MM [16,25] MM * Ø16MM [24,40] MM * Ø16MM [39,65] MM * Ø20MM [10,13] MM * Ø20MM [10,17] MM
</t>
  </si>
  <si>
    <t xml:space="preserve">7. PROTEZA KRĄŻKA SZYJNEGO PEEK/ TAN CAGE  
• Biokompatybilny materiał ze stopu tytanu
• Szybkie i bezpieczne wiązanie kości z powierzchnią protezy ostrych zębów
• Naturalny wzorzec ruchu dzięki kształtowi i rodzajowi wkładu/protezy, analogia pomiędzy
wzorcami ruchu stawów międzywyrostkowych, a protezą
• Dobra zgodność z anatomią trzonu kręgu i lepsza stabilność pierwotna,
dzięki anatomicznemu kształtowi płytek protezy
• Bezpieczne i łatwe zastosowanie w przypadkach wąskiej przestrzeni międzykręgowej dzięki niewielkiej wysokości protezy
• Elastyczne zastosowanie w różnych stopniach degeneracji dzięki specjalnej konstrukcji
• Niskie ryzyko powikłań dzięki bezpiecznym materiałom i prostej technice chirurgicznej
12x14x4 12x14x5 12x14x6 12x14x7 12x14x8
14x14x4 14x14x5 14x14x6 14x14x7 14x14x8
</t>
  </si>
  <si>
    <t xml:space="preserve">8. Samodzielna klatka PEEK do odcinka szyjnego
• Urządzenie do zespolenia międzytrzonowego z wewnętrznym mocowaniem śrubami
• Brak dodatkowego profilu przedniego
• Kątowe i elastyczne instrumentarium
• Duża objętość przeszczepu
• Zoptymalizowane kątowanie śrub
• Śruby samoblokujące
• Adaptacyjne rozmiary
WYMIARY Śruba Ø3x10mm Ø3x12mm Ø3x14mm Ø3x16mm Ø3x18mm Ø3x20mm
WYMIARY Śruba Ø3,5x10mm Ø3,5x12mm Ø3,5x14mm Ø3,5x16mm Ø3,5x18mm Ø3,5x20mm
WYMIARY 12x14xh5 12x14xh6 12x14xh7 12x14xh8 12x14xh9 12x14xh10
WYMIARY 14x14xh5 14x14xh6 14x14xh7 14x14xh8 14x14xh9 14x14xh10
WYMIARY 14x17xh5 14x17xh6 14x17xh7 14x17xh8 14x17xh9 14x17xh10
</t>
  </si>
  <si>
    <t xml:space="preserve">10. ŚRUBA WIELOOSIOWA – zestaw 4 śruby, 4 nakrętki,  2 pręty
•Niski profil. Dzięki gwintowi Buttress i samogwintowaniu nie uszkodzi nasady kości i zmniejszy ryzyko zmęczenia metalu.
•Rozwiązania dla odcinka piersiowo-lędźwiowego z szerokim zakresem rozmiarów śrub.
•Łączny kąt nachylenia śruby wieloosiowej 34 stopnie
•Śruby wieloosiowe są dwustronnie rowkowane, a ich specjalna trapezowa konstrukcja zapewnia bardziej niezawodne i stabilne trzymanie.
•Pręty nadają się do stosowania w miejscach o niskim profilu i mają sześciokątne zakończenie. •Szerokie i anatomiczne długości prętów
WYMIARY
Ø4,5 – 20 mm Ø4,5 – 25 mm Ø4,5 – 30 mm Ø4,5 – 35 mm Ø4,5 – 40 mm Ø4,5 – 45 mm Ø4,5 – 50 mm Ø4,5 – 55 mm Ø4,5 – 60 mm Ø5,5 – 25 mm Ø5,5 – 30 mm Ø5,5 – 35 mm Ø5,5 – 40 mm Ø5,5 – 45 mm Ø5,5 – 50 mm Ø5,5 – 55 mm Ø5,5 – 60 mm Ø5,5 – 65 mm Ø6,5 – 25 mm Ø6,5 – 30 mm Ø6,5 – 35 mm Ø6,5 – 40 mm Ø6,5 – 45 mm Ø6,5 – 50 mm Ø6,5 – 55 mm Ø6,5 – 60 mm Ø6,5 – 65 mm
WYMIARY Ø7,5 – 35 mm Ø7,5 – 40 mm Ø7,5 – 45 mm Ø7,5 – 50 mm Ø7,5 – 55 mm Ø7,5 – 60 mm Ø7,5 – 65 mm Ø7,5 – 70 mm Ø7,5 – 80 mm 
</t>
  </si>
  <si>
    <t xml:space="preserve">11. ŚRUBA REDUKCYJNA WIELOOSIOWA -zestaw 4 śruby, 4 nakrętki,  2 pręty:
* Niski profil. Dzięki gwintowi Buttress i samogwintowaniu nie uszkodzi nasady kości i zmniejszy ryzyko zmęczenia metalu.
* Rozwiązania dla odcinka piersiowo-lędźwiowego z szerokim zakresem rozmiarów śrub.
* Łączny kąt nachylenia śruby wieloosiowej 34 stopnie.
* Śruby wieloosiowe są dwustronnie rowkowane, a ich specjalna trapezowa konstrukcja zapewnia bardziej niezawodne i stabilne trzymanie.
* Pręty nadają się do stosowania w przypadku niskiego profilu i mają sześciokątne zakończenie.
* Szerokie i anatomiczne pręty
WYMIARY Ø4,5 – 20 mm Ø4,5 – 25 mm Ø4,5 – 30 mm Ø4,5 – 35 mm Ø4,5 – 40 mm Ø4,5 – 45 mm Ø4,5 – 50 mm Ø4,5 – 55 mm Ø4,5 – 60 mm WYMIARY Ø5,5 – 25 mm Ø5,5 – 30 mm Ø5,5 – 35 mm Ø5,5 – 40 mm Ø5,5 – 45 mm Ø5,5 – 50 mm Ø5,5 – 55 mm Ø5,5 – 60 mm Ø5,5 – 65 mm
WYMIARY Ø6,5 – 25 mm Ø6,5 – 30 mm Ø6,5 – 35 mm Ø6,5 – 40 mm Ø6,5 – 45 mm Ø6,5 – 50 mm Ø6,5 – 55 mm Ø6,5 – 60 mm Ø6,5 – 65 mm WYMIARY Ø7,5 – 35 mm Ø7,5 – 40 mm Ø7,5 – 45 mm Ø7,5 – 50 mm Ø7,5 – 55 mm Ø7,5 – 60 mm Ø7,5 – 65 mm Ø7,5 – 70 mm Ø7,5 – 80 mm
</t>
  </si>
  <si>
    <t xml:space="preserve">12. Śruba wieloosiowa –zestaw 4 śruby, 4 nakrętki,  2 ptety
CECHY :•Niski profil. Dzięki gwintowi Buttress i samogwintowaniu nie uszkodzi nasady kości i zmniejszy ryzyko zmęczenia metalu.
•Rozwiązania dla odcinka piersiowo-lędźwiowego z szerokim zakresem rozmiarów śrub.
•Łączny kąt nachylenia śruby wieloosiowej 34 stopnie
•Śruby wieloosiowe są dwustronnie rowkowane, a ich specjalna trapezowa konstrukcja zapewnia bardziej niezawodne i stabilne trzymanie.
•Pręty nadają się do stosowania w miejscach o niskim profilu i mają sześciokątne zakończenie. •Szerokie i anatomiczne długości prętów
WYMIARY 
Ø4,5 – 20 mm Ø4,5 – 25 mm Ø4,5 – 30 mm Ø4,5 – 35 mm Ø4,5 – 40 mm Ø4,5 – 45 mm Ø4,5 – 50 mm Ø4,5 – 55 mm Ø4,5 – 60 mm Ø5,5 – 25 mm Ø5,5 – 30 mm Ø5,5 – 35 mm Ø5,5 – 40 mm Ø5,5 – 45 mm Ø5,5 – 50 mm Ø5,5 – 55 mm Ø5,5 – 60 mm Ø5,5 – 65 mm Ø6,5 – 25 mm Ø6,5 – 30 mm Ø6,5 – 35 mm Ø6,5 – 40 mm Ø6,5 – 45 mm Ø6,5 – 50 mm Ø6,5 – 55 mm Ø6,5 – 60 mm Ø6,5 – 65 mm WYMIARY Ø7,5 – 35 mm Ø7,5 – 40 mm Ø7,5 – 45 mm Ø7,5 – 50 mm Ø7,5 – 55 mm Ø7,5 – 60 mm Ø7,5 – 65 mm Ø7,5 – 70 mm Ø7,5 – 80 mm
</t>
  </si>
  <si>
    <t>Pakiet 3 Podpakiet 77</t>
  </si>
  <si>
    <t xml:space="preserve">9. Płytki szyjne przednie ze śrubami 
• Stop tytanu zapewniający wysoką wytrzymałość przy niewielkiej grubości
• Prosty mechanizm blokujący 
• Wysoki stopień kontów śrub
• Uproszczone instrumentarium
• Pięć różnych długości i dwie różne średnice
WYMIARY PŁYTKA
17 mm 50 mm 20 mm 60 mm 25 mm 70 mm 30 mm 80 mm 33 mm 90 mm 36 mm 40 mm 45 mm
WYMIARY ŚRUBY 
Ø4 x 12 mm, Ø4 x 14 mm, Ø4 x 16 mm, Ø4 x 18 mm Ø4x20mm
WYMIARY ŚRUBY 
Ø4,5x12mm Ø4,5x14mm Ø4,5x16mm Ø4,5x18mm Ø4,5x20mm
</t>
  </si>
  <si>
    <t xml:space="preserve">14. System śrub nasadowych powlekanych HA zastosowanie do procedur zwyrodnieniowych, urazowych i deformacyjnych                                                                                                                                                                                                                                                    • Cechy systemu:
• Powłoka hydroksyapatytowa składa się głównie z wapnia i fosforu, co sprzyja osteointegracji między kością a implantem. HA
Powłoka zwiększa średnicę główną o około 0,18 mm i średnicę środkową o 0,25 mm w porównaniu ze standardowymi śrubami reformowanymi.
• Gwinty HA pokryte azotanem tytanu są stosowane w przypadku dużej gęstości kości.
• Gwint kobaltowo-chromowy Tulip i tytanowy potrójny gwint stożkowy zapewniają wytrzymałość, stabilność i wydajność wszystkich konstrukcji piersiowo-lędźwiowych.
WYMIARY Ø4,5 – 20 mm Ø4,5 – 25 mm Ø4,5 – 30 mm Ø4,5 – 35 mm Ø4,5 – 40mm Ø4,5 – 45 mm Ø4,5 – 50 mm Ø4,5 – 55 mm Ø4,5 – 60 mm
WYMIARY Ø5,5 – 25 mm Ø5,5 – 30 mm Ø5,5 – 35 mm Ø5,5 – 40 mm Ø5,5 – 45mm Ø5,5 – 50 mm Ø5,5 – 55 mm Ø5,5 – 60 mm Ø5,5 – 65 mm
WYMIARY Ø6,5 – 25 mm Ø6,5 – 30 mm Ø6,5 – 35 mm Ø6,5 – 40 mm Ø6,5 – 45mm Ø6,5 – 50 mm Ø6,5 – 55 mm Ø6,5 – 60 mm Ø6,5 – 65 mm
WYMIARY Ø7,5 – 35 mm Ø7,5 – 40 mm Ø7,5 – 45 mm Ø7,5 – 50 mm Ø7,5 – 55mm Ø7,5 – 60 mm Ø7,5 – 65 mm Ø7,5 – 70 mm Ø7,5 – 80 mm
</t>
  </si>
  <si>
    <t xml:space="preserve">15.ŚRUBA POLYAXIAL MIS Niskoprofilowy system śrub przezskórnych z wydłużonym wypustem tulipanowym z 20 mm kontrolowaną redukcją pręta oraz potrójnym gwintem prowadzącym, zwężającym się proksymalnie, co znacznie usprawnia wprowadzanie śruby, zmniejszając zmęczenie i minimalizując czas operacji bez kompromisów w zakresie zakupu śruby. Otwarta konstrukcja tulipanowa, kąt nachylenia pręta 30° i końcówka pręta ułatwiają wprowadzanie. System oferuje również wiele opcji tulei, umożliwiających agresywne manipulacje tulipanem, redukcję pręta oraz techniki kompresji i dystrakcji.
Cechy systemu:
• Wydłużony wypust 150 mm umożliwia niskoprofilowe, przezskórne wprowadzanie MIS
• 20 mm kontrolowanej redukcji
• Potrójny gwint prowadzący umożliwia efektywne wprowadzanie śruby
• Agresywna końcówka śruby optymalizuje jej osadzanie
• Liczne opcje bezpieczeństwa wydłużonego wypustu zapewniają ochronę podczas wprowadzania pręta
• Instrumenty do redukcji pręta i kompresji/dystrakcji ułatwiają wprowadzanie
WYMIARY Ø4,5 – 20 mm Ø4,5 – 25 mm Ø4,5 – 30 mm Ø4,5 – 35 mm Ø4,5 – 40mm Ø4,5 – 45 mm Ø4,5 – 50 mm Ø4,5 – 55 mm Ø4,5 – 60 mm
WYMIARY Ø5,5 – 25 mm Ø5,5 – 30 mm Ø5,5 – 35 mm Ø5,5 – 40 mm Ø5,5 – 45mm Ø5,5 – 50 mm Ø5,5 – 55 mm Ø5,5 – 60 mm Ø5,5 – 65 mm
WYMIARY Ø6,5 – 25 mm Ø6,5 – 30 mm Ø6,5 – 35 mm Ø6,5 – 40 mm Ø6,5 – 45mm Ø6,5 – 50 mm Ø6,5 – 55 mm Ø6,5 – 60 mm Ø6,5 – 65 mm
WYMIARY Ø7,5 – 35 mm Ø7,5 – 40 mm Ø7,5 – 45 mm Ø7,5 – 50 mm Ø7,5 – 55mm Ø7,5 – 60 mm Ø7,5 – 65 mm Ø7,5 – 70 mm Ø7,5 – 80 mm
</t>
  </si>
  <si>
    <t xml:space="preserve">16. Pręty dynamiczne – 
WYMIARY Ø6 – 40 mm Ø6 – 50 mm Ø6 – 60 mm Ø6 – 70 mm Ø6 – 80 mm Ø6 – 90mm Ø6 – 100 mm Ø6 – 110 mm Ø6 – 120 mm Ø6 – 130 mm Ø6 – 140 mm Ø6 – 150 mm Ø6 – 160 mm Ø6 – 170 mm Ø6 – 180 mm Ø6 – 190 mm Ø6 – 200 mm Ø6 – 220 mm Ø6 – 240 mm Ø6 – 260 mm Ø6 – 280 mm Ø6 – 300 mm Ø6 – 350 mm Ø6 – 400 mm Ø6 – 450 mm Ø6 – 500 mm
WYMIARY Ø5,5 – 40 mm Ø5,5 – 50 mm Ø5,5 – 60 mm Ø5,5 – 70 mm Ø5,5 – 80mm Ø5,5 – 90 mm Ø5,5 – 100 mm Ø5,5 – 110 mm Ø5,5 – 120 mm Ø5,5 – 130 mm Ø5,5– 140 mm Ø5,5 – 150 mm Ø5,5 – 160 mm
Ø5,5 – 170 mm Ø5,5 – 180 mm Ø5,5 – 190 mm Ø5,5 – 200 mm Ø5,5 – 220 mm Ø5,5 – 240 mm Ø5,5 – 260 mm Ø5,5 – 280 mm Ø5,5 – 300 mm Ø5,5 – 350 mm Ø5,5 – 400 mm Ø5,5 – 450 mm 
WYMIARY Ø6 – 40mm Ø6 – 50mm Ø6 – 60mm Ø6 – 70mm Ø6 – 80mm Ø6 – 90mm Ø6 – 100mm Ø6 – 110mm Ø6 – 120mm Ø6 – 130mm Ø6 – 140mm Ø6 – 150mm Ø6– 160mm Ø6 – 170mm Ø6 – 180mm Ø6 – 190mm Ø6 – 200mm Ø6 – 220mm Ø6 – 240mm Ø6– 260mm Ø6 – 280mm Ø6 – 300mm Ø6 – 350 mm Ø6 – 400 mm Ø6 – 450 mm Ø6 – 500 mm
WYMIARY Ø5,5 – 40 mm Ø5,5 – 50 mm Ø5,5 – 60 mm Ø5,5 – 70 mm Ø5,5 – 80mm Ø5,5 – 90 mm Ø5,5 – 100 mm Ø5,5 – 110 mm Ø5,5 – 120 mm Ø5,5 – 130 mm Ø5,5– 140 mm Ø5,5 – 150 mm Ø5,5 – 160 mm
Ø5,5 – 170 mm Ø5,5 – 180 mm Ø5,5 – 190 mm Ø5,5 – 200 mm Ø5,5 – 220 mm Ø5,5 – 240 mm Ø5,5 – 260 mm Ø5,5 – 280 mm Ø5,5 – 300 mm Ø5,5 – 350 mm 5,5- 400 mm Ø5,5 – 450 mm Ø5,5 – 500 mm
</t>
  </si>
  <si>
    <t xml:space="preserve">17. PRĘTY PEEK –  Cena - 600 zł netto szt.
Ilosci : 10szt.
WYMIARY Ø6 – 40 mm Ø6 – 50 mm Ø6 – 60 mm Ø6 – 70 mm Ø6 – 80 mm Ø6 – 90 mm Ø6 – 100 mm Ø6 – 110 mm Ø6 – 120 mm Ø6 – 130 mm Ø6 – 140 mm Ø6 – 150 mm Ø6 – 160 mm Ø6 – 170 mm Ø6 – 180 mm Ø6 – 190 mm Ø6 – 200 mm Ø6 – 220 mm Ø6 – 240 mm Ø6 – 260 mm Ø6 – 280 mm Ø6 – 300 mm Ø6 – 350 mm Ø6 – 400 mm Ø6 – 450 mm Ø6 – 500 mm
WYMIARY Ø5,5 – 40 mm Ø5,5 – 50 mm Ø5,5 – 60 mm Ø5,5 – 70 mm Ø5,5 – 80mm Ø5,5 – 90 mm Ø5,5 – 100 mm Ø5,5 – 110 mm Ø5,5 – 120 mm Ø5,5 – 130 mm Ø5,5– 140 mm Ø5,5 – 150 mm Ø5,5 – 160 mm Ø5,5 – 170 mm Ø5,5 – 180 mm Ø5,5- 190 mm Ø5,5 – 200 mm Ø5,5 – 220 mm Ø5,5 – 240 mm Ø5,5 – 260 mm Ø5,5– 280 mm Ø5,5 – 300 mm Ø5,5 – 350 mm Ø5,5 – 400 mm Ø5,5 – 450 mm Ø5,5– 500 mm
</t>
  </si>
  <si>
    <t xml:space="preserve">18. Wieloosiowy łącznik poprzeczny -
CECHY
• Łącznik do połączeń z systemami stabilizacji kręgosłupa w leczeniu wad kręgosłupa.
• Może zawierać różne elementy łączące pręty kręgowe i elementy łączące, aby zabezpieczyć je ze sobą w różnych konfiguracjach i długościach.
• Można go regulować w celu zminimalizowania kolizji z kręgosłupem, wyrostkami kostnymi oraz powiązanymi elementami nerwowymi, mięśniowymi i więzadłowymi kręgosłupa, zachowując jednocześnie niski profil.
• Elementy łączące i powiązane komponenty mogą być dostarczone jako całkowicie zmontowana jednostka, która nie ulegnie przypadkowemu rozmontowaniu przed lub w trakcie implantacji.
WYMIARY 40 mm – 60 mm 60 mm – 80 mm
</t>
  </si>
  <si>
    <t xml:space="preserve">20. Płytka szyjna przednia i śruba płytkowa 
• Stop tytanu zapewniający wysoką wytrzymałość przy niewielkiej grubości
• Prosty mechanizm blokujący • Wysoki stopień kątowania śruby ze stopu tytanu
• Uproszczone instrumentarium
• Pięć różnych długości i dwie różne średnice
WYMIARY PŁYTA
17mm 50mm 20mm 60mm 25mm 70mm 30mm 80mm 33mm 90mm 36mm 40mm 45mm
WYMIARY ŚRUBY DO PŁYTY Ø4x12mm Ø4x14mm Ø4x16mm Ø4x18mm Ø4x20mm
WYMIARY ŚRUBY DO PŁYTY Ø4,5x12 mm Ø4,5x14 mm Ø4,5x16 mm Ø4,5x18 mm Ø4,5x20 mm
</t>
  </si>
  <si>
    <t xml:space="preserve">13. Śruba cementowana wieloosiowa                                                                                                                                                                                                                                                                                                                                                                                                    * Niski profil. Dzięki gwintowi Buttress i samogwintowaniu nie uszkodzi nasady kości i mniejszy ryzyko zmęczenia metalu.
* Rozwiązania dla odcinka piersiowo-lędźwiowego z szerokim zakresem rozmiarów śrub.
* Łączny kąt nachylenia śruby wieloosiowej 34 stopnie.
* Śruby wieloosiowe są dwustronnie rowkowane, a ich specjalna trapezowa konstrukcja zapewnia bardziej niezawodne i stabilne trzymanie.
* Pręty nadają się do stosowania w przypadku niskiego profilu i mają sześciokątne zakończenie.
* Szeroki i anatomiczny pręt
WYMIARY Ø4,5 – 20 mm Ø4,5 – 25 mm Ø4,5 – 30 mm Ø4,5 – 35 mm Ø4,5 – 40mm Ø4,5 – 45 mm Ø4,5 – 50 mm Ø4,5 – 55 mm Ø4,5 – 60 mm
WYMIARY Ø5,5 – 25 mm Ø5,5 – 30 mm Ø5,5 – 35 mm Ø5,5 – 40 mm Ø5,5 – 45mm Ø5,5 – 50 mm Ø5,5 – 55 mm Ø5,5 – 60 mm Ø5,5 – 65 mm
WYMIARY Ø6,5 – 25 mm Ø6,5 – 30 mm Ø6,5 – 35 mm Ø6,5 – 40 mm Ø6,5 – 45mm Ø6,5 – 50 mm Ø6,5 – 55 mm Ø6,5 – 60 mm Ø6,5 – 65 mm
WYMIARY Ø7,5 – 35 mm Ø7,5 – 40 mm Ø7,5 – 45 mm Ø7,5 – 50 mm Ø7,5 – 55mm Ø7,5 – 60 mm Ø7,5 – 65 mm Ø7,5 – 70 mm Ø7,5 – 80 mm
</t>
  </si>
  <si>
    <t xml:space="preserve">19. STSTEM POTYLICZNO-PIERSIOWY 
zestaw 4 śruby, 6 nakrętek,  2 pręty,
Płytka potyliczna, śruby 4 do potylicy
CECHY
• Zapewnia unieruchomienie i stabilizację segmentów kręgosłupa jako uzupełnienie zespolenia
• Umożliwia łatwiejsze mocowanie śrubami w trudnych warunkach anatomicznych
• Zapewnia elastyczność w umiejscowieniu śrub i zamocowaniu pręta • Śródoperacyjny wybór sztywności i wytrzymałości w momencie implantacji Pręt Ti6Al4V-ELI o średnicy 3,5 mm i niższym profilu
• Stopka kątowa zaprojektowana tak, aby znajdowała się tuż nad kręgiem C1, co ułatwia umieszczenie pręta i minimalizuje naprężenia materiału
• Łącznik poprzeczny – mocowany do pręta w celu utrzymania niskiego profilu
WYMIARY ŚRUBA WIELOOSIOWA
Ø3,5 – 10 mm Ø3,5 – 12 mm Ø3,5 – 14 mm Ø3,5 – 16 mm Ø3,5 – 18 mm Ø3,5 – 20mm Ø3,5 – 22 mm Ø3,5 – 24 mm Ø3,5 – 26 mm Ø3,5 – 28 mm Ø3,5 – 30 mm Ø4 – 10 mm Ø4 – 12 mm Ø4 – 14 mm Ø4 – 16 mm Ø4 – 18 mm Ø4 – 20 mm Ø4 –22 mm Ø4 – 24 mm Ø4 – 26 mm Ø4 – 28 mm Ø4 – 30 mm
WYMIARY ŚRUBA DO PŁYTKI POTYLICZNEJ
Ø3,5 – 10 mm Ø3,5 – 12 mm Ø3,5 – 14 mm Ø3,5 – 16 mm Ø3,5 – 18 mm Ø3,5 – 20mm Ø3,5 – 22 mm Ø3,5 – 24 mm Ø3,5 – 26 mm Ø3,5 – 28 mm Ø3,5 – 30 mm Ø4 – 10 mm Ø4 – 12 mm Ø4 – 14 mm Ø4 – 16 mm Ø4 – 18 mm Ø4 – 20 mm Ø4 – 22mm Ø4 – 24 mm Ø4 – 26 mm Ø4 – 28 mm Ø4 – 30 mm
WYMIARY PŁYTA POTYLICZNA PŁYTA MAŁA ŚREDNIA
WYMIARY ZŁĄCZE
10 mm 20 mm 30 mm
</t>
  </si>
  <si>
    <t xml:space="preserve">3.KLATKA TLIF (PEEK I TYTAN) 
• Ruchoma część tytanowa zapewnia łatwe prowadzenie do miejsca docelowego
• Biokompatybilny materiał PEEK
WYMIARY 28x7mm 28x8mm 28x9mm 28x10mm 28x11mm 28x12mm 28x13mm
WYMIARY 30x7mm 32x7mm 30x8mm 32x8mm 30x9mm 32x9mm 30x10mm 32x10mm 30x11mm 32x11mm 30x12mm 32x12mm 30x13mm 32x13mm
</t>
  </si>
  <si>
    <t>Podpakiet  77 -  Implanty wykonane z  PEEK i TYTAN</t>
  </si>
  <si>
    <t>Podpakiet  4 – Łaty do opony twardej</t>
  </si>
  <si>
    <t>Podpakiet 5 - Zaciski do płatów kostnych czaszki</t>
  </si>
  <si>
    <t>Podpakiet 6 - Elementy zużywalne do wiertarki</t>
  </si>
  <si>
    <t xml:space="preserve">Podpakiet 7 - Uszczelniacz opony twardej </t>
  </si>
  <si>
    <t>Pakiet 2 podpakiet 7</t>
  </si>
  <si>
    <t xml:space="preserve"> - system śrub i płytek do zespoleń czaszkowych   
- czyszczenie maszynowe całego systemu
- płytki o grubości 0,4 mm wykonane z tytanu,
- śruby standardowe o średnicy 1,5 mm, dł. 3, 4 lub 5 mm do wyboru przez Zamawiającego
- śruby niskoprofilowe, samonawiercające wykonane z tytanu
- główka na wkętak krzyżakowy
- śruby "awaryjne" o średnicy 1,8 mm, dł. 3 lub 5 mm do wyboru przez Zamawiającego
- bezobsługowy kontener do sterylizacji i sterylnego przechowywania instrumentarium
- instrumentarium do implantacji, 2 kpl., udostępione na czas trwania umowy, skład: śrubokręt krzyżakowy, kleszczedo cięcia płytek, kleszcze do zaginania płytek, pęseta, system do przechowywania magazynku na 100 śrub, magazynków na 6 śrub, miejsca na płytki i ostrze śrubokrętu, szuflada na siatki</t>
  </si>
  <si>
    <t>Dostawca dostarcza zestaw narzędzi umożliwiających implantację w kontenerze przeznaczonym do przechowywania i sterylizacji, które zostaną przekazane na stan szpitala. 
Dostawca zapewnia szkolenie personelu w zakresie aktualnych koncepcji wszczepiania i rozwoju oferowanych systemów implantów. Zestaw implantów dostarczony w kontenerze przeznaczonym do przechowywania i sterylizacji i uzupełniany w zależności od zużycia (w przeciągu 24 godzin).                                                                                                                                     
Dostawca zapewnia szkolenie personelu w zakresie aktualnych koncepcji wszczepiania i rozwoju oferowanych systemów implantów.</t>
  </si>
  <si>
    <t>Trójelementowa proteza dysku składająca się z dwóch płytek wykonanych z Peek przeznaczona do odcinka szyjnego, blaszki graniczne napylane tytanem w celu zapewnienia wstępnego zabezpieczenia implantu przed wysunięciem oraz w celu zapewnienia zrostu kostnego
-obecność znaczników radiologicznych, umożliwiających precyzyjną weryfikację osadzenia implantu 
-kąty 0st i 6st nachylenia powierzchni implantu według siebie dla zapewnienia anatomicznej lordozy odcinka szyjnego 
-implant umożliwiający otrzymanie zakresu ruchu w zakresie: zginania/rozszerzania do przodu i tyłu, zgnania bocznego,  translacji przód/tył1,25mm                                                                                                                                                                                      - wkładka z PCU pozwalająca na fizjologiczną kompresję osiową implantu.
-instrumentarium pozwalające na przygotowanie gniazda odwzorowującego kształt implantu w celu jego precyzyjnego osadzenia 
-wyłącznie przednie mocowanie implantu na narzędziu 
-w zestawie wymagane co najmniej dwa rozwieracze trzonów typu CASPAR łamane osiowo z nakrętkami zabezpieczanymi ześlizgiwanie z pinów (dostępne min. 4 długości pinów) implanty dostarczane w formie sterylnej, 
-metalowy pojemnik na narzędzia z, narzędzia ograniczone do niezbędnego minimum instrumentarium.  instrumentarium do zabiegu "</t>
  </si>
  <si>
    <t xml:space="preserve">
- trójelementowa dynamiczna proteza dysku lędźwiowego, zbudowana w dwóch metalowych płytek przylegających do
powierzchni sąsiadujących trzonów oraz wkładki polietylenowej (ruchomość na połączeniu metal/PE);
- system umożliwiający śródoperacyjne podjęcie decyzji o sposobie założenie implantu: centralnie od przodu lub przednio-bocznie w stosunku do osi kręgosłupa;
- płytki do trzonów kręgowych z centralnym grzebieniem stabilizującym lub z kolcami umieszczonymi przy przedniej krawędzi implantu;
- płytki z kolcami umożliwiające korektę położenia w trakcie zakładania implantu z dojścia przednio-bocznego;
- elementy metalowe pokryte materiałem wspomagającym osteointegrację (napylenie plazmą tytanową oraz fosforanem wapnia);
- możliwość śródoperacyjnego doboru kombinacji płytek do trzonów (same grzebienie, same kolce, grzebień-kolce, kolce grzebień), co umożliwia bezkonfliktowe zakładanie implantów na kolejnych poziomach kręgosłupa;
- wkładka PE z możliwością ślizgowej (przód-tył) zmiany swego położenia - w celu odtworzenia naturalnej zmiany położenia osi obrotu i podparcia kręgosłupa oraz dla odciążenia stawów;
- płytki do trzonów w czterech rozmiarach wielkości (S, M, L i XL) oraz trzech rozmiarach pochylenia (płytka dolna – 00 , płytka górna o kątach odtworzenia lordozy – 60 i 110);
- wkładka PE w czterech rozmiarach wysokości (8,5mm, 10mm, 12mm, 14mm);
- brak elementów wystających na przednią ścianę trzonu –bezpieczne mocowanie w trzonach;
- każdy element sterylne oraz oddzielnie zapakowany; - możliwość rewizyjnej wymiany wkładki PE;
- instrumentarium zawierające w jednym komplecie narzędzia do zakładania implantu centralnie lub bocznie, do dyskektomii oraz do operacji rewizyjnych;
- w zestawie narzędzia próbne do określenia wysokości, powierzchni oraz głębokości wstawianego implantu;
- w zestawie narzędzia na długich rączkach do usunięcia dysku oraz wykonania gniazda pod implant – m.in. pancze, dłuta okienkowe, łyżeczki, raspatory, kerisony, próbniki;
- plastikowe, zamykane pojemniki na narzędzia;
- możliwość dostarczenia retraktorów do bezpiecznego dojścia do  kręgosłupa – np. w formie ramy z hakami mocowanymi do stołu operacyjnego lub retraktorów mocowanych do trzonów </t>
  </si>
  <si>
    <t>Zestaw: płytka, 4 śruby mocując                                                                                                                                                                                                                                                                       
Płytki tytanowe, o niskim profilu, wstępnie wygięte jedno- lub dwu- stronnie mocowane za pomocą 4 śrub.                                                                                                                                                       
Płytki w 5 rozmiarach: 27-35mm skok co 2 mm .                                                                                                                                                                                                                                                     
Śruby samowwiercające o śr. 2.0mm i dł. 4-8mm, samogwintujące o śr. 2.0mm i dł. 4-12mm.                                                                                                                                                                       
W zestawie śruby „ratunkowe” o śr. 2.4mm i dł 8-12mm. System zawiera zestaw wierteł i śrubokrętów.                                                                                                                                                              
Zestaw przymiarów służący do określania właściwej długości płytki.                                                                                                                                                                                                                  
W zestawie specjalny przyrząd umożliwiający podniesienie laminy.                                                                                                                                                                                                               
Specjalne szczypce do płytek ułatwiające podawanie i zabezpieczające przed upuszczeniem.</t>
  </si>
  <si>
    <t>Elektrody przezskórne 8 kontaktowe, kompatybilne z badaniem rezonansem magnetycznym całego ciała pacjenta, niezależnie od poziomu implantacji, długość przewodu do wyboru: 60, 75, 90 cm,</t>
  </si>
  <si>
    <r>
      <t>Zamawiający wymaga podania nazwy producenta, nazw systemów, numerów katalogowych zaoferowanych implantów oraz dołączenia katalogu zawierającego ceny jednostkowe</t>
    </r>
    <r>
      <rPr>
        <sz val="9"/>
        <rFont val="Arial"/>
        <family val="2"/>
        <charset val="238"/>
      </rPr>
      <t>.</t>
    </r>
  </si>
  <si>
    <r>
      <t>*)1 komplet</t>
    </r>
    <r>
      <rPr>
        <sz val="9"/>
        <rFont val="Arial"/>
        <family val="2"/>
        <charset val="238"/>
      </rPr>
      <t xml:space="preserve"> = </t>
    </r>
    <r>
      <rPr>
        <b/>
        <sz val="9"/>
        <rFont val="Arial"/>
        <family val="2"/>
        <charset val="238"/>
      </rPr>
      <t>6 śrub transpedikularnych z blokerami, + 2 pręty, + 2 łączniki poprzeczne lub 4 śruby transpedikularne z blokerami, + 2 pręty, + 1 łącznik poprzeczny + 2 łączniki do talerza biodrowego, + 2 śruby do talerza biodrowego, + 2 elementy blokujące,</t>
    </r>
  </si>
  <si>
    <r>
      <t xml:space="preserve">-        śruby do talerzy biodrowych </t>
    </r>
    <r>
      <rPr>
        <b/>
        <sz val="9"/>
        <rFont val="Arial"/>
        <family val="2"/>
        <charset val="238"/>
      </rPr>
      <t>pojedynczo mocowane do pręta</t>
    </r>
    <r>
      <rPr>
        <sz val="9"/>
        <rFont val="Arial"/>
        <family val="2"/>
        <charset val="238"/>
      </rPr>
      <t xml:space="preserve"> z możliwością wielokątowego mocowania i regulacji odległości od pręta (łącznik) w średnicach od 6,5 do 8,5 mm ze skokiem co 1 mm, długościach: dla średnicy 6,5- od 50 do 70 mm, dla 7,5 mm- od 60 do 80 mm, </t>
    </r>
  </si>
  <si>
    <r>
      <t xml:space="preserve">-        </t>
    </r>
    <r>
      <rPr>
        <b/>
        <u/>
        <sz val="9"/>
        <rFont val="Arial"/>
        <family val="2"/>
        <charset val="238"/>
      </rPr>
      <t>System musi zapewniać możliwość adaptacji do systemu stabilizacji przedniej</t>
    </r>
    <r>
      <rPr>
        <b/>
        <sz val="9"/>
        <rFont val="Arial"/>
        <family val="2"/>
        <charset val="238"/>
      </rPr>
      <t xml:space="preserve"> </t>
    </r>
    <r>
      <rPr>
        <sz val="9"/>
        <rFont val="Arial"/>
        <family val="2"/>
        <charset val="238"/>
      </rPr>
      <t xml:space="preserve">przez wykorzystanie zamówionych śrub transpedikularnych i belek 5,5 mm oraz dodanie nie więcej niż dwóch różnych dodatkowych elementów, </t>
    </r>
  </si>
  <si>
    <r>
      <t xml:space="preserve">- zakres wymiarowy </t>
    </r>
    <r>
      <rPr>
        <b/>
        <sz val="9"/>
        <rFont val="Arial"/>
        <family val="2"/>
        <charset val="238"/>
      </rPr>
      <t>od 50 do 130 mm</t>
    </r>
    <r>
      <rPr>
        <sz val="9"/>
        <rFont val="Arial"/>
        <family val="2"/>
        <charset val="238"/>
      </rPr>
      <t xml:space="preserve"> z gradacją wysokości co 2 mm </t>
    </r>
  </si>
  <si>
    <r>
      <t>*)1 komplet</t>
    </r>
    <r>
      <rPr>
        <sz val="9"/>
        <rFont val="Arial"/>
        <family val="2"/>
        <charset val="238"/>
      </rPr>
      <t xml:space="preserve"> = </t>
    </r>
    <r>
      <rPr>
        <b/>
        <sz val="9"/>
        <rFont val="Arial"/>
        <family val="2"/>
        <charset val="238"/>
      </rPr>
      <t xml:space="preserve">4 śruby, 1 płytka szyjna. </t>
    </r>
  </si>
  <si>
    <r>
      <t xml:space="preserve">Zestaw implantów dostarczony jednorazowo, </t>
    </r>
    <r>
      <rPr>
        <b/>
        <u/>
        <sz val="9"/>
        <rFont val="Arial"/>
        <family val="2"/>
        <charset val="238"/>
      </rPr>
      <t>uzupełniany w zależności od zużycia (w przeciągu 24 godzin) i zawierający</t>
    </r>
    <r>
      <rPr>
        <b/>
        <sz val="9"/>
        <rFont val="Arial"/>
        <family val="2"/>
        <charset val="238"/>
      </rPr>
      <t>:</t>
    </r>
  </si>
  <si>
    <r>
      <rPr>
        <sz val="9"/>
        <color indexed="8"/>
        <rFont val="Arial"/>
        <family val="2"/>
        <charset val="238"/>
      </rPr>
      <t>* Stymulator stało natężeniowy nieładowalny 2 kanałowy o pojemności baterii 5.3 Ahr oraz 7.5 Ahr do wyboru przez zamawiającego 
* generator z możliwością stymulacji tonicznej lub burst w jednym urządzeniu. 
* Programator pacjenta działający bezprzewodowo obsługiwany w języku polskim
 możliwość ustawienia 16 niezależnych programów 
* Możliwość zastosowania elektrod próbnych, małoinwazyjnych; 
* Elektrody chirurgiczne 8,16,20- kontaktowe kompatybilne z generatorem; 
* Elektrody pośrednie 8 kontaktowe, sterowalne w kanale wraz z system do implantacji w sposób
   małoinwazyjny przezskórnie 
* Łączenie elektrody bezpośrednio do generatora bez użycia łącznika
   Długość łączników do wyboru: 30, 60 cm 
* Długość przewodu elektrod 60 cm 
* sterylna jednorazowa głowica do stymulatora próbnego,
* sterylny kabel do stymulacji śródoperacyjnej</t>
    </r>
    <r>
      <rPr>
        <b/>
        <sz val="9"/>
        <color indexed="17"/>
        <rFont val="Arial"/>
        <family val="2"/>
        <charset val="238"/>
      </rPr>
      <t xml:space="preserve">
</t>
    </r>
  </si>
  <si>
    <r>
      <t>zestaw                                           (</t>
    </r>
    <r>
      <rPr>
        <sz val="9"/>
        <color indexed="8"/>
        <rFont val="Calibri"/>
        <family val="2"/>
        <charset val="238"/>
      </rPr>
      <t xml:space="preserve">Urządzenie mieszająco poddające wraz z cementem+2 </t>
    </r>
    <r>
      <rPr>
        <sz val="9"/>
        <rFont val="Arial"/>
        <family val="2"/>
        <charset val="238"/>
      </rPr>
      <t>Igły+Igła biopsyjna)</t>
    </r>
  </si>
  <si>
    <r>
      <t>Podpakiet 46 – Zestaw implantów i narzędzi do stabilizacji kręgosłupa piersiowo – lędźwiowego</t>
    </r>
    <r>
      <rPr>
        <b/>
        <sz val="9"/>
        <color indexed="54"/>
        <rFont val="Calibri Light"/>
        <family val="2"/>
        <charset val="238"/>
      </rPr>
      <t xml:space="preserve"> </t>
    </r>
  </si>
  <si>
    <r>
      <t xml:space="preserve">Materiał: wysokiej klasy polimer. Zestaw składający się z 4 tytanowych śrub (wieloosiowe i fenestrowane, redukcyjne) połączonych z polimerowymi, przeziernymi tulejami zapewniającymi wysoki standard pracy. Jednorazowe narzędzia umożliwiają wykonanie zabiegów metodą MISS oraz na otwarto. Implanty oraz narzędzia sterylne. Śruby o rozmiarach 30-55 długość, średnica 4.5 -7.5 oraz pręty o średnicy 5.5 i długościach: dogięte 35-80 mm, proste 80-380mm. Śruby i pręty pakowane podwójne. Skład narzędzi podstawowych:  Rączka uniwersalna; Przebijak – wkrętak rewizyjny; Sonda uniwersalna; Sonda </t>
    </r>
    <r>
      <rPr>
        <sz val="9"/>
        <color indexed="59"/>
        <rFont val="Arial Greek"/>
        <family val="2"/>
        <charset val="161"/>
      </rPr>
      <t>Φ 4.5 mm;</t>
    </r>
    <r>
      <rPr>
        <sz val="9"/>
        <rFont val="Calibri"/>
        <family val="2"/>
        <charset val="238"/>
      </rPr>
      <t xml:space="preserve"> Próbnik podwójny; Podwójny gwintownik kaniulowany,Śrubokręt do nakrętek, Przymiar pręta, Wprowadzacz  do pręta, Kompresor-Dystraktor, Rączka dynamometryczna, Prowadnik widełkowy, Otwarta przedłużka do nakrętek, Prowadnik do nakrętek – ostateczne dokręcenie, Druty Kirschnera, Konektor do rączki grzechotki, Rączka -  ball shape, Klamra nawigacyjna.</t>
    </r>
  </si>
  <si>
    <r>
      <t xml:space="preserve"> </t>
    </r>
    <r>
      <rPr>
        <sz val="9"/>
        <color indexed="8"/>
        <rFont val="Arial"/>
        <family val="2"/>
        <charset val="238"/>
      </rPr>
      <t>Zestaw implantów i narzędzi do stabilizacji kręgosłupa piersiowo – lędźwiowego</t>
    </r>
    <r>
      <rPr>
        <sz val="9"/>
        <color indexed="54"/>
        <rFont val="Calibri Light"/>
        <family val="2"/>
        <charset val="238"/>
      </rPr>
      <t xml:space="preserve"> </t>
    </r>
    <r>
      <rPr>
        <sz val="9"/>
        <color indexed="8"/>
        <rFont val="Arial"/>
        <family val="2"/>
        <charset val="1"/>
      </rPr>
      <t xml:space="preserve">:Jednorazowy zestaw implantów i narzędzi do stabilizacji kręgosłupa piersiowo – lędźwiowego 
Skład zestawu: : 4 śruby poliaksjalne, dwa pręty, zestaw narzędzi do operacji MIS oraz na otwarto
</t>
    </r>
  </si>
  <si>
    <r>
      <rPr>
        <b/>
        <sz val="9"/>
        <color indexed="8"/>
        <rFont val="Arial"/>
        <family val="2"/>
        <charset val="238"/>
      </rPr>
      <t>1.</t>
    </r>
    <r>
      <rPr>
        <sz val="9"/>
        <color indexed="8"/>
        <rFont val="Arial"/>
        <family val="2"/>
        <charset val="238"/>
      </rPr>
      <t xml:space="preserve"> Klatki międzytrzonowe do stabilizacji międzytrzonowej kręgosłupa lędźwiowego. Wykonane z tytanu komórkowego o właściwościach hydrofilnych, posiadające otwory do wypełnienia, składający się w 20 % z metalu i 80% porowatej struktury. Struktura implantu odwzorowująca naturalną strukturę kości dzięki uzyskaniu porów o średnicy 700μm i module Younga podobnym do kości gąbczastej. Budowa klatki pozwala na implantacje pod trzema kątami 0,12,24 stopni. Klatki dostępne w trzech kątach lordozy 0-16 stopni.
Instrumentarium pozwalające na implantację pod trzema kątami
Zapewniony zestaw retraktorów operacyjnych montowanych do ramy stołu
</t>
    </r>
  </si>
  <si>
    <r>
      <rPr>
        <b/>
        <sz val="9"/>
        <rFont val="Arial"/>
        <family val="2"/>
        <charset val="238"/>
      </rPr>
      <t>2.</t>
    </r>
    <r>
      <rPr>
        <sz val="9"/>
        <rFont val="Arial"/>
        <family val="2"/>
        <charset val="238"/>
      </rPr>
      <t xml:space="preserve"> Hybrydowa klatka o kształcie prostopadłościennym, do stabilizacji międzytrzonowej kręgosłupa lędźwiowego, sterylna. Klatka wykonana z PEEK, połączona z tytanową płytką wewnętrzną w części przedniej implantu. Znacznik radiologiczny w tylnej części implantu, umożliwiający określenie głębokości położenia klatki. Specjalnie ząbkowana powierzchnia implantu zapobiegająca migracji. Gwintowane główki śrub mocujących implant – blokada 4 śrubami pod odpowiednim kątem. Czterootworowy celownik umożliwiający precyzyjne wprowadzenie śrub bez konieczności zmian w jego położeniu. Dostępne w wersji samogwintującej lub samowiercącej.</t>
    </r>
  </si>
  <si>
    <r>
      <rPr>
        <b/>
        <sz val="9"/>
        <color indexed="8"/>
        <rFont val="Arial"/>
        <family val="2"/>
        <charset val="238"/>
      </rPr>
      <t>1.</t>
    </r>
    <r>
      <rPr>
        <sz val="9"/>
        <color indexed="8"/>
        <rFont val="Arial"/>
        <family val="2"/>
        <charset val="238"/>
      </rPr>
      <t xml:space="preserve"> Jednoelementowy tytanowy implant dający możliwość odwzorowania lordozy, mocowany do trzonów wkrętami . Implant płynnie rozprężalny , umożliwiający odtworzenie balansu strzałkowego
W zestawie dostępne wkręty samowiercące i samogwintujące, stopniowane co 5 mm i średnicy 5,5mm. Dostępne zakresy rozprężenia implantu : 8-17mm i 11-20mm, nachylenie implantu w płaszczyźnie strzałkowej w zakresach 5-20˚oraz 15-30˚
Komplet-1  Implant, 2 wkręty , 1 źródło światła , 1 drut Kirshnera 
</t>
    </r>
  </si>
  <si>
    <r>
      <rPr>
        <b/>
        <sz val="9"/>
        <color indexed="8"/>
        <rFont val="Arial"/>
        <family val="2"/>
        <charset val="238"/>
      </rPr>
      <t>2.</t>
    </r>
    <r>
      <rPr>
        <sz val="9"/>
        <color indexed="8"/>
        <rFont val="Arial"/>
        <family val="2"/>
        <charset val="238"/>
      </rPr>
      <t xml:space="preserve"> Implant międzytrzonowy o niskim profilu bez mocowania śrubami. Kontrolowane rozprężenie w celu uzyskania maksymalnego odwzorowania wysokości przestrzeni międzykręgowej . Automatyczny system blokowania implantu. Dostępne implanty lordotyczne  6˚- 10˚ oraz 00 lordozy. Rozprężenie implantu w zakresach : 7-15mm.</t>
    </r>
  </si>
  <si>
    <t>Szyjna roaszerzalna klatka z PEEK</t>
  </si>
  <si>
    <t>Podpakiet 34 - Zestaw umożliwiający uzupełnienie przestrzeni powstałej pomiędzy trzonami kręgów szyjnych po korporektomii materiałem typu PEEK lub tytanowy z możliwością płynnej regulacji wysokości in situ</t>
  </si>
  <si>
    <r>
      <t xml:space="preserve">Firma dostarcza na blok operacyjny zestaw (3) trzech opakowań każdego rodzaju, które będą </t>
    </r>
    <r>
      <rPr>
        <b/>
        <u/>
        <sz val="9"/>
        <rFont val="Arial"/>
        <family val="2"/>
        <charset val="238"/>
      </rPr>
      <t>uzupełniane w zależności od zużycia (w przeciągu 24 godzin).</t>
    </r>
  </si>
  <si>
    <r>
      <t>Podpakiet 4:</t>
    </r>
    <r>
      <rPr>
        <sz val="9"/>
        <rFont val="Arial"/>
        <family val="2"/>
        <charset val="238"/>
      </rPr>
      <t xml:space="preserve">  Pasta do rekonstrukcji ubytków kostnych</t>
    </r>
  </si>
  <si>
    <r>
      <t xml:space="preserve">Firma dostarcza na blok operacyjny zestaw po (1) jednym opakowaniu każdego rodzaju, które będą </t>
    </r>
    <r>
      <rPr>
        <b/>
        <u/>
        <sz val="9"/>
        <rFont val="Arial"/>
        <family val="2"/>
        <charset val="238"/>
      </rPr>
      <t>uzupełniane w zależności od zużycia (w przeciągu 24 godzin).</t>
    </r>
  </si>
  <si>
    <r>
      <t>Firma zobowiązuje się do prowadzenia szkolenia i dostarczania informacji na temat modyfikacji i wprowadzenia udoskonaleń w oferowanym sprzęcie.</t>
    </r>
    <r>
      <rPr>
        <sz val="9"/>
        <rFont val="Arial"/>
        <family val="2"/>
        <charset val="238"/>
      </rPr>
      <t xml:space="preserve"> </t>
    </r>
  </si>
  <si>
    <r>
      <rPr>
        <b/>
        <sz val="9"/>
        <rFont val="Arial"/>
        <family val="2"/>
        <charset val="238"/>
      </rPr>
      <t xml:space="preserve">Warunki przetargowe:                                                                                                                                                                                                                                                                                               </t>
    </r>
    <r>
      <rPr>
        <sz val="9"/>
        <rFont val="Arial"/>
        <family val="2"/>
        <charset val="238"/>
      </rPr>
      <t xml:space="preserve">Cewnik aplikacyjny Duplocatch 25 cm do nakładania Tissell Lyo w miejscach o utrudnionym lub ograniczonym dostępie. Średnica 1,7 mm. </t>
    </r>
    <r>
      <rPr>
        <b/>
        <sz val="9"/>
        <rFont val="Arial"/>
        <family val="2"/>
        <charset val="238"/>
      </rPr>
      <t xml:space="preserve">                                                                                                                                                                                                              </t>
    </r>
  </si>
  <si>
    <r>
      <t>Zamawiający wymaga podania nazwy producenta, nazw systemów, numerów katalogowych zaoferowanych implantów oraz dołączenia
Katalogu zawierającego ceny jednostkowe</t>
    </r>
    <r>
      <rPr>
        <sz val="9"/>
        <rFont val="Arial"/>
        <family val="2"/>
        <charset val="238"/>
      </rPr>
      <t>.</t>
    </r>
  </si>
  <si>
    <r>
      <t xml:space="preserve">Warunki przetargowe: </t>
    </r>
    <r>
      <rPr>
        <sz val="9"/>
        <rFont val="Arial"/>
        <family val="2"/>
        <charset val="238"/>
      </rPr>
      <t>zastawka typu Hakim, w ofercie typ :In-line lub Burr hole, z lub bez zintergrowanego mechanizmu antysyfonowego, 
18 stopni ustawień ciśnienia mechanizmu zastawkowego od 30 do 200 mm, wraz z drenami impregnowanymi antybiotykami. Zamawiający wymaga utworzenia depozytu uzupełnianego w ciągu 24 godzin w dni robocze.</t>
    </r>
  </si>
  <si>
    <r>
      <t>mechanizm kulkowy ze zintegrowanym łącznikiem obwodowym i jednym łącznikiem plastikowym prostym</t>
    </r>
    <r>
      <rPr>
        <b/>
        <sz val="9"/>
        <rFont val="Arial"/>
        <family val="2"/>
        <charset val="238"/>
      </rPr>
      <t>.</t>
    </r>
  </si>
  <si>
    <r>
      <t xml:space="preserve"> </t>
    </r>
    <r>
      <rPr>
        <b/>
        <sz val="9"/>
        <rFont val="Arial"/>
        <family val="2"/>
        <charset val="238"/>
      </rPr>
      <t xml:space="preserve">Warunki przetargowe:                                                                                                                                                                                                                                                             </t>
    </r>
    <r>
      <rPr>
        <sz val="9"/>
        <rFont val="Arial"/>
        <family val="2"/>
        <charset val="238"/>
      </rPr>
      <t xml:space="preserve">                                                                                                                                                                                                                                                                                  </t>
    </r>
  </si>
  <si>
    <t>Cena jednostkowa brutto</t>
  </si>
  <si>
    <r>
      <t xml:space="preserve">Elektrody igłowe do monitorowania nerwów czaszkowych VII, IX, XII:pary elektrod, jednorazowe, dł. igły 9.0mm, dł. przewodu 1.5-2.0m; złącze żeńskie </t>
    </r>
    <r>
      <rPr>
        <b/>
        <sz val="9"/>
        <rFont val="Arial"/>
        <family val="2"/>
        <charset val="238"/>
      </rPr>
      <t>1,5mm</t>
    </r>
    <r>
      <rPr>
        <sz val="9"/>
        <rFont val="Arial"/>
        <family val="2"/>
        <charset val="238"/>
      </rPr>
      <t xml:space="preserve"> touchproof connector – 1op=10 par elektrod</t>
    </r>
  </si>
  <si>
    <r>
      <t>Elektrody igłowe do monitorowania nerwów V, XI: pary elektrod, jednorazowe. Igła izolowana, zagięta 90st, aktywny 3.0mm koniec, dł. igły 20mm, dł. przewodu 1,2-1.5m; złącze żeńskie</t>
    </r>
    <r>
      <rPr>
        <b/>
        <sz val="9"/>
        <rFont val="Arial"/>
        <family val="2"/>
        <charset val="238"/>
      </rPr>
      <t xml:space="preserve"> 1,5 mm</t>
    </r>
    <r>
      <rPr>
        <sz val="9"/>
        <rFont val="Arial"/>
        <family val="2"/>
        <charset val="238"/>
      </rPr>
      <t xml:space="preserve"> touchproof connector – 1op=10 par elektrod </t>
    </r>
  </si>
  <si>
    <r>
      <t>Elektrody igłowe do monitorowania nerwów III, IV, VI: elektroda bipolarna (przewody w przeplocie), jednorazowa. Igła zagięta, dł. igły 20.0mm, dł. przewodu 1,5-2.0m; złącze żeńskie</t>
    </r>
    <r>
      <rPr>
        <b/>
        <sz val="9"/>
        <rFont val="Arial"/>
        <family val="2"/>
        <charset val="238"/>
      </rPr>
      <t xml:space="preserve"> 1,5 mm</t>
    </r>
    <r>
      <rPr>
        <sz val="9"/>
        <rFont val="Arial"/>
        <family val="2"/>
        <charset val="238"/>
      </rPr>
      <t xml:space="preserve"> touchproof connector – 1op=5 elektrod </t>
    </r>
  </si>
  <si>
    <r>
      <t>Elektrody igłowe do monitorowania nerwów III, IV, VI: elektroda bipolarna (przewody w przeplocie), jednorazowa. Igła zagięta, dł. igły 30.0mm, dł. przewodu 1,5-2.0m; złącze żeńskie</t>
    </r>
    <r>
      <rPr>
        <b/>
        <sz val="9"/>
        <rFont val="Arial"/>
        <family val="2"/>
        <charset val="238"/>
      </rPr>
      <t xml:space="preserve"> 1,5 mm</t>
    </r>
    <r>
      <rPr>
        <sz val="9"/>
        <rFont val="Arial"/>
        <family val="2"/>
        <charset val="238"/>
      </rPr>
      <t xml:space="preserve"> touchproof connector – 1op=5 elektrod </t>
    </r>
  </si>
  <si>
    <r>
      <t xml:space="preserve">Elektrody do monitorowania mięśni z płaskimi uchwytami (przewody w przeplocie) różnobarwne, jednorazowe, dł. igły 15.0mm, dł. przewodu 1.5-2.0m; złącze żeńskie </t>
    </r>
    <r>
      <rPr>
        <b/>
        <sz val="9"/>
        <rFont val="Arial"/>
        <family val="2"/>
        <charset val="238"/>
      </rPr>
      <t>1,5mm</t>
    </r>
    <r>
      <rPr>
        <sz val="9"/>
        <rFont val="Arial"/>
        <family val="2"/>
        <charset val="238"/>
      </rPr>
      <t xml:space="preserve"> touchproof connector – 1op=10 par elektrod</t>
    </r>
  </si>
  <si>
    <r>
      <t xml:space="preserve">Elektrody do monitorowania mięśni z płaskimi uchwytami (przewody w przeplocie) różnobarwne, jednorazowe, dł. igły 20.0mm, dł. przewodu 1.5-2.0m; złącze żeńskie </t>
    </r>
    <r>
      <rPr>
        <b/>
        <sz val="9"/>
        <rFont val="Arial"/>
        <family val="2"/>
        <charset val="238"/>
      </rPr>
      <t>1,5mm</t>
    </r>
    <r>
      <rPr>
        <sz val="9"/>
        <rFont val="Arial"/>
        <family val="2"/>
        <charset val="238"/>
      </rPr>
      <t xml:space="preserve"> touchproof connector – 1op=10 par elektrod</t>
    </r>
  </si>
  <si>
    <r>
      <t xml:space="preserve">Elektrody pediatryczne do monitorowania mięśni (przewody w przeplocie) czerwono-czarne, jednorazowe, dł. igły 6.0mm, dł. przewodu 1.5-2.0m; złącze żeńskie </t>
    </r>
    <r>
      <rPr>
        <b/>
        <sz val="9"/>
        <rFont val="Arial"/>
        <family val="2"/>
        <charset val="238"/>
      </rPr>
      <t>1,5mm</t>
    </r>
    <r>
      <rPr>
        <sz val="9"/>
        <rFont val="Arial"/>
        <family val="2"/>
        <charset val="238"/>
      </rPr>
      <t xml:space="preserve"> touchproof connector – 1op=10 par elektrod</t>
    </r>
  </si>
  <si>
    <r>
      <t xml:space="preserve">Elektroda paskowa do rejestracji i stymulacji korowej czterokontaktowa, jednorazowa, średnica styku 4mm, odległość pomiędzy stykami 10mm, dł. przewodu 1.8-2.0m; złącze żeńskie </t>
    </r>
    <r>
      <rPr>
        <b/>
        <sz val="9"/>
        <rFont val="Arial"/>
        <family val="2"/>
        <charset val="238"/>
      </rPr>
      <t>1,5mm</t>
    </r>
    <r>
      <rPr>
        <sz val="9"/>
        <rFont val="Arial"/>
        <family val="2"/>
        <charset val="238"/>
      </rPr>
      <t xml:space="preserve"> touchproof connector – 1op=1 elektroda</t>
    </r>
  </si>
  <si>
    <r>
      <t xml:space="preserve">Elektroda paskowa do rejestracji i stymulacji korowej sześciokontaktowa, jednorazowa, średnica styku 4mm, odległość pomiędzy stykami 10mm, dł. przewodu 1.8-2.0m; złącze żeńskie </t>
    </r>
    <r>
      <rPr>
        <b/>
        <sz val="9"/>
        <rFont val="Arial"/>
        <family val="2"/>
        <charset val="238"/>
      </rPr>
      <t>1,5mm</t>
    </r>
    <r>
      <rPr>
        <sz val="9"/>
        <rFont val="Arial"/>
        <family val="2"/>
        <charset val="238"/>
      </rPr>
      <t xml:space="preserve"> touchproof connector – 1op=1 elektroda</t>
    </r>
  </si>
  <si>
    <r>
      <t xml:space="preserve">Elektroda paskowa do rejestracji i stymulacji korowej ośmiokontaktowa, jednorazowa, średnica styku 4mm, odległość pomiędzy stykami 10mm, dł. przewodu 1.8-2.0m; złącze żeńskie </t>
    </r>
    <r>
      <rPr>
        <b/>
        <sz val="9"/>
        <rFont val="Arial"/>
        <family val="2"/>
        <charset val="238"/>
      </rPr>
      <t>1,5mm</t>
    </r>
    <r>
      <rPr>
        <sz val="9"/>
        <rFont val="Arial"/>
        <family val="2"/>
        <charset val="238"/>
      </rPr>
      <t xml:space="preserve"> touchproof connector – 1op=1 elektroda</t>
    </r>
  </si>
  <si>
    <r>
      <t xml:space="preserve">Elastyczna elektroda min. </t>
    </r>
    <r>
      <rPr>
        <b/>
        <sz val="9"/>
        <rFont val="Arial"/>
        <family val="2"/>
        <charset val="238"/>
      </rPr>
      <t>2-biegunowa</t>
    </r>
    <r>
      <rPr>
        <sz val="9"/>
        <rFont val="Arial"/>
        <family val="2"/>
        <charset val="238"/>
      </rPr>
      <t xml:space="preserve"> do rejestracji i stymulacji fali D-wave - 1op=5szt </t>
    </r>
  </si>
  <si>
    <r>
      <t xml:space="preserve">Elektrody do rejestracji i stymulacji przezczaszkowej, kształt igły w formie korkociąga, różnobarwne, jednorazowe, dł. igły 0.4-0.6mm, dł. przewodu 1.0m, złącze żeńskie </t>
    </r>
    <r>
      <rPr>
        <b/>
        <sz val="9"/>
        <rFont val="Arial"/>
        <family val="2"/>
        <charset val="238"/>
      </rPr>
      <t>1,5mm</t>
    </r>
    <r>
      <rPr>
        <sz val="9"/>
        <rFont val="Arial"/>
        <family val="2"/>
        <charset val="238"/>
      </rPr>
      <t xml:space="preserve"> touchproof connector - 1 op = 10 kpl. =60 szt.</t>
    </r>
  </si>
  <si>
    <r>
      <t xml:space="preserve">Bipolarna sonda stymulacyjna, typ widełkowy, jednorazowa, kulki widełek śr 1.5mm, rozstaw widełek 8mm, dł. sondy 4.5-6.0cm, złącze żeńskie </t>
    </r>
    <r>
      <rPr>
        <b/>
        <sz val="9"/>
        <rFont val="Arial"/>
        <family val="2"/>
        <charset val="238"/>
      </rPr>
      <t>1,5mm</t>
    </r>
    <r>
      <rPr>
        <sz val="9"/>
        <rFont val="Arial"/>
        <family val="2"/>
        <charset val="238"/>
      </rPr>
      <t xml:space="preserve"> touchproof connector - 1op=10 sond  </t>
    </r>
  </si>
  <si>
    <r>
      <rPr>
        <sz val="9"/>
        <rFont val="Arial"/>
        <family val="2"/>
        <charset val="238"/>
      </rPr>
      <t xml:space="preserve">Monopolarna sonda stymulacyjna, jednorazowa, zagięta 30st, aktywny 2.0mm koniec, dł. sondy 4.5cm. W komplecie elektroda igłowa referencyjna o dł. igły 20.0mm, dł. przewodu 2.0-3.0m. Złącza żeńskie </t>
    </r>
    <r>
      <rPr>
        <b/>
        <sz val="9"/>
        <rFont val="Arial"/>
        <family val="2"/>
        <charset val="238"/>
      </rPr>
      <t>1,5mm</t>
    </r>
    <r>
      <rPr>
        <sz val="9"/>
        <rFont val="Arial"/>
        <family val="2"/>
        <charset val="238"/>
      </rPr>
      <t xml:space="preserve"> touchproof connector -1 op=10 sond</t>
    </r>
    <r>
      <rPr>
        <b/>
        <sz val="9"/>
        <rFont val="Arial"/>
        <family val="2"/>
        <charset val="238"/>
      </rPr>
      <t xml:space="preserve"> </t>
    </r>
  </si>
  <si>
    <r>
      <rPr>
        <sz val="9"/>
        <rFont val="Arial"/>
        <family val="2"/>
        <charset val="238"/>
      </rPr>
      <t xml:space="preserve">Monopolarna sonda stymulacyjna, typ prosty z zakończeniem kulkowym, jednorazowa, kulka o śr. 2.3mm,  dł.robocza sondy 8.5cm. W komplecie elektroda igła referencyjna o dł. igły 20mm, dł. przewodu 2.0-3.0m. Złącza żeńskie </t>
    </r>
    <r>
      <rPr>
        <b/>
        <sz val="9"/>
        <rFont val="Arial"/>
        <family val="2"/>
        <charset val="238"/>
      </rPr>
      <t>1,5mm</t>
    </r>
    <r>
      <rPr>
        <sz val="9"/>
        <rFont val="Arial"/>
        <family val="2"/>
        <charset val="238"/>
      </rPr>
      <t xml:space="preserve"> touchproof connector -1 op=10 sond</t>
    </r>
    <r>
      <rPr>
        <b/>
        <sz val="9"/>
        <rFont val="Arial"/>
        <family val="2"/>
        <charset val="238"/>
      </rPr>
      <t xml:space="preserve"> </t>
    </r>
  </si>
  <si>
    <r>
      <rPr>
        <sz val="9"/>
        <rFont val="Arial"/>
        <family val="2"/>
        <charset val="238"/>
      </rPr>
      <t xml:space="preserve">Monopolarna sonda stymulacyjna zintegrowana z ssakiem, jednorazowa, sonda izolowana, aktywny 2.0mm koniec, dł. sondy 12,0cm. W komplecie elektroda igłowa referencyjna o dł. igły 20.0mm, dł. przewodu 2.0-3.0m. Złącza żeńskie </t>
    </r>
    <r>
      <rPr>
        <b/>
        <sz val="9"/>
        <rFont val="Arial"/>
        <family val="2"/>
        <charset val="238"/>
      </rPr>
      <t>1,5mm</t>
    </r>
    <r>
      <rPr>
        <sz val="9"/>
        <rFont val="Arial"/>
        <family val="2"/>
        <charset val="238"/>
      </rPr>
      <t xml:space="preserve"> touchproof connector -1 op=4 sond</t>
    </r>
    <r>
      <rPr>
        <b/>
        <sz val="9"/>
        <rFont val="Arial"/>
        <family val="2"/>
        <charset val="238"/>
      </rPr>
      <t xml:space="preserve"> </t>
    </r>
  </si>
  <si>
    <r>
      <rPr>
        <sz val="9"/>
        <rFont val="Arial"/>
        <family val="2"/>
        <charset val="238"/>
      </rPr>
      <t>Monopolarna sonda stymulacyjna, typ prosty z zakończeniem kulkowym, wielorazowa, kulka o śr. 2mm,  dł. sondy 13.0cm. 1 op= 1 sonda</t>
    </r>
    <r>
      <rPr>
        <b/>
        <sz val="9"/>
        <rFont val="Arial"/>
        <family val="2"/>
        <charset val="238"/>
      </rPr>
      <t xml:space="preserve"> </t>
    </r>
  </si>
  <si>
    <r>
      <t>Pakiet 28</t>
    </r>
    <r>
      <rPr>
        <sz val="9"/>
        <color indexed="8"/>
        <rFont val="Arial"/>
        <family val="2"/>
        <charset val="238"/>
      </rPr>
      <t xml:space="preserve"> - Terapia przeciwzakrzepowa</t>
    </r>
  </si>
  <si>
    <t>Elastyczna żelowa proteza jądra miażdżystego implantowana przezskórnie w leczeniu wypuklin krążków międzytrzonowych w lędźwiowo-krzyżowym odcinku kręgosłupa</t>
  </si>
  <si>
    <t>Pakiet nr 32 Elastyczna żelowa proteza jądra miażdżystego implantowana przezskórnie w leczeniu wypuklin krążków międzytrzonowych w lędźwiowo-krzyżowym odcinku kręgosłupa</t>
  </si>
  <si>
    <t>zł brutto</t>
  </si>
  <si>
    <t>zł netto</t>
  </si>
  <si>
    <t>x</t>
  </si>
  <si>
    <t>Producent</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</si>
</sst>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7" formatCode="#,##0.00\ &quot;zł&quot;;\-#,##0.00\ &quot;zł&quot;"/>
    <numFmt numFmtId="8" formatCode="#,##0.00\ &quot;zł&quot;;[Red]\-#,##0.00\ &quot;zł&quot;"/>
    <numFmt numFmtId="44" formatCode="_-* #,##0.00\ &quot;zł&quot;_-;\-* #,##0.00\ &quot;zł&quot;_-;_-* &quot;-&quot;??\ &quot;zł&quot;_-;_-@_-"/>
    <numFmt numFmtId="164" formatCode="#,##0.00\ [$zł-415];[Red]\-#,##0.00\ [$zł-415]"/>
    <numFmt numFmtId="165" formatCode="#,##0.00&quot; zł&quot;"/>
    <numFmt numFmtId="166" formatCode="#,##0.00\ &quot;zł&quot;"/>
    <numFmt numFmtId="167" formatCode="_-* #,##0.00\ [$zł-415]_-;\-* #,##0.00\ [$zł-415]_-;_-* &quot;-&quot;??\ [$zł-415]_-;_-@_-"/>
    <numFmt numFmtId="168" formatCode="d/mm/yyyy"/>
    <numFmt numFmtId="169" formatCode="0.0"/>
    <numFmt numFmtId="170" formatCode="#,###.00;[Red]\-#,###.00"/>
    <numFmt numFmtId="171" formatCode="#,##0.00&quot; zł&quot;;\-#,##0.00&quot; zł&quot;"/>
  </numFmts>
  <fonts count="78">
    <font>
      <sz val="10"/>
      <name val="Arial"/>
      <family val="2"/>
      <charset val="238"/>
    </font>
    <font>
      <sz val="10"/>
      <name val="Arial"/>
      <family val="2"/>
      <charset val="238"/>
    </font>
    <font>
      <sz val="11"/>
      <color indexed="8"/>
      <name val="Czcionka tekstu podstawowego"/>
      <family val="2"/>
      <charset val="238"/>
    </font>
    <font>
      <sz val="11"/>
      <color indexed="9"/>
      <name val="Czcionka tekstu podstawowego"/>
      <family val="2"/>
      <charset val="238"/>
    </font>
    <font>
      <sz val="11"/>
      <color indexed="62"/>
      <name val="Czcionka tekstu podstawowego"/>
      <family val="2"/>
      <charset val="238"/>
    </font>
    <font>
      <b/>
      <sz val="11"/>
      <color indexed="63"/>
      <name val="Czcionka tekstu podstawowego"/>
      <family val="2"/>
      <charset val="238"/>
    </font>
    <font>
      <sz val="11"/>
      <color indexed="17"/>
      <name val="Czcionka tekstu podstawowego"/>
      <family val="2"/>
      <charset val="238"/>
    </font>
    <font>
      <sz val="11"/>
      <color indexed="52"/>
      <name val="Czcionka tekstu podstawowego"/>
      <family val="2"/>
      <charset val="238"/>
    </font>
    <font>
      <b/>
      <sz val="11"/>
      <color indexed="9"/>
      <name val="Czcionka tekstu podstawowego"/>
      <family val="2"/>
      <charset val="238"/>
    </font>
    <font>
      <b/>
      <sz val="15"/>
      <color indexed="56"/>
      <name val="Czcionka tekstu podstawowego"/>
      <family val="2"/>
      <charset val="238"/>
    </font>
    <font>
      <b/>
      <sz val="13"/>
      <color indexed="56"/>
      <name val="Czcionka tekstu podstawowego"/>
      <family val="2"/>
      <charset val="238"/>
    </font>
    <font>
      <b/>
      <sz val="11"/>
      <color indexed="56"/>
      <name val="Czcionka tekstu podstawowego"/>
      <family val="2"/>
      <charset val="238"/>
    </font>
    <font>
      <sz val="11"/>
      <color indexed="60"/>
      <name val="Czcionka tekstu podstawowego"/>
      <family val="2"/>
      <charset val="238"/>
    </font>
    <font>
      <b/>
      <sz val="11"/>
      <color indexed="52"/>
      <name val="Czcionka tekstu podstawowego"/>
      <family val="2"/>
      <charset val="238"/>
    </font>
    <font>
      <b/>
      <sz val="11"/>
      <color indexed="8"/>
      <name val="Czcionka tekstu podstawowego"/>
      <family val="2"/>
      <charset val="238"/>
    </font>
    <font>
      <i/>
      <sz val="11"/>
      <color indexed="23"/>
      <name val="Czcionka tekstu podstawowego"/>
      <family val="2"/>
      <charset val="238"/>
    </font>
    <font>
      <sz val="11"/>
      <color indexed="10"/>
      <name val="Czcionka tekstu podstawowego"/>
      <family val="2"/>
      <charset val="238"/>
    </font>
    <font>
      <b/>
      <sz val="18"/>
      <color indexed="56"/>
      <name val="Cambria"/>
      <family val="2"/>
      <charset val="238"/>
    </font>
    <font>
      <b/>
      <sz val="10"/>
      <name val="Arial"/>
      <family val="2"/>
      <charset val="238"/>
    </font>
    <font>
      <b/>
      <u/>
      <sz val="10"/>
      <name val="Arial"/>
      <family val="2"/>
      <charset val="238"/>
    </font>
    <font>
      <sz val="9"/>
      <name val="Arial"/>
      <family val="2"/>
      <charset val="238"/>
    </font>
    <font>
      <b/>
      <sz val="9"/>
      <name val="Arial"/>
      <family val="2"/>
      <charset val="238"/>
    </font>
    <font>
      <sz val="12"/>
      <name val="Arial"/>
      <family val="2"/>
      <charset val="238"/>
    </font>
    <font>
      <b/>
      <sz val="8"/>
      <name val="Arial"/>
      <family val="2"/>
      <charset val="238"/>
    </font>
    <font>
      <sz val="8"/>
      <name val="Arial"/>
      <family val="2"/>
      <charset val="238"/>
    </font>
    <font>
      <b/>
      <i/>
      <sz val="9"/>
      <name val="Arial"/>
      <family val="2"/>
      <charset val="238"/>
    </font>
    <font>
      <b/>
      <u/>
      <sz val="9"/>
      <name val="Arial"/>
      <family val="2"/>
      <charset val="238"/>
    </font>
    <font>
      <sz val="12"/>
      <color indexed="10"/>
      <name val="Arial"/>
      <family val="2"/>
      <charset val="238"/>
    </font>
    <font>
      <b/>
      <sz val="10"/>
      <color indexed="8"/>
      <name val="Arial"/>
      <family val="2"/>
      <charset val="238"/>
    </font>
    <font>
      <sz val="11"/>
      <color indexed="8"/>
      <name val="Calibri"/>
      <family val="2"/>
      <charset val="238"/>
    </font>
    <font>
      <b/>
      <sz val="8"/>
      <color indexed="8"/>
      <name val="Arial"/>
      <family val="2"/>
      <charset val="238"/>
    </font>
    <font>
      <b/>
      <sz val="11"/>
      <name val="Arial"/>
      <family val="2"/>
      <charset val="238"/>
    </font>
    <font>
      <sz val="10"/>
      <name val="Arial"/>
      <family val="2"/>
      <charset val="238"/>
    </font>
    <font>
      <sz val="9"/>
      <name val="Arial"/>
      <family val="2"/>
      <charset val="1"/>
    </font>
    <font>
      <sz val="9"/>
      <color indexed="8"/>
      <name val="Arial"/>
      <family val="2"/>
      <charset val="1"/>
    </font>
    <font>
      <sz val="9"/>
      <color indexed="8"/>
      <name val="RotisSansSerif"/>
      <family val="2"/>
      <charset val="238"/>
    </font>
    <font>
      <sz val="9"/>
      <color indexed="8"/>
      <name val="Arial"/>
      <family val="2"/>
      <charset val="238"/>
    </font>
    <font>
      <vertAlign val="superscript"/>
      <sz val="9"/>
      <name val="Arial"/>
      <family val="2"/>
      <charset val="238"/>
    </font>
    <font>
      <b/>
      <sz val="9"/>
      <color indexed="8"/>
      <name val="Arial"/>
      <family val="2"/>
      <charset val="238"/>
    </font>
    <font>
      <sz val="11"/>
      <color rgb="FF000000"/>
      <name val="Arial"/>
      <family val="2"/>
      <charset val="238"/>
    </font>
    <font>
      <sz val="10"/>
      <color theme="1"/>
      <name val="RotisSansSerif"/>
      <family val="2"/>
      <charset val="238"/>
    </font>
    <font>
      <sz val="11"/>
      <color theme="1"/>
      <name val="Calibri"/>
      <family val="2"/>
      <charset val="238"/>
      <scheme val="minor"/>
    </font>
    <font>
      <sz val="11"/>
      <color theme="1"/>
      <name val="Czcionka tekstu podstawowego"/>
      <family val="2"/>
      <charset val="238"/>
    </font>
    <font>
      <sz val="9"/>
      <color rgb="FF000000"/>
      <name val="Arial"/>
      <family val="2"/>
      <charset val="238"/>
    </font>
    <font>
      <sz val="10"/>
      <color theme="1"/>
      <name val="Arial"/>
      <family val="2"/>
      <charset val="238"/>
    </font>
    <font>
      <b/>
      <sz val="9"/>
      <color rgb="FF000000"/>
      <name val="Arial"/>
      <family val="2"/>
      <charset val="238"/>
    </font>
    <font>
      <b/>
      <sz val="11"/>
      <color rgb="FF000000"/>
      <name val="Arial"/>
      <family val="2"/>
      <charset val="238"/>
    </font>
    <font>
      <sz val="11"/>
      <color rgb="FF000000"/>
      <name val="Calibri"/>
      <family val="2"/>
      <charset val="238"/>
    </font>
    <font>
      <b/>
      <sz val="12"/>
      <color rgb="FF000000"/>
      <name val="Arial"/>
      <family val="2"/>
      <charset val="238"/>
    </font>
    <font>
      <b/>
      <sz val="9"/>
      <color theme="1"/>
      <name val="Arial"/>
      <family val="2"/>
      <charset val="238"/>
    </font>
    <font>
      <sz val="8.5"/>
      <color indexed="8"/>
      <name val="Arial"/>
      <family val="2"/>
      <charset val="1"/>
    </font>
    <font>
      <b/>
      <sz val="9"/>
      <color theme="1"/>
      <name val="Czcionka tekstu podstawowego"/>
      <charset val="238"/>
    </font>
    <font>
      <sz val="9"/>
      <color indexed="10"/>
      <name val="Arial"/>
      <family val="2"/>
      <charset val="238"/>
    </font>
    <font>
      <sz val="9"/>
      <name val="Calibri"/>
      <family val="2"/>
      <charset val="238"/>
    </font>
    <font>
      <b/>
      <sz val="9"/>
      <name val="Czcionka tekstu podstawowego"/>
      <charset val="238"/>
    </font>
    <font>
      <sz val="9"/>
      <color rgb="FFFF0000"/>
      <name val="Arial"/>
      <family val="2"/>
      <charset val="238"/>
    </font>
    <font>
      <b/>
      <sz val="9"/>
      <color indexed="17"/>
      <name val="Czcionka tekstu podstawowego"/>
      <charset val="238"/>
    </font>
    <font>
      <b/>
      <sz val="9"/>
      <color indexed="17"/>
      <name val="Arial"/>
      <family val="2"/>
      <charset val="238"/>
    </font>
    <font>
      <sz val="9"/>
      <color theme="1"/>
      <name val="Arial"/>
      <family val="2"/>
      <charset val="238"/>
    </font>
    <font>
      <sz val="9"/>
      <color rgb="FF000000"/>
      <name val="Calibri"/>
      <family val="2"/>
      <charset val="238"/>
    </font>
    <font>
      <b/>
      <sz val="9"/>
      <color indexed="8"/>
      <name val="Czcionka tekstu podstawowego"/>
      <family val="2"/>
      <charset val="238"/>
    </font>
    <font>
      <sz val="9"/>
      <color indexed="8"/>
      <name val="Czcionka tekstu podstawowego"/>
      <family val="2"/>
      <charset val="238"/>
    </font>
    <font>
      <sz val="9"/>
      <color indexed="8"/>
      <name val="Calibri"/>
      <family val="2"/>
      <charset val="238"/>
    </font>
    <font>
      <b/>
      <sz val="9"/>
      <color indexed="8"/>
      <name val="Arial"/>
      <family val="2"/>
      <charset val="1"/>
    </font>
    <font>
      <b/>
      <sz val="9"/>
      <color indexed="54"/>
      <name val="Calibri Light"/>
      <family val="2"/>
      <charset val="238"/>
    </font>
    <font>
      <sz val="9"/>
      <color indexed="59"/>
      <name val="Arial Greek"/>
      <family val="2"/>
      <charset val="161"/>
    </font>
    <font>
      <sz val="9"/>
      <color indexed="54"/>
      <name val="Calibri Light"/>
      <family val="2"/>
      <charset val="238"/>
    </font>
    <font>
      <sz val="9"/>
      <name val="Times New Roman"/>
      <family val="1"/>
      <charset val="238"/>
    </font>
    <font>
      <sz val="9"/>
      <color rgb="FF000000"/>
      <name val="Times New Roman"/>
      <family val="1"/>
      <charset val="238"/>
    </font>
    <font>
      <sz val="9"/>
      <name val="Times New Roman"/>
      <family val="1"/>
    </font>
    <font>
      <sz val="9"/>
      <color rgb="FF000000"/>
      <name val="Cambria"/>
      <family val="1"/>
      <charset val="238"/>
    </font>
    <font>
      <sz val="9"/>
      <color theme="1"/>
      <name val="Times New Roman"/>
      <family val="1"/>
    </font>
    <font>
      <b/>
      <sz val="9"/>
      <name val="Times New Roman"/>
      <family val="1"/>
      <charset val="238"/>
    </font>
    <font>
      <b/>
      <sz val="9"/>
      <color indexed="8"/>
      <name val="Czcionka tekstu podstawowego"/>
      <charset val="238"/>
    </font>
    <font>
      <sz val="9"/>
      <color theme="1"/>
      <name val="Czcionka tekstu podstawowego"/>
      <family val="2"/>
      <charset val="238"/>
    </font>
    <font>
      <sz val="9"/>
      <color indexed="60"/>
      <name val="Czcionka tekstu podstawowego"/>
      <family val="2"/>
      <charset val="238"/>
    </font>
    <font>
      <sz val="9"/>
      <color indexed="8"/>
      <name val="Times New Roman"/>
      <family val="1"/>
      <charset val="238"/>
    </font>
    <font>
      <sz val="9"/>
      <color theme="1"/>
      <name val="RotisSansSerif"/>
      <family val="2"/>
      <charset val="238"/>
    </font>
  </fonts>
  <fills count="57">
    <fill>
      <patternFill patternType="none"/>
    </fill>
    <fill>
      <patternFill patternType="gray125"/>
    </fill>
    <fill>
      <patternFill patternType="solid">
        <fgColor indexed="42"/>
        <bgColor indexed="27"/>
      </patternFill>
    </fill>
    <fill>
      <patternFill patternType="solid">
        <fgColor indexed="47"/>
        <bgColor indexed="22"/>
      </patternFill>
    </fill>
    <fill>
      <patternFill patternType="solid">
        <fgColor indexed="43"/>
        <bgColor indexed="26"/>
      </patternFill>
    </fill>
    <fill>
      <patternFill patternType="solid">
        <fgColor indexed="51"/>
        <bgColor indexed="13"/>
      </patternFill>
    </fill>
    <fill>
      <patternFill patternType="solid">
        <fgColor indexed="20"/>
        <bgColor indexed="36"/>
      </patternFill>
    </fill>
    <fill>
      <patternFill patternType="solid">
        <fgColor indexed="49"/>
        <bgColor indexed="40"/>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55"/>
        <bgColor indexed="23"/>
      </patternFill>
    </fill>
    <fill>
      <patternFill patternType="solid">
        <fgColor indexed="26"/>
        <bgColor indexed="9"/>
      </patternFill>
    </fill>
    <fill>
      <patternFill patternType="solid">
        <fgColor indexed="9"/>
        <bgColor indexed="26"/>
      </patternFill>
    </fill>
    <fill>
      <patternFill patternType="solid">
        <fgColor indexed="9"/>
        <bgColor indexed="64"/>
      </patternFill>
    </fill>
    <fill>
      <patternFill patternType="solid">
        <fgColor indexed="47"/>
        <bgColor indexed="26"/>
      </patternFill>
    </fill>
    <fill>
      <patternFill patternType="solid">
        <fgColor indexed="9"/>
        <bgColor indexed="27"/>
      </patternFill>
    </fill>
    <fill>
      <patternFill patternType="solid">
        <fgColor theme="0"/>
        <bgColor indexed="64"/>
      </patternFill>
    </fill>
    <fill>
      <patternFill patternType="solid">
        <fgColor theme="0"/>
        <bgColor indexed="41"/>
      </patternFill>
    </fill>
    <fill>
      <patternFill patternType="solid">
        <fgColor theme="0"/>
        <bgColor indexed="35"/>
      </patternFill>
    </fill>
    <fill>
      <patternFill patternType="solid">
        <fgColor theme="0"/>
        <bgColor indexed="22"/>
      </patternFill>
    </fill>
    <fill>
      <patternFill patternType="solid">
        <fgColor rgb="FFFFCC99"/>
        <bgColor indexed="64"/>
      </patternFill>
    </fill>
    <fill>
      <patternFill patternType="solid">
        <fgColor theme="0"/>
        <bgColor indexed="26"/>
      </patternFill>
    </fill>
    <fill>
      <patternFill patternType="solid">
        <fgColor rgb="FFFFFF00"/>
        <bgColor indexed="9"/>
      </patternFill>
    </fill>
    <fill>
      <patternFill patternType="solid">
        <fgColor rgb="FFFFFF00"/>
        <bgColor indexed="64"/>
      </patternFill>
    </fill>
    <fill>
      <patternFill patternType="solid">
        <fgColor theme="0" tint="-0.34998626667073579"/>
        <bgColor indexed="64"/>
      </patternFill>
    </fill>
    <fill>
      <patternFill patternType="solid">
        <fgColor theme="6" tint="0.79998168889431442"/>
        <bgColor indexed="64"/>
      </patternFill>
    </fill>
    <fill>
      <patternFill patternType="solid">
        <fgColor theme="0"/>
        <bgColor indexed="27"/>
      </patternFill>
    </fill>
    <fill>
      <patternFill patternType="solid">
        <fgColor rgb="FFFFFFFF"/>
        <bgColor rgb="FFFFFFFF"/>
      </patternFill>
    </fill>
    <fill>
      <patternFill patternType="solid">
        <fgColor theme="6" tint="0.59999389629810485"/>
        <bgColor indexed="64"/>
      </patternFill>
    </fill>
    <fill>
      <patternFill patternType="solid">
        <fgColor theme="9" tint="0.39997558519241921"/>
        <bgColor indexed="22"/>
      </patternFill>
    </fill>
    <fill>
      <patternFill patternType="solid">
        <fgColor rgb="FFFFFF99"/>
        <bgColor indexed="64"/>
      </patternFill>
    </fill>
    <fill>
      <patternFill patternType="solid">
        <fgColor rgb="FFFFFF99"/>
        <bgColor indexed="26"/>
      </patternFill>
    </fill>
    <fill>
      <patternFill patternType="solid">
        <fgColor rgb="FFFFFF99"/>
        <bgColor rgb="FFB3B3B3"/>
      </patternFill>
    </fill>
    <fill>
      <patternFill patternType="solid">
        <fgColor theme="0" tint="-0.14999847407452621"/>
        <bgColor indexed="64"/>
      </patternFill>
    </fill>
    <fill>
      <patternFill patternType="solid">
        <fgColor rgb="FFFFFF00"/>
        <bgColor indexed="26"/>
      </patternFill>
    </fill>
    <fill>
      <patternFill patternType="solid">
        <fgColor theme="0" tint="-0.249977111117893"/>
        <bgColor indexed="64"/>
      </patternFill>
    </fill>
    <fill>
      <patternFill patternType="solid">
        <fgColor rgb="FFFFFFFF"/>
        <bgColor indexed="64"/>
      </patternFill>
    </fill>
    <fill>
      <patternFill patternType="solid">
        <fgColor theme="6" tint="0.59999389629810485"/>
        <bgColor indexed="27"/>
      </patternFill>
    </fill>
    <fill>
      <patternFill patternType="solid">
        <fgColor theme="9" tint="0.39997558519241921"/>
        <bgColor indexed="64"/>
      </patternFill>
    </fill>
    <fill>
      <patternFill patternType="solid">
        <fgColor theme="6" tint="0.39997558519241921"/>
        <bgColor indexed="64"/>
      </patternFill>
    </fill>
    <fill>
      <patternFill patternType="solid">
        <fgColor theme="9" tint="0.39997558519241921"/>
        <bgColor indexed="26"/>
      </patternFill>
    </fill>
    <fill>
      <patternFill patternType="solid">
        <fgColor theme="6" tint="0.39997558519241921"/>
        <bgColor indexed="27"/>
      </patternFill>
    </fill>
    <fill>
      <patternFill patternType="solid">
        <fgColor theme="6" tint="0.39997558519241921"/>
        <bgColor indexed="60"/>
      </patternFill>
    </fill>
    <fill>
      <patternFill patternType="solid">
        <fgColor rgb="FF92D050"/>
        <bgColor indexed="27"/>
      </patternFill>
    </fill>
    <fill>
      <patternFill patternType="solid">
        <fgColor theme="6" tint="0.59999389629810485"/>
        <bgColor indexed="15"/>
      </patternFill>
    </fill>
    <fill>
      <patternFill patternType="solid">
        <fgColor theme="6" tint="0.59999389629810485"/>
        <bgColor indexed="35"/>
      </patternFill>
    </fill>
    <fill>
      <patternFill patternType="solid">
        <fgColor theme="6" tint="0.39997558519241921"/>
        <bgColor indexed="50"/>
      </patternFill>
    </fill>
    <fill>
      <patternFill patternType="solid">
        <fgColor theme="9" tint="0.59999389629810485"/>
        <bgColor indexed="64"/>
      </patternFill>
    </fill>
    <fill>
      <patternFill patternType="solid">
        <fgColor theme="9" tint="0.59999389629810485"/>
        <bgColor indexed="41"/>
      </patternFill>
    </fill>
    <fill>
      <patternFill patternType="solid">
        <fgColor theme="9" tint="0.59999389629810485"/>
        <bgColor indexed="13"/>
      </patternFill>
    </fill>
    <fill>
      <patternFill patternType="solid">
        <fgColor theme="9" tint="0.59999389629810485"/>
        <bgColor indexed="22"/>
      </patternFill>
    </fill>
    <fill>
      <patternFill patternType="solid">
        <fgColor theme="9" tint="0.59999389629810485"/>
        <bgColor indexed="26"/>
      </patternFill>
    </fill>
    <fill>
      <patternFill patternType="solid">
        <fgColor theme="9" tint="0.59999389629810485"/>
        <bgColor rgb="FFB3B3B3"/>
      </patternFill>
    </fill>
    <fill>
      <patternFill patternType="solid">
        <fgColor theme="9" tint="0.79998168889431442"/>
        <bgColor indexed="64"/>
      </patternFill>
    </fill>
  </fills>
  <borders count="52">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
      <left/>
      <right/>
      <top/>
      <bottom style="thin">
        <color indexed="62"/>
      </bottom>
      <diagonal/>
    </border>
    <border>
      <left/>
      <right/>
      <top/>
      <bottom style="thin">
        <color indexed="22"/>
      </bottom>
      <diagonal/>
    </border>
    <border>
      <left/>
      <right/>
      <top/>
      <bottom style="thin">
        <color indexed="30"/>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8"/>
      </left>
      <right style="thin">
        <color indexed="8"/>
      </right>
      <top style="thin">
        <color indexed="8"/>
      </top>
      <bottom style="thin">
        <color indexed="8"/>
      </bottom>
      <diagonal/>
    </border>
    <border>
      <left/>
      <right style="hair">
        <color indexed="8"/>
      </right>
      <top style="hair">
        <color indexed="8"/>
      </top>
      <bottom style="hair">
        <color indexed="8"/>
      </bottom>
      <diagonal/>
    </border>
    <border>
      <left style="thin">
        <color indexed="8"/>
      </left>
      <right/>
      <top style="thin">
        <color indexed="8"/>
      </top>
      <bottom style="thin">
        <color indexed="8"/>
      </bottom>
      <diagonal/>
    </border>
    <border>
      <left style="thin">
        <color indexed="8"/>
      </left>
      <right/>
      <top/>
      <bottom style="thin">
        <color indexed="8"/>
      </bottom>
      <diagonal/>
    </border>
    <border>
      <left style="thin">
        <color indexed="8"/>
      </left>
      <right style="thin">
        <color indexed="8"/>
      </right>
      <top/>
      <bottom style="thin">
        <color indexed="8"/>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diagonal/>
    </border>
    <border>
      <left style="hair">
        <color indexed="8"/>
      </left>
      <right style="hair">
        <color indexed="8"/>
      </right>
      <top style="hair">
        <color indexed="8"/>
      </top>
      <bottom style="hair">
        <color indexed="8"/>
      </bottom>
      <diagonal/>
    </border>
    <border>
      <left/>
      <right style="thin">
        <color indexed="8"/>
      </right>
      <top style="thin">
        <color indexed="8"/>
      </top>
      <bottom style="thin">
        <color indexed="8"/>
      </bottom>
      <diagonal/>
    </border>
    <border>
      <left/>
      <right/>
      <top/>
      <bottom style="thin">
        <color indexed="8"/>
      </bottom>
      <diagonal/>
    </border>
    <border diagonalUp="1" diagonalDown="1">
      <left style="thin">
        <color indexed="8"/>
      </left>
      <right style="thin">
        <color indexed="8"/>
      </right>
      <top style="thin">
        <color indexed="8"/>
      </top>
      <bottom style="thin">
        <color indexed="8"/>
      </bottom>
      <diagonal style="thin">
        <color indexed="8"/>
      </diagonal>
    </border>
    <border>
      <left style="thin">
        <color indexed="64"/>
      </left>
      <right style="thin">
        <color indexed="64"/>
      </right>
      <top style="thin">
        <color indexed="64"/>
      </top>
      <bottom/>
      <diagonal/>
    </border>
    <border>
      <left/>
      <right style="thin">
        <color indexed="8"/>
      </right>
      <top style="thin">
        <color indexed="8"/>
      </top>
      <bottom/>
      <diagonal/>
    </border>
    <border>
      <left/>
      <right/>
      <top style="thin">
        <color indexed="8"/>
      </top>
      <bottom style="thin">
        <color indexed="8"/>
      </bottom>
      <diagonal/>
    </border>
    <border>
      <left style="thin">
        <color indexed="8"/>
      </left>
      <right/>
      <top style="thin">
        <color indexed="8"/>
      </top>
      <bottom/>
      <diagonal/>
    </border>
    <border>
      <left style="thin">
        <color indexed="64"/>
      </left>
      <right style="thin">
        <color indexed="64"/>
      </right>
      <top/>
      <bottom style="thin">
        <color indexed="64"/>
      </bottom>
      <diagonal/>
    </border>
    <border>
      <left/>
      <right style="thin">
        <color indexed="8"/>
      </right>
      <top/>
      <bottom style="thin">
        <color indexed="8"/>
      </bottom>
      <diagonal/>
    </border>
    <border>
      <left/>
      <right style="hair">
        <color indexed="8"/>
      </right>
      <top/>
      <bottom style="hair">
        <color indexed="8"/>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medium">
        <color indexed="64"/>
      </left>
      <right/>
      <top style="medium">
        <color indexed="64"/>
      </top>
      <bottom style="medium">
        <color indexed="64"/>
      </bottom>
      <diagonal/>
    </border>
    <border>
      <left/>
      <right/>
      <top/>
      <bottom style="thin">
        <color indexed="64"/>
      </bottom>
      <diagonal/>
    </border>
    <border>
      <left/>
      <right style="thin">
        <color indexed="8"/>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8"/>
      </left>
      <right/>
      <top/>
      <bottom/>
      <diagonal/>
    </border>
    <border>
      <left style="hair">
        <color indexed="8"/>
      </left>
      <right/>
      <top style="hair">
        <color indexed="8"/>
      </top>
      <bottom/>
      <diagonal/>
    </border>
    <border>
      <left style="thin">
        <color indexed="8"/>
      </left>
      <right style="thin">
        <color indexed="8"/>
      </right>
      <top/>
      <bottom/>
      <diagonal/>
    </border>
    <border>
      <left style="hair">
        <color indexed="8"/>
      </left>
      <right style="hair">
        <color indexed="8"/>
      </right>
      <top/>
      <bottom/>
      <diagonal/>
    </border>
    <border>
      <left style="hair">
        <color indexed="8"/>
      </left>
      <right style="hair">
        <color indexed="8"/>
      </right>
      <top/>
      <bottom style="hair">
        <color indexed="8"/>
      </bottom>
      <diagonal/>
    </border>
    <border>
      <left style="hair">
        <color indexed="8"/>
      </left>
      <right style="hair">
        <color indexed="8"/>
      </right>
      <top style="hair">
        <color indexed="8"/>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top style="thin">
        <color rgb="FF000000"/>
      </top>
      <bottom/>
      <diagonal/>
    </border>
    <border>
      <left/>
      <right/>
      <top style="thin">
        <color indexed="8"/>
      </top>
      <bottom/>
      <diagonal/>
    </border>
    <border>
      <left style="hair">
        <color indexed="8"/>
      </left>
      <right/>
      <top style="hair">
        <color indexed="8"/>
      </top>
      <bottom style="hair">
        <color indexed="8"/>
      </bottom>
      <diagonal/>
    </border>
  </borders>
  <cellStyleXfs count="33">
    <xf numFmtId="0" fontId="0" fillId="0" borderId="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3" fillId="8"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6" borderId="0" applyNumberFormat="0" applyBorder="0" applyAlignment="0" applyProtection="0"/>
    <xf numFmtId="0" fontId="3" fillId="7" borderId="0" applyNumberFormat="0" applyBorder="0" applyAlignment="0" applyProtection="0"/>
    <xf numFmtId="0" fontId="3" fillId="11" borderId="0" applyNumberFormat="0" applyBorder="0" applyAlignment="0" applyProtection="0"/>
    <xf numFmtId="0" fontId="4" fillId="3" borderId="1" applyNumberFormat="0" applyAlignment="0" applyProtection="0"/>
    <xf numFmtId="0" fontId="5" fillId="12" borderId="2" applyNumberFormat="0" applyAlignment="0" applyProtection="0"/>
    <xf numFmtId="0" fontId="6" fillId="2" borderId="0" applyNumberFormat="0" applyBorder="0" applyAlignment="0" applyProtection="0"/>
    <xf numFmtId="0" fontId="39" fillId="0" borderId="0"/>
    <xf numFmtId="0" fontId="2" fillId="0" borderId="0"/>
    <xf numFmtId="0" fontId="7" fillId="0" borderId="3" applyNumberFormat="0" applyFill="0" applyAlignment="0" applyProtection="0"/>
    <xf numFmtId="0" fontId="8" fillId="13" borderId="4" applyNumberFormat="0" applyAlignment="0" applyProtection="0"/>
    <xf numFmtId="0" fontId="9" fillId="0" borderId="5" applyNumberFormat="0" applyFill="0" applyAlignment="0" applyProtection="0"/>
    <xf numFmtId="0" fontId="10" fillId="0" borderId="6" applyNumberFormat="0" applyFill="0" applyAlignment="0" applyProtection="0"/>
    <xf numFmtId="0" fontId="11" fillId="0" borderId="7" applyNumberFormat="0" applyFill="0" applyAlignment="0" applyProtection="0"/>
    <xf numFmtId="0" fontId="11" fillId="0" borderId="0" applyNumberFormat="0" applyFill="0" applyBorder="0" applyAlignment="0" applyProtection="0"/>
    <xf numFmtId="0" fontId="12" fillId="4" borderId="0" applyNumberFormat="0" applyBorder="0" applyAlignment="0" applyProtection="0"/>
    <xf numFmtId="0" fontId="40" fillId="0" borderId="0"/>
    <xf numFmtId="0" fontId="41" fillId="0" borderId="0"/>
    <xf numFmtId="0" fontId="42" fillId="0" borderId="0"/>
    <xf numFmtId="0" fontId="29" fillId="0" borderId="0"/>
    <xf numFmtId="0" fontId="13" fillId="12" borderId="1" applyNumberFormat="0" applyAlignment="0" applyProtection="0"/>
    <xf numFmtId="0" fontId="14" fillId="0" borderId="8" applyNumberFormat="0" applyFill="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32" fillId="14" borderId="9" applyNumberFormat="0" applyAlignment="0" applyProtection="0"/>
    <xf numFmtId="44" fontId="1" fillId="0" borderId="0" applyFill="0" applyBorder="0" applyAlignment="0" applyProtection="0"/>
  </cellStyleXfs>
  <cellXfs count="963">
    <xf numFmtId="0" fontId="0" fillId="0" borderId="0" xfId="0"/>
    <xf numFmtId="0" fontId="0" fillId="0" borderId="0" xfId="0" applyFont="1"/>
    <xf numFmtId="0" fontId="0" fillId="0" borderId="0" xfId="0" applyFont="1" applyFill="1"/>
    <xf numFmtId="0" fontId="19" fillId="0" borderId="0" xfId="0" applyFont="1"/>
    <xf numFmtId="0" fontId="18" fillId="0" borderId="0" xfId="0" applyFont="1"/>
    <xf numFmtId="0" fontId="0" fillId="0" borderId="0" xfId="0" applyFont="1" applyAlignment="1">
      <alignment wrapText="1"/>
    </xf>
    <xf numFmtId="0" fontId="18" fillId="0" borderId="0" xfId="0" applyFont="1" applyAlignment="1">
      <alignment wrapText="1"/>
    </xf>
    <xf numFmtId="0" fontId="20" fillId="4" borderId="10" xfId="0" applyFont="1" applyFill="1" applyBorder="1" applyAlignment="1">
      <alignment wrapText="1"/>
    </xf>
    <xf numFmtId="0" fontId="21" fillId="4" borderId="10" xfId="0" applyFont="1" applyFill="1" applyBorder="1" applyAlignment="1">
      <alignment wrapText="1"/>
    </xf>
    <xf numFmtId="0" fontId="20" fillId="0" borderId="0" xfId="0" applyFont="1"/>
    <xf numFmtId="0" fontId="0" fillId="0" borderId="10" xfId="0" applyFont="1" applyBorder="1" applyAlignment="1">
      <alignment wrapText="1"/>
    </xf>
    <xf numFmtId="164" fontId="0" fillId="0" borderId="10" xfId="0" applyNumberFormat="1" applyFont="1" applyBorder="1"/>
    <xf numFmtId="0" fontId="0" fillId="0" borderId="10" xfId="0" applyFont="1" applyBorder="1"/>
    <xf numFmtId="164" fontId="0" fillId="3" borderId="10" xfId="0" applyNumberFormat="1" applyFont="1" applyFill="1" applyBorder="1"/>
    <xf numFmtId="0" fontId="20" fillId="0" borderId="0" xfId="0" applyFont="1" applyFill="1"/>
    <xf numFmtId="0" fontId="23" fillId="4" borderId="10" xfId="0" applyFont="1" applyFill="1" applyBorder="1" applyAlignment="1">
      <alignment wrapText="1"/>
    </xf>
    <xf numFmtId="0" fontId="24" fillId="0" borderId="0" xfId="0" applyFont="1"/>
    <xf numFmtId="0" fontId="20" fillId="0" borderId="10" xfId="0" applyFont="1" applyBorder="1" applyAlignment="1">
      <alignment wrapText="1"/>
    </xf>
    <xf numFmtId="0" fontId="20" fillId="0" borderId="10" xfId="0" applyFont="1" applyBorder="1" applyAlignment="1">
      <alignment horizontal="center"/>
    </xf>
    <xf numFmtId="164" fontId="20" fillId="0" borderId="10" xfId="0" applyNumberFormat="1" applyFont="1" applyBorder="1" applyAlignment="1">
      <alignment horizontal="center"/>
    </xf>
    <xf numFmtId="164" fontId="20" fillId="0" borderId="10" xfId="0" applyNumberFormat="1" applyFont="1" applyBorder="1"/>
    <xf numFmtId="0" fontId="20" fillId="0" borderId="10" xfId="0" applyFont="1" applyBorder="1"/>
    <xf numFmtId="0" fontId="21" fillId="0" borderId="0" xfId="0" applyFont="1"/>
    <xf numFmtId="0" fontId="25" fillId="0" borderId="0" xfId="0" applyFont="1"/>
    <xf numFmtId="1" fontId="20" fillId="0" borderId="10" xfId="0" applyNumberFormat="1" applyFont="1" applyBorder="1"/>
    <xf numFmtId="165" fontId="20" fillId="0" borderId="10" xfId="0" applyNumberFormat="1" applyFont="1" applyBorder="1"/>
    <xf numFmtId="165" fontId="20" fillId="3" borderId="10" xfId="0" applyNumberFormat="1" applyFont="1" applyFill="1" applyBorder="1"/>
    <xf numFmtId="0" fontId="20" fillId="0" borderId="0" xfId="0" applyFont="1" applyBorder="1"/>
    <xf numFmtId="0" fontId="26" fillId="0" borderId="0" xfId="0" applyFont="1"/>
    <xf numFmtId="0" fontId="21" fillId="0" borderId="10" xfId="0" applyFont="1" applyBorder="1" applyAlignment="1">
      <alignment wrapText="1"/>
    </xf>
    <xf numFmtId="0" fontId="21" fillId="0" borderId="10" xfId="0" applyFont="1" applyBorder="1"/>
    <xf numFmtId="0" fontId="20" fillId="0" borderId="10" xfId="0" applyFont="1" applyBorder="1" applyAlignment="1">
      <alignment horizontal="right"/>
    </xf>
    <xf numFmtId="0" fontId="0" fillId="0" borderId="10" xfId="0" applyFont="1" applyBorder="1" applyAlignment="1">
      <alignment vertical="top" wrapText="1"/>
    </xf>
    <xf numFmtId="0" fontId="0" fillId="0" borderId="10" xfId="0" applyFont="1" applyBorder="1" applyAlignment="1">
      <alignment horizontal="center" wrapText="1"/>
    </xf>
    <xf numFmtId="165" fontId="0" fillId="0" borderId="10" xfId="0" applyNumberFormat="1" applyFont="1" applyBorder="1"/>
    <xf numFmtId="0" fontId="0" fillId="0" borderId="10" xfId="0" applyFont="1" applyBorder="1" applyAlignment="1">
      <alignment horizontal="right"/>
    </xf>
    <xf numFmtId="165" fontId="0" fillId="3" borderId="10" xfId="0" applyNumberFormat="1" applyFont="1" applyFill="1" applyBorder="1"/>
    <xf numFmtId="0" fontId="18" fillId="0" borderId="0" xfId="0" applyFont="1" applyBorder="1"/>
    <xf numFmtId="0" fontId="23" fillId="4" borderId="10" xfId="0" applyFont="1" applyFill="1" applyBorder="1" applyAlignment="1">
      <alignment horizontal="center" vertical="center"/>
    </xf>
    <xf numFmtId="164" fontId="0" fillId="3" borderId="10" xfId="0" applyNumberFormat="1" applyFont="1" applyFill="1" applyBorder="1" applyAlignment="1">
      <alignment horizontal="center" vertical="center"/>
    </xf>
    <xf numFmtId="0" fontId="0" fillId="0" borderId="0" xfId="0" applyFont="1" applyBorder="1" applyAlignment="1">
      <alignment horizontal="center" vertical="top" wrapText="1"/>
    </xf>
    <xf numFmtId="165" fontId="0" fillId="0" borderId="0" xfId="0" applyNumberFormat="1" applyFont="1" applyFill="1"/>
    <xf numFmtId="0" fontId="30" fillId="4" borderId="10" xfId="0" applyFont="1" applyFill="1" applyBorder="1" applyAlignment="1">
      <alignment wrapText="1"/>
    </xf>
    <xf numFmtId="0" fontId="24" fillId="0" borderId="0" xfId="0" applyFont="1" applyAlignment="1">
      <alignment wrapText="1"/>
    </xf>
    <xf numFmtId="0" fontId="22" fillId="0" borderId="0" xfId="0" applyFont="1" applyAlignment="1">
      <alignment wrapText="1"/>
    </xf>
    <xf numFmtId="0" fontId="28" fillId="0" borderId="0" xfId="0" applyFont="1" applyAlignment="1">
      <alignment wrapText="1"/>
    </xf>
    <xf numFmtId="164" fontId="0" fillId="0" borderId="10" xfId="0" applyNumberFormat="1" applyFont="1" applyBorder="1" applyAlignment="1">
      <alignment wrapText="1"/>
    </xf>
    <xf numFmtId="164" fontId="0" fillId="0" borderId="10" xfId="0" applyNumberFormat="1" applyFont="1" applyBorder="1" applyAlignment="1">
      <alignment horizontal="center" vertical="center"/>
    </xf>
    <xf numFmtId="164" fontId="0" fillId="0" borderId="12" xfId="0" applyNumberFormat="1" applyFont="1" applyBorder="1"/>
    <xf numFmtId="165" fontId="0" fillId="0" borderId="10" xfId="0" applyNumberFormat="1" applyFont="1" applyFill="1" applyBorder="1"/>
    <xf numFmtId="0" fontId="0" fillId="0" borderId="0" xfId="0" applyFont="1" applyAlignment="1">
      <alignment horizontal="right"/>
    </xf>
    <xf numFmtId="0" fontId="0" fillId="0" borderId="0" xfId="0" applyFont="1" applyFill="1" applyBorder="1"/>
    <xf numFmtId="0" fontId="0" fillId="0" borderId="10" xfId="0" applyFont="1" applyBorder="1" applyAlignment="1">
      <alignment horizontal="center" vertical="center" wrapText="1"/>
    </xf>
    <xf numFmtId="0" fontId="30" fillId="4" borderId="10" xfId="0" applyFont="1" applyFill="1" applyBorder="1" applyAlignment="1">
      <alignment horizontal="center" wrapText="1"/>
    </xf>
    <xf numFmtId="164" fontId="0" fillId="20" borderId="0" xfId="0" applyNumberFormat="1" applyFont="1" applyFill="1" applyBorder="1"/>
    <xf numFmtId="0" fontId="20" fillId="0" borderId="17" xfId="0" applyFont="1" applyBorder="1"/>
    <xf numFmtId="0" fontId="0" fillId="0" borderId="10" xfId="0" applyFont="1" applyBorder="1" applyAlignment="1">
      <alignment horizontal="left" vertical="center" wrapText="1"/>
    </xf>
    <xf numFmtId="3" fontId="18" fillId="0" borderId="10" xfId="0" applyNumberFormat="1" applyFont="1" applyFill="1" applyBorder="1" applyAlignment="1">
      <alignment horizontal="center" vertical="center" wrapText="1"/>
    </xf>
    <xf numFmtId="4" fontId="0" fillId="0" borderId="10" xfId="0" applyNumberFormat="1" applyFont="1" applyFill="1" applyBorder="1" applyAlignment="1">
      <alignment horizontal="right" vertical="center" wrapText="1"/>
    </xf>
    <xf numFmtId="0" fontId="33" fillId="0" borderId="17" xfId="0" applyFont="1" applyBorder="1" applyAlignment="1">
      <alignment wrapText="1"/>
    </xf>
    <xf numFmtId="0" fontId="33" fillId="0" borderId="19" xfId="0" applyFont="1" applyBorder="1"/>
    <xf numFmtId="0" fontId="33" fillId="0" borderId="17" xfId="0" applyFont="1" applyBorder="1" applyAlignment="1">
      <alignment horizontal="justify"/>
    </xf>
    <xf numFmtId="0" fontId="33" fillId="0" borderId="10" xfId="0" applyFont="1" applyBorder="1" applyAlignment="1">
      <alignment horizontal="center" vertical="center"/>
    </xf>
    <xf numFmtId="164" fontId="33" fillId="0" borderId="10" xfId="0" applyNumberFormat="1" applyFont="1" applyFill="1" applyBorder="1" applyAlignment="1">
      <alignment horizontal="center" vertical="center"/>
    </xf>
    <xf numFmtId="164" fontId="33" fillId="0" borderId="10" xfId="0" applyNumberFormat="1" applyFont="1" applyBorder="1" applyAlignment="1">
      <alignment horizontal="center" vertical="center"/>
    </xf>
    <xf numFmtId="0" fontId="33" fillId="0" borderId="17" xfId="0" applyFont="1" applyBorder="1" applyAlignment="1">
      <alignment horizontal="justify" wrapText="1"/>
    </xf>
    <xf numFmtId="0" fontId="34" fillId="0" borderId="10" xfId="0" applyFont="1" applyBorder="1"/>
    <xf numFmtId="0" fontId="20" fillId="0" borderId="17" xfId="0" applyFont="1" applyBorder="1" applyAlignment="1">
      <alignment horizontal="center"/>
    </xf>
    <xf numFmtId="0" fontId="20" fillId="0" borderId="11" xfId="0" applyFont="1" applyBorder="1" applyAlignment="1">
      <alignment horizontal="center"/>
    </xf>
    <xf numFmtId="165" fontId="34" fillId="0" borderId="10" xfId="0" applyNumberFormat="1" applyFont="1" applyBorder="1" applyAlignment="1">
      <alignment horizontal="center" vertical="center"/>
    </xf>
    <xf numFmtId="164" fontId="20" fillId="0" borderId="10" xfId="0" applyNumberFormat="1" applyFont="1" applyBorder="1" applyAlignment="1">
      <alignment horizontal="center" vertical="center"/>
    </xf>
    <xf numFmtId="0" fontId="20" fillId="0" borderId="20" xfId="0" applyFont="1" applyBorder="1" applyAlignment="1">
      <alignment horizontal="center" vertical="center"/>
    </xf>
    <xf numFmtId="0" fontId="20" fillId="0" borderId="20" xfId="0" applyFont="1" applyBorder="1" applyAlignment="1">
      <alignment horizontal="center"/>
    </xf>
    <xf numFmtId="164" fontId="20" fillId="0" borderId="10" xfId="0" applyNumberFormat="1" applyFont="1" applyFill="1" applyBorder="1" applyAlignment="1">
      <alignment horizontal="center"/>
    </xf>
    <xf numFmtId="164" fontId="20" fillId="17" borderId="10" xfId="0" applyNumberFormat="1" applyFont="1" applyFill="1" applyBorder="1" applyAlignment="1">
      <alignment horizontal="center"/>
    </xf>
    <xf numFmtId="0" fontId="34" fillId="0" borderId="10" xfId="0" applyFont="1" applyBorder="1" applyAlignment="1">
      <alignment horizontal="left"/>
    </xf>
    <xf numFmtId="0" fontId="43" fillId="0" borderId="17" xfId="0" applyFont="1" applyBorder="1" applyAlignment="1">
      <alignment horizontal="left" vertical="center" wrapText="1"/>
    </xf>
    <xf numFmtId="0" fontId="43" fillId="0" borderId="17" xfId="0" applyFont="1" applyBorder="1" applyAlignment="1">
      <alignment horizontal="left" vertical="center"/>
    </xf>
    <xf numFmtId="0" fontId="36" fillId="0" borderId="17" xfId="25" applyFont="1" applyBorder="1" applyAlignment="1">
      <alignment horizontal="left" vertical="center" wrapText="1"/>
    </xf>
    <xf numFmtId="0" fontId="0" fillId="0" borderId="10" xfId="0" applyFont="1" applyBorder="1" applyAlignment="1">
      <alignment horizontal="center" vertical="center"/>
    </xf>
    <xf numFmtId="165" fontId="20" fillId="17" borderId="10" xfId="0" applyNumberFormat="1" applyFont="1" applyFill="1" applyBorder="1"/>
    <xf numFmtId="0" fontId="34" fillId="0" borderId="10" xfId="0" applyFont="1" applyBorder="1" applyAlignment="1">
      <alignment horizontal="center" vertical="center"/>
    </xf>
    <xf numFmtId="0" fontId="34" fillId="0" borderId="10" xfId="0" applyFont="1" applyBorder="1" applyAlignment="1">
      <alignment horizontal="left" vertical="top" wrapText="1"/>
    </xf>
    <xf numFmtId="0" fontId="36" fillId="18" borderId="20" xfId="0" applyFont="1" applyFill="1" applyBorder="1" applyAlignment="1">
      <alignment horizontal="center" wrapText="1"/>
    </xf>
    <xf numFmtId="0" fontId="0" fillId="25" borderId="10" xfId="0" applyFont="1" applyFill="1" applyBorder="1" applyAlignment="1">
      <alignment horizontal="center" vertical="center" wrapText="1"/>
    </xf>
    <xf numFmtId="0" fontId="20" fillId="0" borderId="10" xfId="0" applyFont="1" applyBorder="1" applyAlignment="1">
      <alignment horizontal="left" vertical="center" wrapText="1"/>
    </xf>
    <xf numFmtId="164" fontId="20" fillId="0" borderId="10" xfId="0" applyNumberFormat="1" applyFont="1" applyBorder="1" applyAlignment="1">
      <alignment horizontal="left" vertical="center" wrapText="1"/>
    </xf>
    <xf numFmtId="169" fontId="20" fillId="0" borderId="10" xfId="0" applyNumberFormat="1" applyFont="1" applyBorder="1" applyAlignment="1">
      <alignment horizontal="left" vertical="center" wrapText="1"/>
    </xf>
    <xf numFmtId="0" fontId="0" fillId="26" borderId="10" xfId="0" applyFont="1" applyFill="1" applyBorder="1"/>
    <xf numFmtId="0" fontId="20" fillId="26" borderId="10" xfId="0" applyFont="1" applyFill="1" applyBorder="1" applyAlignment="1">
      <alignment horizontal="center" vertical="center"/>
    </xf>
    <xf numFmtId="0" fontId="21" fillId="28" borderId="0" xfId="0" applyFont="1" applyFill="1"/>
    <xf numFmtId="0" fontId="20" fillId="0" borderId="0" xfId="0" applyFont="1" applyBorder="1" applyAlignment="1">
      <alignment horizontal="center"/>
    </xf>
    <xf numFmtId="164" fontId="20" fillId="0" borderId="0" xfId="0" applyNumberFormat="1" applyFont="1" applyBorder="1" applyAlignment="1">
      <alignment horizontal="center"/>
    </xf>
    <xf numFmtId="164" fontId="20" fillId="0" borderId="0" xfId="0" applyNumberFormat="1" applyFont="1" applyFill="1" applyBorder="1" applyAlignment="1">
      <alignment horizontal="center"/>
    </xf>
    <xf numFmtId="0" fontId="34" fillId="0" borderId="18" xfId="0" applyFont="1" applyBorder="1"/>
    <xf numFmtId="0" fontId="20" fillId="0" borderId="23" xfId="0" applyFont="1" applyBorder="1" applyAlignment="1">
      <alignment horizontal="center"/>
    </xf>
    <xf numFmtId="0" fontId="20" fillId="0" borderId="24" xfId="0" applyFont="1" applyBorder="1" applyAlignment="1">
      <alignment horizontal="center" vertical="center"/>
    </xf>
    <xf numFmtId="164" fontId="21" fillId="0" borderId="17" xfId="0" applyNumberFormat="1" applyFont="1" applyFill="1" applyBorder="1" applyAlignment="1">
      <alignment horizontal="center"/>
    </xf>
    <xf numFmtId="164" fontId="20" fillId="24" borderId="0" xfId="0" applyNumberFormat="1" applyFont="1" applyFill="1" applyBorder="1" applyAlignment="1">
      <alignment horizontal="center"/>
    </xf>
    <xf numFmtId="164" fontId="33" fillId="24" borderId="0" xfId="0" applyNumberFormat="1" applyFont="1" applyFill="1" applyBorder="1" applyAlignment="1">
      <alignment horizontal="center"/>
    </xf>
    <xf numFmtId="0" fontId="20" fillId="0" borderId="17" xfId="0" applyFont="1" applyBorder="1" applyAlignment="1">
      <alignment horizontal="center" vertical="center"/>
    </xf>
    <xf numFmtId="0" fontId="34" fillId="0" borderId="17" xfId="0" applyFont="1" applyBorder="1"/>
    <xf numFmtId="165" fontId="34" fillId="0" borderId="17" xfId="0" applyNumberFormat="1" applyFont="1" applyBorder="1" applyAlignment="1">
      <alignment horizontal="center" vertical="center"/>
    </xf>
    <xf numFmtId="0" fontId="20" fillId="26" borderId="18" xfId="0" applyFont="1" applyFill="1" applyBorder="1" applyAlignment="1">
      <alignment horizontal="center" vertical="center"/>
    </xf>
    <xf numFmtId="0" fontId="20" fillId="26" borderId="17" xfId="0" applyFont="1" applyFill="1" applyBorder="1" applyAlignment="1">
      <alignment horizontal="center" vertical="center"/>
    </xf>
    <xf numFmtId="0" fontId="0" fillId="26" borderId="10" xfId="0" applyNumberFormat="1" applyFont="1" applyFill="1" applyBorder="1" applyAlignment="1">
      <alignment horizontal="center"/>
    </xf>
    <xf numFmtId="0" fontId="33" fillId="0" borderId="0" xfId="0" applyFont="1" applyBorder="1"/>
    <xf numFmtId="0" fontId="33" fillId="0" borderId="0" xfId="0" applyFont="1" applyBorder="1" applyAlignment="1">
      <alignment horizontal="center"/>
    </xf>
    <xf numFmtId="164" fontId="33" fillId="0" borderId="0" xfId="0" applyNumberFormat="1" applyFont="1" applyBorder="1" applyAlignment="1">
      <alignment horizontal="center"/>
    </xf>
    <xf numFmtId="0" fontId="33" fillId="19" borderId="0" xfId="0" applyFont="1" applyFill="1" applyBorder="1"/>
    <xf numFmtId="0" fontId="33" fillId="19" borderId="0" xfId="0" applyFont="1" applyFill="1" applyBorder="1" applyAlignment="1">
      <alignment horizontal="center"/>
    </xf>
    <xf numFmtId="164" fontId="33" fillId="19" borderId="0" xfId="0" applyNumberFormat="1" applyFont="1" applyFill="1" applyBorder="1" applyAlignment="1">
      <alignment horizontal="center"/>
    </xf>
    <xf numFmtId="0" fontId="33" fillId="0" borderId="23" xfId="0" applyFont="1" applyBorder="1" applyAlignment="1">
      <alignment horizontal="justify"/>
    </xf>
    <xf numFmtId="0" fontId="33" fillId="0" borderId="18" xfId="0" applyFont="1" applyBorder="1" applyAlignment="1">
      <alignment horizontal="center" vertical="center"/>
    </xf>
    <xf numFmtId="0" fontId="33" fillId="0" borderId="17" xfId="0" applyFont="1" applyBorder="1" applyAlignment="1">
      <alignment horizontal="center" vertical="center"/>
    </xf>
    <xf numFmtId="164" fontId="21" fillId="17" borderId="17" xfId="0" applyNumberFormat="1" applyFont="1" applyFill="1" applyBorder="1" applyAlignment="1">
      <alignment horizontal="center"/>
    </xf>
    <xf numFmtId="0" fontId="33" fillId="26" borderId="12" xfId="0" applyFont="1" applyFill="1" applyBorder="1" applyAlignment="1">
      <alignment horizontal="center" vertical="center"/>
    </xf>
    <xf numFmtId="0" fontId="33" fillId="26" borderId="26" xfId="0" applyFont="1" applyFill="1" applyBorder="1" applyAlignment="1">
      <alignment horizontal="center" vertical="center"/>
    </xf>
    <xf numFmtId="0" fontId="33" fillId="26" borderId="17" xfId="0" applyFont="1" applyFill="1" applyBorder="1" applyAlignment="1">
      <alignment horizontal="center" vertical="center"/>
    </xf>
    <xf numFmtId="0" fontId="0" fillId="26" borderId="10" xfId="0" applyNumberFormat="1" applyFont="1" applyFill="1" applyBorder="1" applyAlignment="1">
      <alignment horizontal="center" wrapText="1"/>
    </xf>
    <xf numFmtId="0" fontId="20" fillId="0" borderId="10" xfId="0" applyFont="1" applyBorder="1" applyAlignment="1">
      <alignment horizontal="center" vertical="center"/>
    </xf>
    <xf numFmtId="0" fontId="45" fillId="0" borderId="45" xfId="13" applyFont="1" applyBorder="1" applyAlignment="1">
      <alignment horizontal="center" vertical="center" wrapText="1"/>
    </xf>
    <xf numFmtId="0" fontId="43" fillId="0" borderId="45" xfId="13" applyFont="1" applyBorder="1" applyAlignment="1">
      <alignment horizontal="center" vertical="center"/>
    </xf>
    <xf numFmtId="165" fontId="43" fillId="0" borderId="45" xfId="13" applyNumberFormat="1" applyFont="1" applyFill="1" applyBorder="1" applyAlignment="1">
      <alignment horizontal="center" vertical="center"/>
    </xf>
    <xf numFmtId="0" fontId="43" fillId="0" borderId="46" xfId="13" applyFont="1" applyBorder="1" applyAlignment="1">
      <alignment horizontal="center" vertical="center"/>
    </xf>
    <xf numFmtId="164" fontId="20" fillId="0" borderId="20" xfId="0" applyNumberFormat="1" applyFont="1" applyBorder="1" applyAlignment="1">
      <alignment horizontal="center" vertical="center"/>
    </xf>
    <xf numFmtId="0" fontId="20" fillId="26" borderId="23" xfId="0" applyFont="1" applyFill="1" applyBorder="1" applyAlignment="1">
      <alignment horizontal="center" vertical="center"/>
    </xf>
    <xf numFmtId="0" fontId="34" fillId="0" borderId="23" xfId="0" applyFont="1" applyBorder="1"/>
    <xf numFmtId="0" fontId="20" fillId="0" borderId="23" xfId="0" applyFont="1" applyBorder="1" applyAlignment="1">
      <alignment horizontal="center" vertical="center"/>
    </xf>
    <xf numFmtId="164" fontId="20" fillId="0" borderId="18" xfId="0" applyNumberFormat="1" applyFont="1" applyBorder="1" applyAlignment="1">
      <alignment horizontal="center" vertical="center"/>
    </xf>
    <xf numFmtId="165" fontId="34" fillId="0" borderId="20" xfId="0" applyNumberFormat="1" applyFont="1" applyBorder="1" applyAlignment="1">
      <alignment horizontal="center" vertical="center"/>
    </xf>
    <xf numFmtId="0" fontId="20" fillId="26" borderId="14" xfId="0" applyFont="1" applyFill="1" applyBorder="1" applyAlignment="1">
      <alignment horizontal="center" vertical="center"/>
    </xf>
    <xf numFmtId="0" fontId="34" fillId="0" borderId="14" xfId="0" applyFont="1" applyBorder="1"/>
    <xf numFmtId="0" fontId="20" fillId="0" borderId="27" xfId="0" applyFont="1" applyBorder="1" applyAlignment="1">
      <alignment horizontal="center"/>
    </xf>
    <xf numFmtId="0" fontId="20" fillId="0" borderId="29" xfId="0" applyFont="1" applyBorder="1" applyAlignment="1">
      <alignment horizontal="center"/>
    </xf>
    <xf numFmtId="164" fontId="20" fillId="0" borderId="14" xfId="0" applyNumberFormat="1" applyFont="1" applyBorder="1" applyAlignment="1">
      <alignment horizontal="center" vertical="center"/>
    </xf>
    <xf numFmtId="0" fontId="20" fillId="0" borderId="10" xfId="0" applyFont="1" applyBorder="1" applyAlignment="1">
      <alignment horizontal="center" vertical="center" wrapText="1"/>
    </xf>
    <xf numFmtId="165" fontId="20" fillId="0" borderId="10" xfId="0" applyNumberFormat="1" applyFont="1" applyBorder="1" applyAlignment="1">
      <alignment horizontal="center" vertical="center"/>
    </xf>
    <xf numFmtId="0" fontId="20" fillId="0" borderId="0" xfId="0" applyFont="1" applyAlignment="1">
      <alignment horizontal="center" vertical="center"/>
    </xf>
    <xf numFmtId="0" fontId="20" fillId="31" borderId="0" xfId="0" applyFont="1" applyFill="1"/>
    <xf numFmtId="0" fontId="20" fillId="0" borderId="0" xfId="0" applyFont="1" applyAlignment="1">
      <alignment wrapText="1"/>
    </xf>
    <xf numFmtId="0" fontId="21" fillId="19" borderId="0" xfId="0" applyFont="1" applyFill="1"/>
    <xf numFmtId="0" fontId="20" fillId="0" borderId="18" xfId="0" applyFont="1" applyBorder="1" applyAlignment="1">
      <alignment horizontal="center" vertical="center"/>
    </xf>
    <xf numFmtId="164" fontId="20" fillId="0" borderId="17" xfId="0" applyNumberFormat="1" applyFont="1" applyBorder="1" applyAlignment="1">
      <alignment horizontal="center" vertical="center"/>
    </xf>
    <xf numFmtId="164" fontId="20" fillId="3" borderId="20" xfId="0" applyNumberFormat="1" applyFont="1" applyFill="1" applyBorder="1" applyAlignment="1">
      <alignment horizontal="right"/>
    </xf>
    <xf numFmtId="0" fontId="21" fillId="0" borderId="17" xfId="0" applyFont="1" applyBorder="1" applyAlignment="1">
      <alignment horizontal="right"/>
    </xf>
    <xf numFmtId="164" fontId="21" fillId="0" borderId="0" xfId="0" applyNumberFormat="1" applyFont="1" applyBorder="1" applyAlignment="1">
      <alignment horizontal="center"/>
    </xf>
    <xf numFmtId="165" fontId="34" fillId="0" borderId="24" xfId="0" applyNumberFormat="1" applyFont="1" applyBorder="1" applyAlignment="1">
      <alignment horizontal="center" vertical="center"/>
    </xf>
    <xf numFmtId="0" fontId="45" fillId="35" borderId="45" xfId="13" applyFont="1" applyFill="1" applyBorder="1" applyAlignment="1">
      <alignment horizontal="center" vertical="center" wrapText="1"/>
    </xf>
    <xf numFmtId="0" fontId="45" fillId="35" borderId="45" xfId="13" applyFont="1" applyFill="1" applyBorder="1" applyAlignment="1">
      <alignment horizontal="center" vertical="center"/>
    </xf>
    <xf numFmtId="0" fontId="45" fillId="35" borderId="46" xfId="13" applyFont="1" applyFill="1" applyBorder="1" applyAlignment="1">
      <alignment horizontal="center" vertical="center"/>
    </xf>
    <xf numFmtId="0" fontId="45" fillId="35" borderId="17" xfId="13" applyFont="1" applyFill="1" applyBorder="1" applyAlignment="1">
      <alignment horizontal="center" vertical="center" wrapText="1"/>
    </xf>
    <xf numFmtId="0" fontId="20" fillId="19" borderId="0" xfId="0" applyFont="1" applyFill="1"/>
    <xf numFmtId="0" fontId="20" fillId="36" borderId="17" xfId="0" applyFont="1" applyFill="1" applyBorder="1" applyAlignment="1">
      <alignment horizontal="center"/>
    </xf>
    <xf numFmtId="165" fontId="34" fillId="36" borderId="17" xfId="0" applyNumberFormat="1" applyFont="1" applyFill="1" applyBorder="1" applyAlignment="1">
      <alignment horizontal="center" vertical="center"/>
    </xf>
    <xf numFmtId="164" fontId="20" fillId="36" borderId="17" xfId="0" applyNumberFormat="1" applyFont="1" applyFill="1" applyBorder="1" applyAlignment="1">
      <alignment horizontal="center" vertical="center"/>
    </xf>
    <xf numFmtId="0" fontId="20" fillId="0" borderId="0" xfId="0" applyFont="1" applyBorder="1" applyAlignment="1">
      <alignment horizontal="left" vertical="center"/>
    </xf>
    <xf numFmtId="164" fontId="20" fillId="0" borderId="17" xfId="0" applyNumberFormat="1" applyFont="1" applyBorder="1" applyAlignment="1">
      <alignment horizontal="center"/>
    </xf>
    <xf numFmtId="0" fontId="43" fillId="0" borderId="17" xfId="0" applyFont="1" applyBorder="1" applyAlignment="1">
      <alignment vertical="center"/>
    </xf>
    <xf numFmtId="0" fontId="20" fillId="26" borderId="12" xfId="0" applyFont="1" applyFill="1" applyBorder="1" applyAlignment="1">
      <alignment horizontal="center" vertical="center"/>
    </xf>
    <xf numFmtId="0" fontId="20" fillId="26" borderId="26" xfId="0" applyFont="1" applyFill="1" applyBorder="1" applyAlignment="1">
      <alignment horizontal="center" vertical="center"/>
    </xf>
    <xf numFmtId="0" fontId="20" fillId="26" borderId="31" xfId="0" applyFont="1" applyFill="1" applyBorder="1" applyAlignment="1">
      <alignment horizontal="center" vertical="center"/>
    </xf>
    <xf numFmtId="0" fontId="20" fillId="26" borderId="30" xfId="0" applyFont="1" applyFill="1" applyBorder="1" applyAlignment="1">
      <alignment horizontal="center" vertical="center"/>
    </xf>
    <xf numFmtId="0" fontId="38" fillId="0" borderId="17" xfId="0" applyFont="1" applyBorder="1"/>
    <xf numFmtId="0" fontId="45" fillId="0" borderId="27" xfId="0" applyFont="1" applyBorder="1" applyAlignment="1">
      <alignment vertical="center"/>
    </xf>
    <xf numFmtId="0" fontId="20" fillId="0" borderId="17" xfId="0" applyFont="1" applyBorder="1" applyAlignment="1">
      <alignment vertical="center" wrapText="1"/>
    </xf>
    <xf numFmtId="8" fontId="20" fillId="0" borderId="17" xfId="0" applyNumberFormat="1" applyFont="1" applyBorder="1" applyAlignment="1">
      <alignment vertical="center" wrapText="1"/>
    </xf>
    <xf numFmtId="8" fontId="20" fillId="0" borderId="17" xfId="0" applyNumberFormat="1" applyFont="1" applyBorder="1" applyAlignment="1">
      <alignment horizontal="right" vertical="center"/>
    </xf>
    <xf numFmtId="0" fontId="34" fillId="0" borderId="18" xfId="0" applyFont="1" applyBorder="1" applyAlignment="1">
      <alignment horizontal="left" vertical="center" wrapText="1"/>
    </xf>
    <xf numFmtId="0" fontId="34" fillId="0" borderId="17" xfId="0" applyFont="1" applyBorder="1" applyAlignment="1">
      <alignment horizontal="left" vertical="center" wrapText="1"/>
    </xf>
    <xf numFmtId="0" fontId="20" fillId="24" borderId="17" xfId="0" applyFont="1" applyFill="1" applyBorder="1" applyAlignment="1">
      <alignment horizontal="center" wrapText="1"/>
    </xf>
    <xf numFmtId="0" fontId="34" fillId="0" borderId="10" xfId="14" applyFont="1" applyBorder="1" applyAlignment="1">
      <alignment horizontal="center" vertical="center" wrapText="1"/>
    </xf>
    <xf numFmtId="0" fontId="36" fillId="0" borderId="10" xfId="14" applyFont="1" applyFill="1" applyBorder="1" applyAlignment="1">
      <alignment horizontal="center" vertical="center" wrapText="1"/>
    </xf>
    <xf numFmtId="4" fontId="34" fillId="0" borderId="10" xfId="14" applyNumberFormat="1" applyFont="1" applyBorder="1" applyAlignment="1">
      <alignment horizontal="center" vertical="center" wrapText="1"/>
    </xf>
    <xf numFmtId="0" fontId="34" fillId="0" borderId="10" xfId="14" applyFont="1" applyBorder="1" applyAlignment="1">
      <alignment vertical="center" wrapText="1"/>
    </xf>
    <xf numFmtId="0" fontId="45" fillId="19" borderId="45" xfId="13" applyFont="1" applyFill="1" applyBorder="1" applyAlignment="1">
      <alignment horizontal="center" vertical="center" wrapText="1"/>
    </xf>
    <xf numFmtId="0" fontId="45" fillId="19" borderId="47" xfId="13" applyFont="1" applyFill="1" applyBorder="1" applyAlignment="1">
      <alignment horizontal="center" vertical="center" wrapText="1"/>
    </xf>
    <xf numFmtId="0" fontId="44" fillId="0" borderId="10" xfId="0" applyFont="1" applyBorder="1" applyAlignment="1">
      <alignment vertical="top" wrapText="1"/>
    </xf>
    <xf numFmtId="0" fontId="44" fillId="0" borderId="10" xfId="0" applyFont="1" applyBorder="1"/>
    <xf numFmtId="165" fontId="44" fillId="0" borderId="10" xfId="0" applyNumberFormat="1" applyFont="1" applyBorder="1"/>
    <xf numFmtId="165" fontId="44" fillId="0" borderId="10" xfId="0" applyNumberFormat="1" applyFont="1" applyFill="1" applyBorder="1"/>
    <xf numFmtId="0" fontId="2" fillId="4" borderId="10" xfId="2" applyNumberFormat="1" applyBorder="1"/>
    <xf numFmtId="0" fontId="45" fillId="35" borderId="48" xfId="13" applyFont="1" applyFill="1" applyBorder="1" applyAlignment="1">
      <alignment horizontal="center" vertical="center" wrapText="1"/>
    </xf>
    <xf numFmtId="0" fontId="45" fillId="0" borderId="0" xfId="13" applyFont="1" applyBorder="1" applyAlignment="1">
      <alignment horizontal="center" vertical="center" wrapText="1"/>
    </xf>
    <xf numFmtId="1" fontId="45" fillId="0" borderId="0" xfId="13" applyNumberFormat="1" applyFont="1" applyBorder="1" applyAlignment="1">
      <alignment horizontal="center" vertical="center" wrapText="1"/>
    </xf>
    <xf numFmtId="0" fontId="45" fillId="19" borderId="33" xfId="13" applyFont="1" applyFill="1" applyBorder="1" applyAlignment="1">
      <alignment horizontal="center" vertical="center" wrapText="1"/>
    </xf>
    <xf numFmtId="0" fontId="48" fillId="19" borderId="46" xfId="13" applyFont="1" applyFill="1" applyBorder="1" applyAlignment="1">
      <alignment horizontal="center" vertical="center" wrapText="1"/>
    </xf>
    <xf numFmtId="0" fontId="48" fillId="19" borderId="49" xfId="13" applyFont="1" applyFill="1" applyBorder="1" applyAlignment="1">
      <alignment horizontal="center" vertical="center" wrapText="1"/>
    </xf>
    <xf numFmtId="0" fontId="45" fillId="19" borderId="0" xfId="13" applyFont="1" applyFill="1" applyBorder="1" applyAlignment="1">
      <alignment horizontal="center" vertical="center" wrapText="1"/>
    </xf>
    <xf numFmtId="1" fontId="45" fillId="19" borderId="0" xfId="13" applyNumberFormat="1" applyFont="1" applyFill="1" applyBorder="1" applyAlignment="1">
      <alignment horizontal="center" vertical="center" wrapText="1"/>
    </xf>
    <xf numFmtId="0" fontId="45" fillId="35" borderId="17" xfId="13" applyFont="1" applyFill="1" applyBorder="1" applyAlignment="1">
      <alignment horizontal="center" vertical="center"/>
    </xf>
    <xf numFmtId="0" fontId="43" fillId="0" borderId="17" xfId="13" applyFont="1" applyBorder="1" applyAlignment="1">
      <alignment horizontal="center" vertical="center"/>
    </xf>
    <xf numFmtId="165" fontId="43" fillId="0" borderId="17" xfId="13" applyNumberFormat="1" applyFont="1" applyFill="1" applyBorder="1" applyAlignment="1">
      <alignment horizontal="center" vertical="center"/>
    </xf>
    <xf numFmtId="0" fontId="47" fillId="0" borderId="17" xfId="0" applyFont="1" applyBorder="1" applyAlignment="1">
      <alignment vertical="center" wrapText="1"/>
    </xf>
    <xf numFmtId="0" fontId="20" fillId="0" borderId="17" xfId="0" applyFont="1" applyBorder="1" applyAlignment="1">
      <alignment wrapText="1"/>
    </xf>
    <xf numFmtId="165" fontId="36" fillId="0" borderId="17" xfId="0" applyNumberFormat="1" applyFont="1" applyBorder="1" applyAlignment="1">
      <alignment horizontal="center" vertical="center" wrapText="1"/>
    </xf>
    <xf numFmtId="0" fontId="20" fillId="0" borderId="17" xfId="0" applyFont="1" applyBorder="1" applyAlignment="1">
      <alignment vertical="top" wrapText="1"/>
    </xf>
    <xf numFmtId="0" fontId="21" fillId="4" borderId="18" xfId="0" applyFont="1" applyFill="1" applyBorder="1" applyAlignment="1">
      <alignment wrapText="1"/>
    </xf>
    <xf numFmtId="0" fontId="20" fillId="19" borderId="17" xfId="0" applyFont="1" applyFill="1" applyBorder="1" applyAlignment="1">
      <alignment horizontal="center"/>
    </xf>
    <xf numFmtId="164" fontId="20" fillId="19" borderId="17" xfId="0" applyNumberFormat="1" applyFont="1" applyFill="1" applyBorder="1" applyAlignment="1">
      <alignment horizontal="center" vertical="center"/>
    </xf>
    <xf numFmtId="164" fontId="20" fillId="19" borderId="17" xfId="0" applyNumberFormat="1" applyFont="1" applyFill="1" applyBorder="1" applyAlignment="1">
      <alignment horizontal="center"/>
    </xf>
    <xf numFmtId="166" fontId="36" fillId="19" borderId="17" xfId="0" applyNumberFormat="1" applyFont="1" applyFill="1" applyBorder="1" applyAlignment="1">
      <alignment horizontal="center" vertical="center"/>
    </xf>
    <xf numFmtId="0" fontId="20" fillId="0" borderId="28" xfId="0" applyFont="1" applyBorder="1" applyAlignment="1">
      <alignment horizontal="center"/>
    </xf>
    <xf numFmtId="0" fontId="20" fillId="0" borderId="14" xfId="0" applyFont="1" applyBorder="1"/>
    <xf numFmtId="164" fontId="20" fillId="19" borderId="16" xfId="0" applyNumberFormat="1" applyFont="1" applyFill="1" applyBorder="1" applyAlignment="1">
      <alignment horizontal="center" vertical="center"/>
    </xf>
    <xf numFmtId="0" fontId="31" fillId="31" borderId="0" xfId="0" applyFont="1" applyFill="1" applyBorder="1"/>
    <xf numFmtId="166" fontId="34" fillId="0" borderId="10" xfId="14" applyNumberFormat="1" applyFont="1" applyBorder="1" applyAlignment="1">
      <alignment horizontal="center" vertical="center" wrapText="1"/>
    </xf>
    <xf numFmtId="0" fontId="34" fillId="0" borderId="17" xfId="14" applyFont="1" applyBorder="1" applyAlignment="1">
      <alignment horizontal="center" vertical="center" wrapText="1"/>
    </xf>
    <xf numFmtId="166" fontId="34" fillId="0" borderId="17" xfId="14" applyNumberFormat="1" applyFont="1" applyBorder="1" applyAlignment="1">
      <alignment horizontal="center" vertical="center" wrapText="1"/>
    </xf>
    <xf numFmtId="164" fontId="20" fillId="19" borderId="30" xfId="0" applyNumberFormat="1" applyFont="1" applyFill="1" applyBorder="1" applyAlignment="1">
      <alignment horizontal="center"/>
    </xf>
    <xf numFmtId="0" fontId="20" fillId="19" borderId="17" xfId="0" applyFont="1" applyFill="1" applyBorder="1" applyAlignment="1">
      <alignment vertical="center"/>
    </xf>
    <xf numFmtId="164" fontId="20" fillId="19" borderId="17" xfId="0" applyNumberFormat="1" applyFont="1" applyFill="1" applyBorder="1" applyAlignment="1">
      <alignment vertical="center"/>
    </xf>
    <xf numFmtId="0" fontId="18" fillId="31" borderId="0" xfId="0" applyFont="1" applyFill="1" applyBorder="1"/>
    <xf numFmtId="0" fontId="20" fillId="42" borderId="0" xfId="0" applyFont="1" applyFill="1"/>
    <xf numFmtId="0" fontId="20" fillId="0" borderId="17" xfId="0" applyFont="1" applyBorder="1" applyAlignment="1">
      <alignment horizontal="left" vertical="center" wrapText="1"/>
    </xf>
    <xf numFmtId="165" fontId="36" fillId="0" borderId="17" xfId="23" applyNumberFormat="1" applyFont="1" applyBorder="1" applyAlignment="1">
      <alignment horizontal="center" vertical="center" wrapText="1"/>
    </xf>
    <xf numFmtId="166" fontId="20" fillId="0" borderId="0" xfId="0" applyNumberFormat="1" applyFont="1" applyFill="1"/>
    <xf numFmtId="164" fontId="20" fillId="0" borderId="0" xfId="0" applyNumberFormat="1" applyFont="1" applyFill="1"/>
    <xf numFmtId="0" fontId="21" fillId="0" borderId="0" xfId="0" applyFont="1" applyBorder="1" applyAlignment="1">
      <alignment horizontal="left" wrapText="1"/>
    </xf>
    <xf numFmtId="0" fontId="20" fillId="0" borderId="0" xfId="0" applyFont="1" applyAlignment="1">
      <alignment horizontal="left" vertical="center" wrapText="1"/>
    </xf>
    <xf numFmtId="0" fontId="20" fillId="0" borderId="0" xfId="0" applyFont="1" applyBorder="1" applyAlignment="1">
      <alignment wrapText="1"/>
    </xf>
    <xf numFmtId="0" fontId="21" fillId="0" borderId="0" xfId="0" applyFont="1" applyBorder="1" applyAlignment="1">
      <alignment horizontal="left" vertical="center" wrapText="1"/>
    </xf>
    <xf numFmtId="0" fontId="20" fillId="19" borderId="0" xfId="0" applyFont="1" applyFill="1" applyAlignment="1">
      <alignment horizontal="left" vertical="center" wrapText="1"/>
    </xf>
    <xf numFmtId="0" fontId="20" fillId="0" borderId="0" xfId="0" applyFont="1" applyAlignment="1">
      <alignment horizontal="left" vertical="center"/>
    </xf>
    <xf numFmtId="0" fontId="21" fillId="0" borderId="0" xfId="0" applyFont="1" applyFill="1" applyBorder="1" applyAlignment="1">
      <alignment horizontal="left" vertical="top" wrapText="1"/>
    </xf>
    <xf numFmtId="0" fontId="21" fillId="0" borderId="0" xfId="0" applyFont="1" applyAlignment="1">
      <alignment horizontal="left" vertical="center" wrapText="1"/>
    </xf>
    <xf numFmtId="0" fontId="21" fillId="0" borderId="0" xfId="0" applyFont="1" applyBorder="1" applyAlignment="1">
      <alignment horizontal="justify"/>
    </xf>
    <xf numFmtId="0" fontId="21" fillId="0" borderId="0" xfId="0" applyFont="1" applyBorder="1" applyAlignment="1">
      <alignment vertical="center" wrapText="1"/>
    </xf>
    <xf numFmtId="0" fontId="21" fillId="19" borderId="0" xfId="0" applyFont="1" applyFill="1" applyBorder="1" applyAlignment="1">
      <alignment horizontal="left" vertical="top" wrapText="1"/>
    </xf>
    <xf numFmtId="0" fontId="50" fillId="0" borderId="17" xfId="0" applyFont="1" applyBorder="1" applyAlignment="1">
      <alignment horizontal="left" vertical="center" wrapText="1"/>
    </xf>
    <xf numFmtId="0" fontId="21" fillId="37" borderId="0" xfId="0" applyFont="1" applyFill="1"/>
    <xf numFmtId="0" fontId="20" fillId="37" borderId="0" xfId="0" applyFont="1" applyFill="1"/>
    <xf numFmtId="0" fontId="21" fillId="0" borderId="0" xfId="0" applyFont="1" applyAlignment="1">
      <alignment wrapText="1"/>
    </xf>
    <xf numFmtId="0" fontId="25" fillId="0" borderId="0" xfId="0" applyFont="1" applyAlignment="1">
      <alignment vertical="top" wrapText="1"/>
    </xf>
    <xf numFmtId="0" fontId="20" fillId="0" borderId="0" xfId="0" applyFont="1" applyAlignment="1">
      <alignment horizontal="left" indent="2"/>
    </xf>
    <xf numFmtId="0" fontId="20" fillId="0" borderId="0" xfId="0" applyFont="1" applyFill="1" applyAlignment="1">
      <alignment horizontal="left" vertical="top" wrapText="1"/>
    </xf>
    <xf numFmtId="0" fontId="52" fillId="0" borderId="0" xfId="0" applyFont="1" applyFill="1" applyAlignment="1">
      <alignment horizontal="left" vertical="top" wrapText="1"/>
    </xf>
    <xf numFmtId="0" fontId="20" fillId="4" borderId="18" xfId="0" applyFont="1" applyFill="1" applyBorder="1" applyAlignment="1">
      <alignment wrapText="1"/>
    </xf>
    <xf numFmtId="0" fontId="20" fillId="0" borderId="23" xfId="0" applyFont="1" applyBorder="1" applyAlignment="1">
      <alignment vertical="top" wrapText="1"/>
    </xf>
    <xf numFmtId="165" fontId="20" fillId="0" borderId="23" xfId="0" applyNumberFormat="1" applyFont="1" applyBorder="1"/>
    <xf numFmtId="165" fontId="20" fillId="0" borderId="24" xfId="0" applyNumberFormat="1" applyFont="1" applyBorder="1"/>
    <xf numFmtId="165" fontId="20" fillId="0" borderId="17" xfId="0" applyNumberFormat="1" applyFont="1" applyBorder="1"/>
    <xf numFmtId="165" fontId="20" fillId="0" borderId="20" xfId="0" applyNumberFormat="1" applyFont="1" applyBorder="1"/>
    <xf numFmtId="0" fontId="20" fillId="0" borderId="0" xfId="0" applyFont="1" applyBorder="1" applyAlignment="1">
      <alignment vertical="top" wrapText="1"/>
    </xf>
    <xf numFmtId="0" fontId="20" fillId="0" borderId="0" xfId="0" applyFont="1" applyBorder="1" applyAlignment="1">
      <alignment horizontal="center" vertical="top" wrapText="1"/>
    </xf>
    <xf numFmtId="0" fontId="20" fillId="0" borderId="27" xfId="0" applyFont="1" applyBorder="1" applyAlignment="1">
      <alignment horizontal="right"/>
    </xf>
    <xf numFmtId="164" fontId="20" fillId="3" borderId="20" xfId="0" applyNumberFormat="1" applyFont="1" applyFill="1" applyBorder="1"/>
    <xf numFmtId="164" fontId="20" fillId="3" borderId="10" xfId="0" applyNumberFormat="1" applyFont="1" applyFill="1" applyBorder="1"/>
    <xf numFmtId="0" fontId="20" fillId="28" borderId="0" xfId="0" applyFont="1" applyFill="1"/>
    <xf numFmtId="0" fontId="20" fillId="26" borderId="10" xfId="0" applyFont="1" applyFill="1" applyBorder="1"/>
    <xf numFmtId="0" fontId="20" fillId="0" borderId="10" xfId="0" applyFont="1" applyBorder="1" applyAlignment="1">
      <alignment vertical="top" wrapText="1"/>
    </xf>
    <xf numFmtId="165" fontId="20" fillId="0" borderId="10" xfId="0" applyNumberFormat="1" applyFont="1" applyBorder="1" applyAlignment="1">
      <alignment horizontal="center" vertical="center" wrapText="1"/>
    </xf>
    <xf numFmtId="165" fontId="20" fillId="0" borderId="10" xfId="0" applyNumberFormat="1" applyFont="1" applyBorder="1" applyAlignment="1">
      <alignment horizontal="right" vertical="center"/>
    </xf>
    <xf numFmtId="0" fontId="52" fillId="0" borderId="0" xfId="0" applyFont="1" applyFill="1"/>
    <xf numFmtId="0" fontId="20" fillId="26" borderId="18" xfId="0" applyFont="1" applyFill="1" applyBorder="1"/>
    <xf numFmtId="0" fontId="20" fillId="0" borderId="18" xfId="0" applyFont="1" applyBorder="1" applyAlignment="1">
      <alignment vertical="top" wrapText="1"/>
    </xf>
    <xf numFmtId="0" fontId="20" fillId="0" borderId="18" xfId="0" applyFont="1" applyBorder="1" applyAlignment="1">
      <alignment horizontal="center"/>
    </xf>
    <xf numFmtId="165" fontId="20" fillId="0" borderId="20" xfId="0" applyNumberFormat="1" applyFont="1" applyBorder="1" applyAlignment="1">
      <alignment horizontal="right" vertical="center"/>
    </xf>
    <xf numFmtId="0" fontId="20" fillId="26" borderId="23" xfId="0" applyFont="1" applyFill="1" applyBorder="1"/>
    <xf numFmtId="0" fontId="20" fillId="26" borderId="17" xfId="0" applyFont="1" applyFill="1" applyBorder="1"/>
    <xf numFmtId="165" fontId="20" fillId="3" borderId="28" xfId="0" applyNumberFormat="1" applyFont="1" applyFill="1" applyBorder="1"/>
    <xf numFmtId="0" fontId="36" fillId="0" borderId="0" xfId="0" applyFont="1"/>
    <xf numFmtId="0" fontId="20" fillId="0" borderId="10" xfId="0" applyFont="1" applyBorder="1" applyAlignment="1">
      <alignment horizontal="center" vertical="top" wrapText="1"/>
    </xf>
    <xf numFmtId="0" fontId="21" fillId="0" borderId="0" xfId="0" applyFont="1" applyBorder="1" applyAlignment="1">
      <alignment vertical="top" wrapText="1"/>
    </xf>
    <xf numFmtId="165" fontId="20" fillId="0" borderId="24" xfId="0" applyNumberFormat="1" applyFont="1" applyBorder="1" applyAlignment="1">
      <alignment vertical="center"/>
    </xf>
    <xf numFmtId="165" fontId="20" fillId="0" borderId="10" xfId="0" applyNumberFormat="1" applyFont="1" applyBorder="1" applyAlignment="1">
      <alignment vertical="center"/>
    </xf>
    <xf numFmtId="0" fontId="20" fillId="0" borderId="17" xfId="0" applyFont="1" applyBorder="1" applyAlignment="1">
      <alignment horizontal="right"/>
    </xf>
    <xf numFmtId="165" fontId="20" fillId="3" borderId="20" xfId="0" applyNumberFormat="1" applyFont="1" applyFill="1" applyBorder="1"/>
    <xf numFmtId="165" fontId="20" fillId="0" borderId="17" xfId="0" applyNumberFormat="1" applyFont="1" applyBorder="1" applyAlignment="1">
      <alignment horizontal="center" vertical="top" wrapText="1"/>
    </xf>
    <xf numFmtId="0" fontId="20" fillId="0" borderId="0" xfId="0" applyFont="1" applyAlignment="1">
      <alignment vertical="center"/>
    </xf>
    <xf numFmtId="0" fontId="21" fillId="0" borderId="0" xfId="0" applyFont="1" applyFill="1" applyAlignment="1">
      <alignment horizontal="left" vertical="top" wrapText="1"/>
    </xf>
    <xf numFmtId="0" fontId="52" fillId="0" borderId="0" xfId="0" applyFont="1"/>
    <xf numFmtId="0" fontId="20" fillId="0" borderId="17" xfId="0" applyFont="1" applyBorder="1" applyAlignment="1">
      <alignment horizontal="center" vertical="top" wrapText="1"/>
    </xf>
    <xf numFmtId="0" fontId="20" fillId="0" borderId="0" xfId="0" applyFont="1" applyBorder="1" applyAlignment="1">
      <alignment horizontal="left" wrapText="1"/>
    </xf>
    <xf numFmtId="0" fontId="53" fillId="0" borderId="0" xfId="0" applyFont="1" applyAlignment="1">
      <alignment vertical="center"/>
    </xf>
    <xf numFmtId="0" fontId="20" fillId="0" borderId="0" xfId="0" applyFont="1" applyAlignment="1">
      <alignment vertical="center" wrapText="1"/>
    </xf>
    <xf numFmtId="0" fontId="20" fillId="0" borderId="32" xfId="0" applyFont="1" applyBorder="1"/>
    <xf numFmtId="165" fontId="20" fillId="0" borderId="17" xfId="0" applyNumberFormat="1" applyFont="1" applyBorder="1" applyAlignment="1">
      <alignment horizontal="center"/>
    </xf>
    <xf numFmtId="0" fontId="21" fillId="19" borderId="0" xfId="0" applyFont="1" applyFill="1" applyBorder="1" applyAlignment="1">
      <alignment vertical="top" wrapText="1"/>
    </xf>
    <xf numFmtId="0" fontId="20" fillId="19" borderId="0" xfId="0" applyFont="1" applyFill="1" applyBorder="1"/>
    <xf numFmtId="165" fontId="20" fillId="0" borderId="10" xfId="0" applyNumberFormat="1" applyFont="1" applyBorder="1" applyAlignment="1">
      <alignment horizontal="center"/>
    </xf>
    <xf numFmtId="0" fontId="20" fillId="27" borderId="10" xfId="0" applyFont="1" applyFill="1" applyBorder="1" applyAlignment="1">
      <alignment horizontal="center"/>
    </xf>
    <xf numFmtId="165" fontId="20" fillId="27" borderId="10" xfId="0" applyNumberFormat="1" applyFont="1" applyFill="1" applyBorder="1" applyAlignment="1">
      <alignment horizontal="center"/>
    </xf>
    <xf numFmtId="165" fontId="20" fillId="27" borderId="10" xfId="0" applyNumberFormat="1" applyFont="1" applyFill="1" applyBorder="1"/>
    <xf numFmtId="0" fontId="20" fillId="0" borderId="0" xfId="0" applyFont="1" applyBorder="1" applyAlignment="1">
      <alignment horizontal="center" wrapText="1"/>
    </xf>
    <xf numFmtId="0" fontId="20" fillId="0" borderId="17" xfId="0" applyFont="1" applyBorder="1" applyAlignment="1">
      <alignment horizontal="right" vertical="top" wrapText="1"/>
    </xf>
    <xf numFmtId="0" fontId="20" fillId="0" borderId="0" xfId="0" applyFont="1" applyAlignment="1">
      <alignment horizontal="left" indent="4"/>
    </xf>
    <xf numFmtId="0" fontId="20" fillId="0" borderId="10" xfId="0" applyFont="1" applyBorder="1" applyAlignment="1">
      <alignment horizontal="right" vertical="top" wrapText="1"/>
    </xf>
    <xf numFmtId="0" fontId="21" fillId="0" borderId="0" xfId="0" applyFont="1" applyAlignment="1">
      <alignment horizontal="left" wrapText="1"/>
    </xf>
    <xf numFmtId="0" fontId="20" fillId="0" borderId="0" xfId="0" applyFont="1" applyBorder="1" applyAlignment="1">
      <alignment horizontal="left" vertical="top"/>
    </xf>
    <xf numFmtId="0" fontId="20" fillId="19" borderId="0" xfId="0" applyFont="1" applyFill="1" applyBorder="1" applyAlignment="1">
      <alignment horizontal="center" vertical="top" wrapText="1"/>
    </xf>
    <xf numFmtId="0" fontId="55" fillId="0" borderId="0" xfId="0" applyFont="1"/>
    <xf numFmtId="0" fontId="20" fillId="0" borderId="0" xfId="0" applyFont="1" applyAlignment="1">
      <alignment vertical="top" wrapText="1"/>
    </xf>
    <xf numFmtId="0" fontId="20" fillId="26" borderId="12" xfId="0" applyFont="1" applyFill="1" applyBorder="1"/>
    <xf numFmtId="0" fontId="43" fillId="0" borderId="17" xfId="0" applyFont="1" applyBorder="1" applyAlignment="1">
      <alignment vertical="center" wrapText="1"/>
    </xf>
    <xf numFmtId="0" fontId="20" fillId="0" borderId="12" xfId="0" applyFont="1" applyBorder="1" applyAlignment="1">
      <alignment horizontal="center"/>
    </xf>
    <xf numFmtId="44" fontId="43" fillId="0" borderId="17" xfId="0" applyNumberFormat="1" applyFont="1" applyBorder="1" applyAlignment="1">
      <alignment horizontal="right" vertical="center"/>
    </xf>
    <xf numFmtId="0" fontId="20" fillId="0" borderId="14" xfId="0" applyFont="1" applyBorder="1" applyAlignment="1">
      <alignment horizontal="center" vertical="top" wrapText="1"/>
    </xf>
    <xf numFmtId="0" fontId="20" fillId="0" borderId="12" xfId="0" applyFont="1" applyBorder="1" applyAlignment="1">
      <alignment horizontal="center" wrapText="1"/>
    </xf>
    <xf numFmtId="0" fontId="36" fillId="0" borderId="10" xfId="0" applyFont="1" applyBorder="1" applyAlignment="1">
      <alignment horizontal="center" wrapText="1"/>
    </xf>
    <xf numFmtId="0" fontId="36" fillId="0" borderId="13" xfId="0" applyFont="1" applyBorder="1" applyAlignment="1">
      <alignment horizontal="center" wrapText="1"/>
    </xf>
    <xf numFmtId="0" fontId="36" fillId="0" borderId="14" xfId="0" applyFont="1" applyBorder="1" applyAlignment="1">
      <alignment horizontal="center" wrapText="1"/>
    </xf>
    <xf numFmtId="0" fontId="36" fillId="0" borderId="13" xfId="0" applyFont="1" applyBorder="1" applyAlignment="1">
      <alignment horizontal="center" vertical="top" wrapText="1"/>
    </xf>
    <xf numFmtId="0" fontId="21" fillId="4" borderId="17" xfId="0" applyFont="1" applyFill="1" applyBorder="1" applyAlignment="1">
      <alignment horizontal="center" wrapText="1"/>
    </xf>
    <xf numFmtId="0" fontId="20" fillId="24" borderId="17" xfId="0" applyFont="1" applyFill="1" applyBorder="1" applyAlignment="1">
      <alignment horizontal="center" vertical="center" wrapText="1"/>
    </xf>
    <xf numFmtId="0" fontId="53" fillId="0" borderId="17" xfId="0" applyFont="1" applyBorder="1" applyAlignment="1">
      <alignment horizontal="center" vertical="center"/>
    </xf>
    <xf numFmtId="0" fontId="20" fillId="38" borderId="18" xfId="0" applyFont="1" applyFill="1" applyBorder="1" applyAlignment="1">
      <alignment horizontal="center" vertical="center"/>
    </xf>
    <xf numFmtId="0" fontId="20" fillId="38" borderId="18" xfId="0" applyFont="1" applyFill="1" applyBorder="1" applyAlignment="1">
      <alignment vertical="top" wrapText="1"/>
    </xf>
    <xf numFmtId="0" fontId="20" fillId="38" borderId="18" xfId="0" applyFont="1" applyFill="1" applyBorder="1" applyAlignment="1">
      <alignment horizontal="center"/>
    </xf>
    <xf numFmtId="0" fontId="20" fillId="38" borderId="17" xfId="0" applyFont="1" applyFill="1" applyBorder="1" applyAlignment="1">
      <alignment horizontal="center" vertical="center"/>
    </xf>
    <xf numFmtId="0" fontId="20" fillId="38" borderId="17" xfId="0" applyFont="1" applyFill="1" applyBorder="1" applyAlignment="1">
      <alignment vertical="top" wrapText="1"/>
    </xf>
    <xf numFmtId="0" fontId="20" fillId="38" borderId="17" xfId="0" applyFont="1" applyFill="1" applyBorder="1" applyAlignment="1">
      <alignment horizontal="center"/>
    </xf>
    <xf numFmtId="0" fontId="20" fillId="0" borderId="0" xfId="0" applyFont="1" applyAlignment="1">
      <alignment vertical="top"/>
    </xf>
    <xf numFmtId="0" fontId="20" fillId="0" borderId="10" xfId="0" applyFont="1" applyFill="1" applyBorder="1" applyAlignment="1">
      <alignment horizontal="center"/>
    </xf>
    <xf numFmtId="165" fontId="36" fillId="0" borderId="10" xfId="0" applyNumberFormat="1" applyFont="1" applyBorder="1" applyAlignment="1">
      <alignment horizontal="center"/>
    </xf>
    <xf numFmtId="0" fontId="21" fillId="0" borderId="10" xfId="0" applyFont="1" applyBorder="1" applyAlignment="1">
      <alignment horizontal="right"/>
    </xf>
    <xf numFmtId="165" fontId="21" fillId="3" borderId="10" xfId="0" applyNumberFormat="1" applyFont="1" applyFill="1" applyBorder="1"/>
    <xf numFmtId="0" fontId="21" fillId="28" borderId="0" xfId="0" applyFont="1" applyFill="1" applyBorder="1" applyAlignment="1">
      <alignment vertical="top" wrapText="1"/>
    </xf>
    <xf numFmtId="165" fontId="20" fillId="0" borderId="10" xfId="0" applyNumberFormat="1" applyFont="1" applyBorder="1" applyAlignment="1">
      <alignment horizontal="right"/>
    </xf>
    <xf numFmtId="0" fontId="20" fillId="0" borderId="10" xfId="0" applyFont="1" applyFill="1" applyBorder="1" applyAlignment="1">
      <alignment vertical="top" wrapText="1"/>
    </xf>
    <xf numFmtId="165" fontId="20" fillId="0" borderId="10" xfId="0" applyNumberFormat="1" applyFont="1" applyFill="1" applyBorder="1" applyAlignment="1">
      <alignment horizontal="center"/>
    </xf>
    <xf numFmtId="0" fontId="20" fillId="0" borderId="0" xfId="0" applyFont="1" applyFill="1" applyBorder="1" applyAlignment="1">
      <alignment vertical="top" wrapText="1"/>
    </xf>
    <xf numFmtId="0" fontId="20" fillId="0" borderId="0" xfId="0" applyFont="1" applyFill="1" applyBorder="1" applyAlignment="1">
      <alignment horizontal="center" vertical="top" wrapText="1"/>
    </xf>
    <xf numFmtId="0" fontId="20" fillId="0" borderId="0" xfId="0" applyFont="1" applyFill="1" applyBorder="1" applyAlignment="1">
      <alignment horizontal="right"/>
    </xf>
    <xf numFmtId="165" fontId="20" fillId="0" borderId="0" xfId="0" applyNumberFormat="1" applyFont="1" applyFill="1" applyBorder="1"/>
    <xf numFmtId="0" fontId="21" fillId="28" borderId="0" xfId="0" applyFont="1" applyFill="1" applyBorder="1" applyAlignment="1">
      <alignment horizontal="left" vertical="top" wrapText="1"/>
    </xf>
    <xf numFmtId="0" fontId="20" fillId="33" borderId="17" xfId="0" applyFont="1" applyFill="1" applyBorder="1"/>
    <xf numFmtId="0" fontId="21" fillId="4" borderId="10" xfId="0" applyFont="1" applyFill="1" applyBorder="1" applyAlignment="1">
      <alignment horizontal="center" vertical="center" wrapText="1"/>
    </xf>
    <xf numFmtId="0" fontId="20" fillId="33" borderId="10" xfId="0" applyFont="1" applyFill="1" applyBorder="1"/>
    <xf numFmtId="0" fontId="20" fillId="0" borderId="0" xfId="0" applyFont="1" applyFill="1" applyBorder="1" applyAlignment="1">
      <alignment horizontal="left" vertical="top" wrapText="1"/>
    </xf>
    <xf numFmtId="165" fontId="20" fillId="0" borderId="0" xfId="0" applyNumberFormat="1" applyFont="1" applyFill="1" applyBorder="1" applyAlignment="1">
      <alignment horizontal="left" vertical="top" wrapText="1"/>
    </xf>
    <xf numFmtId="0" fontId="52" fillId="19" borderId="0" xfId="0" applyFont="1" applyFill="1" applyAlignment="1">
      <alignment horizontal="left" vertical="top" wrapText="1"/>
    </xf>
    <xf numFmtId="0" fontId="20" fillId="19" borderId="0" xfId="0" applyFont="1" applyFill="1" applyAlignment="1">
      <alignment horizontal="left" vertical="top" wrapText="1"/>
    </xf>
    <xf numFmtId="0" fontId="26" fillId="19" borderId="0" xfId="0" applyFont="1" applyFill="1"/>
    <xf numFmtId="0" fontId="21" fillId="19" borderId="0" xfId="0" applyFont="1" applyFill="1" applyBorder="1" applyAlignment="1">
      <alignment horizontal="justify"/>
    </xf>
    <xf numFmtId="0" fontId="21" fillId="34" borderId="10" xfId="0" applyFont="1" applyFill="1" applyBorder="1" applyAlignment="1">
      <alignment horizontal="center" vertical="center"/>
    </xf>
    <xf numFmtId="0" fontId="21" fillId="34" borderId="10" xfId="0" applyFont="1" applyFill="1" applyBorder="1" applyAlignment="1">
      <alignment wrapText="1"/>
    </xf>
    <xf numFmtId="0" fontId="21" fillId="34" borderId="10" xfId="0" applyFont="1" applyFill="1" applyBorder="1" applyAlignment="1">
      <alignment horizontal="center" vertical="center" wrapText="1"/>
    </xf>
    <xf numFmtId="0" fontId="20" fillId="33" borderId="10" xfId="0" applyFont="1" applyFill="1" applyBorder="1" applyAlignment="1">
      <alignment horizontal="center" vertical="center"/>
    </xf>
    <xf numFmtId="0" fontId="20" fillId="19" borderId="10" xfId="0" applyFont="1" applyFill="1" applyBorder="1" applyAlignment="1">
      <alignment horizontal="justify"/>
    </xf>
    <xf numFmtId="0" fontId="20" fillId="19" borderId="10" xfId="0" applyFont="1" applyFill="1" applyBorder="1" applyAlignment="1">
      <alignment horizontal="center" vertical="center"/>
    </xf>
    <xf numFmtId="164" fontId="20" fillId="19" borderId="10" xfId="0" applyNumberFormat="1" applyFont="1" applyFill="1" applyBorder="1" applyAlignment="1">
      <alignment horizontal="center" vertical="center"/>
    </xf>
    <xf numFmtId="164" fontId="20" fillId="32" borderId="10" xfId="0" applyNumberFormat="1" applyFont="1" applyFill="1" applyBorder="1" applyAlignment="1">
      <alignment horizontal="center" vertical="center"/>
    </xf>
    <xf numFmtId="0" fontId="20" fillId="19" borderId="0" xfId="0" applyFont="1" applyFill="1" applyBorder="1" applyAlignment="1">
      <alignment horizontal="left" vertical="top" wrapText="1"/>
    </xf>
    <xf numFmtId="165" fontId="20" fillId="19" borderId="0" xfId="0" applyNumberFormat="1" applyFont="1" applyFill="1" applyBorder="1" applyAlignment="1">
      <alignment horizontal="left" vertical="top" wrapText="1"/>
    </xf>
    <xf numFmtId="0" fontId="21" fillId="0" borderId="0" xfId="0" applyFont="1" applyFill="1"/>
    <xf numFmtId="0" fontId="56" fillId="29" borderId="0" xfId="12" applyFont="1" applyFill="1" applyBorder="1"/>
    <xf numFmtId="0" fontId="51" fillId="29" borderId="0" xfId="12" applyFont="1" applyFill="1" applyBorder="1"/>
    <xf numFmtId="0" fontId="20" fillId="33" borderId="10" xfId="0" applyFont="1" applyFill="1" applyBorder="1" applyAlignment="1">
      <alignment horizontal="center" vertical="center" wrapText="1"/>
    </xf>
    <xf numFmtId="165" fontId="20" fillId="0" borderId="10" xfId="0" applyNumberFormat="1" applyFont="1" applyBorder="1" applyAlignment="1"/>
    <xf numFmtId="0" fontId="38" fillId="0" borderId="0" xfId="0" applyFont="1"/>
    <xf numFmtId="0" fontId="21" fillId="19" borderId="0" xfId="0" applyFont="1" applyFill="1" applyAlignment="1">
      <alignment horizontal="left" vertical="top" wrapText="1"/>
    </xf>
    <xf numFmtId="0" fontId="55" fillId="0" borderId="0" xfId="0" applyFont="1" applyAlignment="1">
      <alignment horizontal="center" vertical="center"/>
    </xf>
    <xf numFmtId="0" fontId="20" fillId="33" borderId="17" xfId="0" applyFont="1" applyFill="1" applyBorder="1" applyAlignment="1">
      <alignment vertical="top" wrapText="1"/>
    </xf>
    <xf numFmtId="0" fontId="20" fillId="21" borderId="17" xfId="0" applyFont="1" applyFill="1" applyBorder="1" applyAlignment="1">
      <alignment horizontal="center"/>
    </xf>
    <xf numFmtId="0" fontId="52" fillId="0" borderId="0" xfId="0" applyFont="1" applyBorder="1"/>
    <xf numFmtId="0" fontId="58" fillId="0" borderId="0" xfId="0" applyFont="1" applyFill="1" applyAlignment="1">
      <alignment horizontal="left" vertical="top" wrapText="1"/>
    </xf>
    <xf numFmtId="0" fontId="20" fillId="0" borderId="0" xfId="0" applyFont="1" applyAlignment="1"/>
    <xf numFmtId="0" fontId="20" fillId="0" borderId="0" xfId="0" applyFont="1" applyAlignment="1">
      <alignment horizontal="left" vertical="top" wrapText="1"/>
    </xf>
    <xf numFmtId="0" fontId="20" fillId="33" borderId="10" xfId="0" applyFont="1" applyFill="1" applyBorder="1" applyAlignment="1">
      <alignment vertical="top" wrapText="1"/>
    </xf>
    <xf numFmtId="0" fontId="20" fillId="33" borderId="10" xfId="0" applyFont="1" applyFill="1" applyBorder="1" applyAlignment="1">
      <alignment horizontal="left" vertical="top" wrapText="1"/>
    </xf>
    <xf numFmtId="0" fontId="20" fillId="33" borderId="18" xfId="0" applyFont="1" applyFill="1" applyBorder="1" applyAlignment="1">
      <alignment vertical="top" wrapText="1"/>
    </xf>
    <xf numFmtId="0" fontId="20" fillId="33" borderId="17" xfId="0" applyNumberFormat="1" applyFont="1" applyFill="1" applyBorder="1" applyAlignment="1">
      <alignment vertical="top" wrapText="1"/>
    </xf>
    <xf numFmtId="0" fontId="21" fillId="28" borderId="0" xfId="0" applyFont="1" applyFill="1" applyAlignment="1">
      <alignment horizontal="left" vertical="top" wrapText="1"/>
    </xf>
    <xf numFmtId="0" fontId="52" fillId="0" borderId="0" xfId="0" applyFont="1" applyAlignment="1">
      <alignment horizontal="left" vertical="top" wrapText="1"/>
    </xf>
    <xf numFmtId="0" fontId="21" fillId="0" borderId="0" xfId="0" applyFont="1" applyBorder="1" applyAlignment="1">
      <alignment horizontal="left" vertical="top" wrapText="1"/>
    </xf>
    <xf numFmtId="0" fontId="52" fillId="0" borderId="10" xfId="0" applyFont="1" applyBorder="1"/>
    <xf numFmtId="0" fontId="20" fillId="33" borderId="12" xfId="0" applyFont="1" applyFill="1" applyBorder="1" applyAlignment="1">
      <alignment horizontal="center" vertical="center" wrapText="1"/>
    </xf>
    <xf numFmtId="0" fontId="59" fillId="0" borderId="17" xfId="0" applyFont="1" applyBorder="1" applyAlignment="1">
      <alignment vertical="center" wrapText="1"/>
    </xf>
    <xf numFmtId="166" fontId="20" fillId="0" borderId="17" xfId="0" applyNumberFormat="1" applyFont="1" applyBorder="1" applyAlignment="1">
      <alignment horizontal="center" vertical="center" wrapText="1"/>
    </xf>
    <xf numFmtId="0" fontId="53" fillId="0" borderId="17" xfId="0" applyFont="1" applyBorder="1" applyAlignment="1">
      <alignment vertical="center" wrapText="1"/>
    </xf>
    <xf numFmtId="0" fontId="52" fillId="0" borderId="14" xfId="0" applyFont="1" applyBorder="1"/>
    <xf numFmtId="0" fontId="20" fillId="0" borderId="14" xfId="0" applyFont="1" applyBorder="1" applyAlignment="1">
      <alignment horizontal="right"/>
    </xf>
    <xf numFmtId="165" fontId="20" fillId="3" borderId="14" xfId="0" applyNumberFormat="1" applyFont="1" applyFill="1" applyBorder="1"/>
    <xf numFmtId="0" fontId="36" fillId="33" borderId="18" xfId="0" applyFont="1" applyFill="1" applyBorder="1"/>
    <xf numFmtId="0" fontId="36" fillId="33" borderId="17" xfId="0" applyFont="1" applyFill="1" applyBorder="1"/>
    <xf numFmtId="0" fontId="52" fillId="19" borderId="0" xfId="0" applyFont="1" applyFill="1" applyBorder="1"/>
    <xf numFmtId="0" fontId="20" fillId="19" borderId="0" xfId="0" applyFont="1" applyFill="1" applyBorder="1" applyAlignment="1">
      <alignment horizontal="right"/>
    </xf>
    <xf numFmtId="165" fontId="20" fillId="22" borderId="0" xfId="0" applyNumberFormat="1" applyFont="1" applyFill="1" applyBorder="1"/>
    <xf numFmtId="0" fontId="20" fillId="15" borderId="0" xfId="0" applyFont="1" applyFill="1"/>
    <xf numFmtId="0" fontId="26" fillId="15" borderId="0" xfId="0" applyFont="1" applyFill="1"/>
    <xf numFmtId="0" fontId="21" fillId="15" borderId="0" xfId="0" applyFont="1" applyFill="1"/>
    <xf numFmtId="0" fontId="20" fillId="15" borderId="0" xfId="0" applyFont="1" applyFill="1" applyBorder="1" applyAlignment="1">
      <alignment horizontal="left" vertical="center" wrapText="1"/>
    </xf>
    <xf numFmtId="0" fontId="20" fillId="15" borderId="21" xfId="0" applyFont="1" applyFill="1" applyBorder="1" applyAlignment="1">
      <alignment horizontal="left" vertical="center" wrapText="1"/>
    </xf>
    <xf numFmtId="0" fontId="20" fillId="34" borderId="31" xfId="0" applyFont="1" applyFill="1" applyBorder="1"/>
    <xf numFmtId="0" fontId="20" fillId="39" borderId="17" xfId="0" applyFont="1" applyFill="1" applyBorder="1" applyAlignment="1">
      <alignment horizontal="right" vertical="center"/>
    </xf>
    <xf numFmtId="8" fontId="20" fillId="39" borderId="17" xfId="0" applyNumberFormat="1" applyFont="1" applyFill="1" applyBorder="1" applyAlignment="1">
      <alignment horizontal="center" vertical="center"/>
    </xf>
    <xf numFmtId="165" fontId="20" fillId="15" borderId="17" xfId="0" applyNumberFormat="1" applyFont="1" applyFill="1" applyBorder="1"/>
    <xf numFmtId="0" fontId="43" fillId="39" borderId="17" xfId="0" applyFont="1" applyFill="1" applyBorder="1" applyAlignment="1">
      <alignment horizontal="right" vertical="center"/>
    </xf>
    <xf numFmtId="0" fontId="43" fillId="0" borderId="17" xfId="0" applyFont="1" applyBorder="1" applyAlignment="1">
      <alignment horizontal="right" vertical="center"/>
    </xf>
    <xf numFmtId="0" fontId="20" fillId="39" borderId="17" xfId="0" applyFont="1" applyFill="1" applyBorder="1" applyAlignment="1">
      <alignment vertical="center" wrapText="1"/>
    </xf>
    <xf numFmtId="0" fontId="20" fillId="34" borderId="30" xfId="0" applyFont="1" applyFill="1" applyBorder="1"/>
    <xf numFmtId="0" fontId="20" fillId="15" borderId="0" xfId="0" applyFont="1" applyFill="1" applyBorder="1" applyAlignment="1">
      <alignment vertical="top" wrapText="1"/>
    </xf>
    <xf numFmtId="0" fontId="20" fillId="15" borderId="0" xfId="0" applyFont="1" applyFill="1" applyBorder="1" applyAlignment="1">
      <alignment horizontal="center" vertical="top" wrapText="1"/>
    </xf>
    <xf numFmtId="0" fontId="21" fillId="15" borderId="27" xfId="0" applyFont="1" applyFill="1" applyBorder="1" applyAlignment="1">
      <alignment horizontal="right"/>
    </xf>
    <xf numFmtId="165" fontId="60" fillId="3" borderId="28" xfId="1" applyNumberFormat="1" applyFont="1" applyBorder="1"/>
    <xf numFmtId="0" fontId="20" fillId="0" borderId="0" xfId="0" applyFont="1" applyBorder="1" applyAlignment="1">
      <alignment vertical="center" wrapText="1"/>
    </xf>
    <xf numFmtId="0" fontId="52" fillId="19" borderId="0" xfId="0" applyFont="1" applyFill="1"/>
    <xf numFmtId="0" fontId="20" fillId="19" borderId="0" xfId="0" applyFont="1" applyFill="1" applyAlignment="1">
      <alignment vertical="center" wrapText="1"/>
    </xf>
    <xf numFmtId="0" fontId="20" fillId="19" borderId="0" xfId="0" applyFont="1" applyFill="1" applyBorder="1" applyAlignment="1">
      <alignment horizontal="left" wrapText="1"/>
    </xf>
    <xf numFmtId="0" fontId="21" fillId="34" borderId="18" xfId="0" applyFont="1" applyFill="1" applyBorder="1" applyAlignment="1">
      <alignment wrapText="1"/>
    </xf>
    <xf numFmtId="0" fontId="20" fillId="33" borderId="12" xfId="0" applyFont="1" applyFill="1" applyBorder="1" applyAlignment="1">
      <alignment vertical="top" wrapText="1"/>
    </xf>
    <xf numFmtId="0" fontId="59" fillId="0" borderId="17" xfId="0" applyFont="1" applyBorder="1" applyAlignment="1">
      <alignment vertical="center"/>
    </xf>
    <xf numFmtId="0" fontId="20" fillId="19" borderId="12" xfId="0" applyFont="1" applyFill="1" applyBorder="1" applyAlignment="1">
      <alignment horizontal="center"/>
    </xf>
    <xf numFmtId="166" fontId="43" fillId="0" borderId="17" xfId="0" applyNumberFormat="1" applyFont="1" applyBorder="1" applyAlignment="1">
      <alignment horizontal="center" vertical="center"/>
    </xf>
    <xf numFmtId="165" fontId="20" fillId="19" borderId="10" xfId="0" applyNumberFormat="1" applyFont="1" applyFill="1" applyBorder="1"/>
    <xf numFmtId="0" fontId="52" fillId="19" borderId="12" xfId="0" applyFont="1" applyFill="1" applyBorder="1" applyAlignment="1"/>
    <xf numFmtId="0" fontId="52" fillId="19" borderId="21" xfId="0" applyFont="1" applyFill="1" applyBorder="1" applyAlignment="1"/>
    <xf numFmtId="0" fontId="52" fillId="19" borderId="25" xfId="0" applyFont="1" applyFill="1" applyBorder="1" applyAlignment="1"/>
    <xf numFmtId="166" fontId="52" fillId="19" borderId="28" xfId="0" applyNumberFormat="1" applyFont="1" applyFill="1" applyBorder="1" applyAlignment="1"/>
    <xf numFmtId="0" fontId="21" fillId="41" borderId="10" xfId="0" applyFont="1" applyFill="1" applyBorder="1" applyAlignment="1">
      <alignment horizontal="right"/>
    </xf>
    <xf numFmtId="165" fontId="21" fillId="32" borderId="10" xfId="0" applyNumberFormat="1" applyFont="1" applyFill="1" applyBorder="1"/>
    <xf numFmtId="0" fontId="20" fillId="19" borderId="0" xfId="0" applyFont="1" applyFill="1" applyAlignment="1">
      <alignment horizontal="right"/>
    </xf>
    <xf numFmtId="165" fontId="20" fillId="24" borderId="0" xfId="0" applyNumberFormat="1" applyFont="1" applyFill="1"/>
    <xf numFmtId="0" fontId="20" fillId="34" borderId="17" xfId="0" applyFont="1" applyFill="1" applyBorder="1"/>
    <xf numFmtId="0" fontId="20" fillId="15" borderId="17" xfId="0" applyFont="1" applyFill="1" applyBorder="1" applyAlignment="1">
      <alignment vertical="top" wrapText="1"/>
    </xf>
    <xf numFmtId="165" fontId="20" fillId="15" borderId="17" xfId="0" applyNumberFormat="1" applyFont="1" applyFill="1" applyBorder="1" applyAlignment="1">
      <alignment horizontal="center"/>
    </xf>
    <xf numFmtId="165" fontId="20" fillId="15" borderId="24" xfId="0" applyNumberFormat="1" applyFont="1" applyFill="1" applyBorder="1"/>
    <xf numFmtId="165" fontId="20" fillId="15" borderId="10" xfId="0" applyNumberFormat="1" applyFont="1" applyFill="1" applyBorder="1"/>
    <xf numFmtId="0" fontId="21" fillId="15" borderId="17" xfId="0" applyFont="1" applyFill="1" applyBorder="1" applyAlignment="1">
      <alignment horizontal="right"/>
    </xf>
    <xf numFmtId="165" fontId="60" fillId="3" borderId="20" xfId="1" applyNumberFormat="1" applyFont="1" applyBorder="1"/>
    <xf numFmtId="165" fontId="60" fillId="3" borderId="10" xfId="1" applyNumberFormat="1" applyFont="1" applyBorder="1"/>
    <xf numFmtId="0" fontId="20" fillId="0" borderId="0" xfId="0" applyFont="1" applyBorder="1" applyAlignment="1">
      <alignment horizontal="left" vertical="top" wrapText="1"/>
    </xf>
    <xf numFmtId="0" fontId="20" fillId="0" borderId="10" xfId="0" applyFont="1" applyBorder="1" applyAlignment="1">
      <alignment horizontal="center" wrapText="1"/>
    </xf>
    <xf numFmtId="0" fontId="61" fillId="4" borderId="10" xfId="2" applyFont="1" applyBorder="1"/>
    <xf numFmtId="165" fontId="61" fillId="3" borderId="10" xfId="1" applyNumberFormat="1" applyFont="1" applyBorder="1"/>
    <xf numFmtId="0" fontId="20" fillId="26" borderId="10" xfId="0" applyFont="1" applyFill="1" applyBorder="1" applyAlignment="1">
      <alignment vertical="center"/>
    </xf>
    <xf numFmtId="0" fontId="20" fillId="26" borderId="18" xfId="0" applyFont="1" applyFill="1" applyBorder="1" applyAlignment="1">
      <alignment vertical="center"/>
    </xf>
    <xf numFmtId="165" fontId="20" fillId="0" borderId="18" xfId="0" applyNumberFormat="1" applyFont="1" applyBorder="1" applyAlignment="1">
      <alignment horizontal="center"/>
    </xf>
    <xf numFmtId="0" fontId="20" fillId="26" borderId="17" xfId="0" applyFont="1" applyFill="1" applyBorder="1" applyAlignment="1">
      <alignment vertical="center"/>
    </xf>
    <xf numFmtId="165" fontId="20" fillId="0" borderId="17" xfId="0" applyNumberFormat="1" applyFont="1" applyBorder="1" applyAlignment="1">
      <alignment horizontal="right"/>
    </xf>
    <xf numFmtId="165" fontId="61" fillId="3" borderId="20" xfId="1" applyNumberFormat="1" applyFont="1" applyBorder="1"/>
    <xf numFmtId="0" fontId="20" fillId="0" borderId="0" xfId="0" applyFont="1" applyBorder="1" applyAlignment="1">
      <alignment horizontal="right"/>
    </xf>
    <xf numFmtId="0" fontId="34" fillId="0" borderId="0" xfId="0" applyFont="1"/>
    <xf numFmtId="0" fontId="21" fillId="0" borderId="0" xfId="0" applyFont="1" applyBorder="1" applyAlignment="1">
      <alignment horizontal="left"/>
    </xf>
    <xf numFmtId="0" fontId="21" fillId="4" borderId="10" xfId="0" applyFont="1" applyFill="1" applyBorder="1" applyAlignment="1">
      <alignment horizontal="center" wrapText="1"/>
    </xf>
    <xf numFmtId="0" fontId="20" fillId="0" borderId="0" xfId="0" applyFont="1" applyAlignment="1">
      <alignment horizontal="left"/>
    </xf>
    <xf numFmtId="0" fontId="21" fillId="4" borderId="18" xfId="0" applyFont="1" applyFill="1" applyBorder="1" applyAlignment="1">
      <alignment horizontal="center" wrapText="1"/>
    </xf>
    <xf numFmtId="164" fontId="21" fillId="17" borderId="20" xfId="0" applyNumberFormat="1" applyFont="1" applyFill="1" applyBorder="1" applyAlignment="1">
      <alignment horizontal="center"/>
    </xf>
    <xf numFmtId="164" fontId="20" fillId="0" borderId="0" xfId="0" applyNumberFormat="1" applyFont="1"/>
    <xf numFmtId="0" fontId="20" fillId="0" borderId="20" xfId="0" applyFont="1" applyBorder="1"/>
    <xf numFmtId="0" fontId="20" fillId="0" borderId="18" xfId="0" applyFont="1" applyBorder="1"/>
    <xf numFmtId="0" fontId="20" fillId="0" borderId="24" xfId="0" applyFont="1" applyBorder="1"/>
    <xf numFmtId="0" fontId="59" fillId="0" borderId="17" xfId="0" applyFont="1" applyBorder="1"/>
    <xf numFmtId="165" fontId="20" fillId="18" borderId="10" xfId="0" applyNumberFormat="1" applyFont="1" applyFill="1" applyBorder="1" applyAlignment="1">
      <alignment horizontal="right"/>
    </xf>
    <xf numFmtId="0" fontId="21" fillId="0" borderId="0" xfId="0" applyFont="1" applyFill="1" applyBorder="1" applyAlignment="1">
      <alignment vertical="top" wrapText="1"/>
    </xf>
    <xf numFmtId="0" fontId="36" fillId="0" borderId="0" xfId="0" applyFont="1" applyAlignment="1">
      <alignment horizontal="left" vertical="center" wrapText="1"/>
    </xf>
    <xf numFmtId="0" fontId="20" fillId="23" borderId="10" xfId="0" applyFont="1" applyFill="1" applyBorder="1" applyAlignment="1">
      <alignment horizontal="right"/>
    </xf>
    <xf numFmtId="165" fontId="20" fillId="24" borderId="0" xfId="0" applyNumberFormat="1" applyFont="1" applyFill="1" applyBorder="1"/>
    <xf numFmtId="0" fontId="21" fillId="0" borderId="21" xfId="0" applyFont="1" applyFill="1" applyBorder="1" applyAlignment="1">
      <alignment vertical="top" wrapText="1"/>
    </xf>
    <xf numFmtId="0" fontId="21" fillId="26" borderId="10" xfId="0" applyFont="1" applyFill="1" applyBorder="1" applyAlignment="1">
      <alignment horizontal="right" vertical="center" wrapText="1"/>
    </xf>
    <xf numFmtId="0" fontId="21" fillId="0" borderId="10" xfId="0" applyFont="1" applyFill="1" applyBorder="1" applyAlignment="1">
      <alignment horizontal="left" vertical="center" wrapText="1"/>
    </xf>
    <xf numFmtId="0" fontId="21" fillId="0" borderId="10" xfId="0" applyFont="1" applyFill="1" applyBorder="1" applyAlignment="1">
      <alignment horizontal="right" vertical="center" wrapText="1"/>
    </xf>
    <xf numFmtId="0" fontId="21" fillId="0" borderId="22" xfId="0" applyFont="1" applyFill="1" applyBorder="1" applyAlignment="1">
      <alignment horizontal="right" vertical="center" wrapText="1"/>
    </xf>
    <xf numFmtId="0" fontId="21" fillId="26" borderId="10" xfId="0" applyFont="1" applyFill="1" applyBorder="1" applyAlignment="1">
      <alignment horizontal="center" vertical="center" wrapText="1"/>
    </xf>
    <xf numFmtId="0" fontId="20" fillId="0" borderId="10" xfId="0" applyFont="1" applyFill="1" applyBorder="1" applyAlignment="1">
      <alignment horizontal="left" vertical="center" wrapText="1"/>
    </xf>
    <xf numFmtId="0" fontId="20" fillId="0" borderId="10" xfId="0" applyFont="1" applyFill="1" applyBorder="1" applyAlignment="1">
      <alignment horizontal="right" vertical="center" wrapText="1"/>
    </xf>
    <xf numFmtId="167" fontId="20" fillId="0" borderId="10" xfId="0" applyNumberFormat="1" applyFont="1" applyFill="1" applyBorder="1" applyAlignment="1">
      <alignment horizontal="right" vertical="center" wrapText="1"/>
    </xf>
    <xf numFmtId="167" fontId="20" fillId="0" borderId="18" xfId="0" applyNumberFormat="1" applyFont="1" applyFill="1" applyBorder="1" applyAlignment="1">
      <alignment horizontal="right" vertical="center" wrapText="1"/>
    </xf>
    <xf numFmtId="0" fontId="20" fillId="0" borderId="10" xfId="0" applyFont="1" applyBorder="1" applyAlignment="1">
      <alignment horizontal="right" vertical="center"/>
    </xf>
    <xf numFmtId="0" fontId="20" fillId="0" borderId="10" xfId="0" applyFont="1" applyBorder="1" applyAlignment="1">
      <alignment horizontal="right" vertical="center" wrapText="1"/>
    </xf>
    <xf numFmtId="0" fontId="20" fillId="23" borderId="12" xfId="0" applyFont="1" applyFill="1" applyBorder="1" applyAlignment="1">
      <alignment horizontal="right" vertical="center" wrapText="1"/>
    </xf>
    <xf numFmtId="165" fontId="20" fillId="17" borderId="17" xfId="0" applyNumberFormat="1" applyFont="1" applyFill="1" applyBorder="1" applyAlignment="1">
      <alignment horizontal="right" vertical="center"/>
    </xf>
    <xf numFmtId="0" fontId="20" fillId="0" borderId="0" xfId="0" applyFont="1" applyBorder="1" applyAlignment="1">
      <alignment horizontal="right" vertical="top" wrapText="1"/>
    </xf>
    <xf numFmtId="0" fontId="20" fillId="0" borderId="0" xfId="0" applyFont="1" applyFill="1" applyBorder="1"/>
    <xf numFmtId="0" fontId="36" fillId="0" borderId="0" xfId="0" applyFont="1" applyAlignment="1">
      <alignment vertical="center" wrapText="1"/>
    </xf>
    <xf numFmtId="0" fontId="38" fillId="0" borderId="18" xfId="0" applyFont="1" applyBorder="1" applyAlignment="1">
      <alignment wrapText="1"/>
    </xf>
    <xf numFmtId="164" fontId="21" fillId="17" borderId="34" xfId="0" applyNumberFormat="1" applyFont="1" applyFill="1" applyBorder="1" applyAlignment="1">
      <alignment horizontal="center"/>
    </xf>
    <xf numFmtId="164" fontId="21" fillId="17" borderId="35" xfId="0" applyNumberFormat="1" applyFont="1" applyFill="1" applyBorder="1" applyAlignment="1">
      <alignment horizontal="center"/>
    </xf>
    <xf numFmtId="164" fontId="21" fillId="0" borderId="36" xfId="0" applyNumberFormat="1" applyFont="1" applyFill="1" applyBorder="1" applyAlignment="1">
      <alignment horizontal="center"/>
    </xf>
    <xf numFmtId="164" fontId="21" fillId="17" borderId="37" xfId="0" applyNumberFormat="1" applyFont="1" applyFill="1" applyBorder="1" applyAlignment="1">
      <alignment horizontal="center"/>
    </xf>
    <xf numFmtId="164" fontId="21" fillId="17" borderId="38" xfId="0" applyNumberFormat="1" applyFont="1" applyFill="1" applyBorder="1" applyAlignment="1">
      <alignment horizontal="center" vertical="center"/>
    </xf>
    <xf numFmtId="164" fontId="20" fillId="0" borderId="0" xfId="0" applyNumberFormat="1" applyFont="1" applyBorder="1"/>
    <xf numFmtId="0" fontId="21" fillId="4" borderId="26" xfId="0" applyFont="1" applyFill="1" applyBorder="1" applyAlignment="1">
      <alignment horizontal="center" wrapText="1"/>
    </xf>
    <xf numFmtId="0" fontId="21" fillId="24" borderId="17" xfId="0" applyFont="1" applyFill="1" applyBorder="1" applyAlignment="1">
      <alignment wrapText="1"/>
    </xf>
    <xf numFmtId="44" fontId="20" fillId="24" borderId="17" xfId="0" applyNumberFormat="1" applyFont="1" applyFill="1" applyBorder="1" applyAlignment="1">
      <alignment vertical="center" wrapText="1"/>
    </xf>
    <xf numFmtId="0" fontId="21" fillId="4" borderId="12" xfId="0" applyFont="1" applyFill="1" applyBorder="1" applyAlignment="1">
      <alignment wrapText="1"/>
    </xf>
    <xf numFmtId="166" fontId="20" fillId="24" borderId="17" xfId="0" applyNumberFormat="1" applyFont="1" applyFill="1" applyBorder="1" applyAlignment="1">
      <alignment horizontal="center" wrapText="1"/>
    </xf>
    <xf numFmtId="164" fontId="21" fillId="0" borderId="27" xfId="0" applyNumberFormat="1" applyFont="1" applyFill="1" applyBorder="1" applyAlignment="1">
      <alignment horizontal="center"/>
    </xf>
    <xf numFmtId="164" fontId="21" fillId="17" borderId="28" xfId="0" applyNumberFormat="1" applyFont="1" applyFill="1" applyBorder="1" applyAlignment="1">
      <alignment horizontal="center"/>
    </xf>
    <xf numFmtId="164" fontId="21" fillId="17" borderId="14" xfId="0" applyNumberFormat="1" applyFont="1" applyFill="1" applyBorder="1" applyAlignment="1">
      <alignment horizontal="center"/>
    </xf>
    <xf numFmtId="164" fontId="21" fillId="17" borderId="10" xfId="0" applyNumberFormat="1" applyFont="1" applyFill="1" applyBorder="1" applyAlignment="1">
      <alignment horizontal="center"/>
    </xf>
    <xf numFmtId="0" fontId="69" fillId="0" borderId="17" xfId="0" applyFont="1" applyFill="1" applyBorder="1" applyAlignment="1">
      <alignment vertical="center" wrapText="1"/>
    </xf>
    <xf numFmtId="0" fontId="69" fillId="0" borderId="17" xfId="0" applyFont="1" applyBorder="1" applyAlignment="1">
      <alignment horizontal="center" vertical="center"/>
    </xf>
    <xf numFmtId="166" fontId="69" fillId="0" borderId="17" xfId="0" applyNumberFormat="1" applyFont="1" applyBorder="1" applyAlignment="1">
      <alignment horizontal="center" vertical="center"/>
    </xf>
    <xf numFmtId="0" fontId="69" fillId="0" borderId="17" xfId="0" applyFont="1" applyFill="1" applyBorder="1" applyAlignment="1">
      <alignment horizontal="center" vertical="center" wrapText="1"/>
    </xf>
    <xf numFmtId="164" fontId="21" fillId="17" borderId="27" xfId="0" applyNumberFormat="1" applyFont="1" applyFill="1" applyBorder="1" applyAlignment="1">
      <alignment horizontal="center"/>
    </xf>
    <xf numFmtId="0" fontId="20" fillId="0" borderId="0" xfId="0" applyFont="1" applyAlignment="1">
      <alignment horizontal="center"/>
    </xf>
    <xf numFmtId="0" fontId="36" fillId="0" borderId="0" xfId="0" quotePrefix="1" applyFont="1" applyAlignment="1">
      <alignment vertical="center" wrapText="1"/>
    </xf>
    <xf numFmtId="44" fontId="71" fillId="19" borderId="17" xfId="0" applyNumberFormat="1" applyFont="1" applyFill="1" applyBorder="1" applyAlignment="1">
      <alignment horizontal="center" vertical="center" wrapText="1"/>
    </xf>
    <xf numFmtId="164" fontId="21" fillId="41" borderId="36" xfId="0" applyNumberFormat="1" applyFont="1" applyFill="1" applyBorder="1" applyAlignment="1">
      <alignment horizontal="center"/>
    </xf>
    <xf numFmtId="164" fontId="21" fillId="41" borderId="37" xfId="0" applyNumberFormat="1" applyFont="1" applyFill="1" applyBorder="1" applyAlignment="1">
      <alignment horizontal="center" vertical="center"/>
    </xf>
    <xf numFmtId="164" fontId="21" fillId="43" borderId="20" xfId="0" applyNumberFormat="1" applyFont="1" applyFill="1" applyBorder="1" applyAlignment="1">
      <alignment horizontal="center"/>
    </xf>
    <xf numFmtId="0" fontId="70" fillId="0" borderId="0" xfId="0" applyFont="1" applyAlignment="1"/>
    <xf numFmtId="166" fontId="43" fillId="39" borderId="17" xfId="0" applyNumberFormat="1" applyFont="1" applyFill="1" applyBorder="1" applyAlignment="1">
      <alignment horizontal="center" vertical="center"/>
    </xf>
    <xf numFmtId="0" fontId="59" fillId="39" borderId="0" xfId="0" applyFont="1" applyFill="1" applyBorder="1" applyAlignment="1">
      <alignment horizontal="center" vertical="center"/>
    </xf>
    <xf numFmtId="0" fontId="59" fillId="0" borderId="17" xfId="0" applyNumberFormat="1" applyFont="1" applyBorder="1" applyAlignment="1">
      <alignment horizontal="center" vertical="center"/>
    </xf>
    <xf numFmtId="8" fontId="59" fillId="0" borderId="17" xfId="0" applyNumberFormat="1" applyFont="1" applyBorder="1"/>
    <xf numFmtId="164" fontId="21" fillId="17" borderId="21" xfId="0" applyNumberFormat="1" applyFont="1" applyFill="1" applyBorder="1" applyAlignment="1">
      <alignment horizontal="center"/>
    </xf>
    <xf numFmtId="0" fontId="21" fillId="4" borderId="17" xfId="0" applyFont="1" applyFill="1" applyBorder="1" applyAlignment="1">
      <alignment wrapText="1"/>
    </xf>
    <xf numFmtId="0" fontId="21" fillId="4" borderId="23" xfId="0" applyFont="1" applyFill="1" applyBorder="1" applyAlignment="1">
      <alignment horizontal="center" wrapText="1"/>
    </xf>
    <xf numFmtId="0" fontId="43" fillId="0" borderId="17" xfId="0" applyFont="1" applyBorder="1" applyAlignment="1">
      <alignment horizontal="justify" vertical="center" wrapText="1"/>
    </xf>
    <xf numFmtId="0" fontId="21" fillId="24" borderId="17" xfId="0" applyFont="1" applyFill="1" applyBorder="1" applyAlignment="1">
      <alignment horizontal="center" wrapText="1"/>
    </xf>
    <xf numFmtId="0" fontId="43" fillId="0" borderId="17" xfId="0" applyFont="1" applyBorder="1" applyAlignment="1">
      <alignment horizontal="center" vertical="center" wrapText="1"/>
    </xf>
    <xf numFmtId="166" fontId="59" fillId="0" borderId="16" xfId="0" applyNumberFormat="1" applyFont="1" applyBorder="1" applyAlignment="1">
      <alignment horizontal="center" vertical="center"/>
    </xf>
    <xf numFmtId="166" fontId="20" fillId="24" borderId="16" xfId="0" applyNumberFormat="1" applyFont="1" applyFill="1" applyBorder="1" applyAlignment="1">
      <alignment horizontal="center" wrapText="1"/>
    </xf>
    <xf numFmtId="166" fontId="21" fillId="24" borderId="17" xfId="0" applyNumberFormat="1" applyFont="1" applyFill="1" applyBorder="1" applyAlignment="1">
      <alignment horizontal="center" wrapText="1"/>
    </xf>
    <xf numFmtId="0" fontId="43" fillId="0" borderId="17" xfId="0" applyFont="1" applyBorder="1" applyAlignment="1">
      <alignment horizontal="justify" vertical="center"/>
    </xf>
    <xf numFmtId="0" fontId="43" fillId="0" borderId="17" xfId="0" applyFont="1" applyBorder="1" applyAlignment="1">
      <alignment horizontal="center" vertical="center"/>
    </xf>
    <xf numFmtId="0" fontId="59" fillId="0" borderId="17" xfId="0" applyFont="1" applyBorder="1" applyAlignment="1">
      <alignment horizontal="justify" vertical="center" wrapText="1"/>
    </xf>
    <xf numFmtId="8" fontId="59" fillId="0" borderId="17" xfId="0" applyNumberFormat="1" applyFont="1" applyBorder="1" applyAlignment="1">
      <alignment horizontal="center" vertical="center" wrapText="1"/>
    </xf>
    <xf numFmtId="8" fontId="59" fillId="0" borderId="17" xfId="0" applyNumberFormat="1" applyFont="1" applyBorder="1" applyAlignment="1">
      <alignment horizontal="center" vertical="center"/>
    </xf>
    <xf numFmtId="0" fontId="20" fillId="4" borderId="12" xfId="0" applyFont="1" applyFill="1" applyBorder="1" applyAlignment="1">
      <alignment wrapText="1"/>
    </xf>
    <xf numFmtId="0" fontId="20" fillId="24" borderId="17" xfId="0" applyFont="1" applyFill="1" applyBorder="1" applyAlignment="1">
      <alignment vertical="center" wrapText="1"/>
    </xf>
    <xf numFmtId="166" fontId="43" fillId="39" borderId="17" xfId="0" applyNumberFormat="1" applyFont="1" applyFill="1" applyBorder="1" applyAlignment="1">
      <alignment vertical="center"/>
    </xf>
    <xf numFmtId="166" fontId="21" fillId="24" borderId="30" xfId="0" applyNumberFormat="1" applyFont="1" applyFill="1" applyBorder="1" applyAlignment="1">
      <alignment horizontal="center" wrapText="1"/>
    </xf>
    <xf numFmtId="0" fontId="53" fillId="0" borderId="17" xfId="0" applyFont="1" applyBorder="1"/>
    <xf numFmtId="0" fontId="26" fillId="0" borderId="0" xfId="0" applyFont="1" applyBorder="1"/>
    <xf numFmtId="0" fontId="26" fillId="0" borderId="0" xfId="0" applyFont="1" applyAlignment="1"/>
    <xf numFmtId="0" fontId="20" fillId="0" borderId="0" xfId="0" applyFont="1" applyAlignment="1">
      <alignment horizontal="center" vertical="center" wrapText="1"/>
    </xf>
    <xf numFmtId="0" fontId="25" fillId="42" borderId="0" xfId="0" applyFont="1" applyFill="1"/>
    <xf numFmtId="0" fontId="20" fillId="26" borderId="10" xfId="0" applyFont="1" applyFill="1" applyBorder="1" applyAlignment="1">
      <alignment wrapText="1"/>
    </xf>
    <xf numFmtId="164" fontId="20" fillId="0" borderId="10" xfId="0" applyNumberFormat="1" applyFont="1" applyFill="1" applyBorder="1" applyAlignment="1">
      <alignment horizontal="right"/>
    </xf>
    <xf numFmtId="164" fontId="20" fillId="0" borderId="10" xfId="0" applyNumberFormat="1" applyFont="1" applyBorder="1" applyAlignment="1">
      <alignment horizontal="right"/>
    </xf>
    <xf numFmtId="164" fontId="20" fillId="3" borderId="10" xfId="0" applyNumberFormat="1" applyFont="1" applyFill="1" applyBorder="1" applyAlignment="1">
      <alignment horizontal="right"/>
    </xf>
    <xf numFmtId="0" fontId="21" fillId="42" borderId="0" xfId="0" applyFont="1" applyFill="1"/>
    <xf numFmtId="0" fontId="20" fillId="28" borderId="0" xfId="0" applyFont="1" applyFill="1" applyAlignment="1">
      <alignment wrapText="1"/>
    </xf>
    <xf numFmtId="0" fontId="20" fillId="4" borderId="17" xfId="0" applyFont="1" applyFill="1" applyBorder="1" applyAlignment="1">
      <alignment horizontal="center" vertical="center" wrapText="1"/>
    </xf>
    <xf numFmtId="166" fontId="20" fillId="24" borderId="17" xfId="0" applyNumberFormat="1" applyFont="1" applyFill="1" applyBorder="1" applyAlignment="1">
      <alignment horizontal="center" vertical="center" wrapText="1"/>
    </xf>
    <xf numFmtId="0" fontId="20" fillId="19" borderId="17" xfId="0" applyFont="1" applyFill="1" applyBorder="1" applyAlignment="1">
      <alignment horizontal="center" vertical="center"/>
    </xf>
    <xf numFmtId="166" fontId="20" fillId="0" borderId="17" xfId="0" applyNumberFormat="1" applyFont="1" applyBorder="1" applyAlignment="1">
      <alignment horizontal="center" vertical="center"/>
    </xf>
    <xf numFmtId="164" fontId="20" fillId="3" borderId="17" xfId="0" applyNumberFormat="1" applyFont="1" applyFill="1" applyBorder="1" applyAlignment="1">
      <alignment horizontal="center" vertical="center"/>
    </xf>
    <xf numFmtId="0" fontId="20" fillId="28" borderId="0" xfId="0" applyFont="1" applyFill="1" applyAlignment="1">
      <alignment horizontal="center" vertical="center"/>
    </xf>
    <xf numFmtId="0" fontId="20" fillId="0" borderId="25" xfId="0" applyFont="1" applyBorder="1" applyAlignment="1">
      <alignment horizontal="center"/>
    </xf>
    <xf numFmtId="164" fontId="20" fillId="0" borderId="14" xfId="0" applyNumberFormat="1" applyFont="1" applyBorder="1" applyAlignment="1">
      <alignment horizontal="right"/>
    </xf>
    <xf numFmtId="0" fontId="21" fillId="14" borderId="0" xfId="0" applyFont="1" applyFill="1"/>
    <xf numFmtId="0" fontId="20" fillId="14" borderId="0" xfId="0" applyFont="1" applyFill="1"/>
    <xf numFmtId="0" fontId="61" fillId="4" borderId="10" xfId="2" applyFont="1" applyBorder="1" applyAlignment="1">
      <alignment wrapText="1"/>
    </xf>
    <xf numFmtId="0" fontId="20" fillId="0" borderId="27" xfId="0" applyFont="1" applyBorder="1" applyAlignment="1">
      <alignment horizontal="center" wrapText="1"/>
    </xf>
    <xf numFmtId="0" fontId="20" fillId="0" borderId="17" xfId="0" applyFont="1" applyBorder="1" applyAlignment="1">
      <alignment horizontal="center" wrapText="1"/>
    </xf>
    <xf numFmtId="166" fontId="20" fillId="0" borderId="17" xfId="0" applyNumberFormat="1" applyFont="1" applyBorder="1" applyAlignment="1">
      <alignment wrapText="1"/>
    </xf>
    <xf numFmtId="0" fontId="61" fillId="4" borderId="18" xfId="2" applyFont="1" applyBorder="1" applyAlignment="1">
      <alignment wrapText="1"/>
    </xf>
    <xf numFmtId="0" fontId="20" fillId="0" borderId="23" xfId="0" applyFont="1" applyBorder="1" applyAlignment="1">
      <alignment horizontal="center" wrapText="1"/>
    </xf>
    <xf numFmtId="0" fontId="61" fillId="4" borderId="17" xfId="2" applyFont="1" applyBorder="1" applyAlignment="1">
      <alignment wrapText="1"/>
    </xf>
    <xf numFmtId="164" fontId="20" fillId="0" borderId="17" xfId="0" applyNumberFormat="1" applyFont="1" applyFill="1" applyBorder="1" applyAlignment="1">
      <alignment horizontal="right"/>
    </xf>
    <xf numFmtId="0" fontId="61" fillId="4" borderId="10" xfId="2" applyFont="1" applyBorder="1" applyAlignment="1">
      <alignment horizontal="center" vertical="center"/>
    </xf>
    <xf numFmtId="0" fontId="25" fillId="19" borderId="0" xfId="0" applyFont="1" applyFill="1"/>
    <xf numFmtId="0" fontId="25" fillId="19" borderId="0" xfId="0" applyFont="1" applyFill="1" applyAlignment="1">
      <alignment wrapText="1"/>
    </xf>
    <xf numFmtId="0" fontId="21" fillId="4" borderId="10" xfId="0" applyFont="1" applyFill="1" applyBorder="1"/>
    <xf numFmtId="0" fontId="61" fillId="4" borderId="10" xfId="2" applyFont="1" applyBorder="1" applyAlignment="1">
      <alignment horizontal="center"/>
    </xf>
    <xf numFmtId="0" fontId="61" fillId="4" borderId="18" xfId="2" applyFont="1" applyBorder="1" applyAlignment="1">
      <alignment horizontal="center"/>
    </xf>
    <xf numFmtId="0" fontId="61" fillId="4" borderId="17" xfId="2" applyFont="1" applyBorder="1" applyAlignment="1">
      <alignment horizontal="center"/>
    </xf>
    <xf numFmtId="0" fontId="35" fillId="0" borderId="10" xfId="0" applyFont="1" applyBorder="1" applyAlignment="1">
      <alignment horizontal="left" vertical="center" wrapText="1"/>
    </xf>
    <xf numFmtId="0" fontId="20" fillId="0" borderId="10" xfId="0" applyFont="1" applyBorder="1" applyAlignment="1">
      <alignment horizontal="left" wrapText="1"/>
    </xf>
    <xf numFmtId="0" fontId="25" fillId="31" borderId="0" xfId="0" applyFont="1" applyFill="1"/>
    <xf numFmtId="165" fontId="0" fillId="51" borderId="10" xfId="0" applyNumberFormat="1" applyFont="1" applyFill="1" applyBorder="1"/>
    <xf numFmtId="164" fontId="0" fillId="51" borderId="10" xfId="0" applyNumberFormat="1" applyFont="1" applyFill="1" applyBorder="1"/>
    <xf numFmtId="0" fontId="38" fillId="4" borderId="10" xfId="0" applyFont="1" applyFill="1" applyBorder="1" applyAlignment="1">
      <alignment wrapText="1"/>
    </xf>
    <xf numFmtId="164" fontId="20" fillId="50" borderId="10" xfId="0" applyNumberFormat="1" applyFont="1" applyFill="1" applyBorder="1"/>
    <xf numFmtId="0" fontId="38" fillId="19" borderId="0" xfId="0" applyFont="1" applyFill="1" applyBorder="1" applyAlignment="1">
      <alignment wrapText="1"/>
    </xf>
    <xf numFmtId="0" fontId="20" fillId="26" borderId="10" xfId="0" applyNumberFormat="1" applyFont="1" applyFill="1" applyBorder="1" applyAlignment="1">
      <alignment horizontal="center"/>
    </xf>
    <xf numFmtId="0" fontId="20" fillId="0" borderId="10" xfId="0" applyFont="1" applyBorder="1" applyAlignment="1">
      <alignment vertical="center" wrapText="1"/>
    </xf>
    <xf numFmtId="0" fontId="21" fillId="0" borderId="0" xfId="0" applyFont="1" applyBorder="1"/>
    <xf numFmtId="0" fontId="21" fillId="31" borderId="0" xfId="0" applyFont="1" applyFill="1" applyBorder="1"/>
    <xf numFmtId="0" fontId="21" fillId="4" borderId="10" xfId="0" applyFont="1" applyFill="1" applyBorder="1" applyAlignment="1">
      <alignment horizontal="center" vertical="center"/>
    </xf>
    <xf numFmtId="0" fontId="20" fillId="0" borderId="10" xfId="0" applyFont="1" applyFill="1" applyBorder="1"/>
    <xf numFmtId="164" fontId="20" fillId="0" borderId="12" xfId="0" applyNumberFormat="1" applyFont="1" applyBorder="1"/>
    <xf numFmtId="0" fontId="21" fillId="31" borderId="0" xfId="0" applyFont="1" applyFill="1"/>
    <xf numFmtId="165" fontId="20" fillId="0" borderId="10" xfId="0" applyNumberFormat="1" applyFont="1" applyFill="1" applyBorder="1"/>
    <xf numFmtId="164" fontId="20" fillId="0" borderId="10" xfId="0" applyNumberFormat="1" applyFont="1" applyFill="1" applyBorder="1"/>
    <xf numFmtId="0" fontId="21" fillId="4" borderId="17" xfId="0" applyFont="1" applyFill="1" applyBorder="1" applyAlignment="1">
      <alignment horizontal="center" vertical="center"/>
    </xf>
    <xf numFmtId="0" fontId="38" fillId="4" borderId="17" xfId="0" applyFont="1" applyFill="1" applyBorder="1" applyAlignment="1">
      <alignment wrapText="1"/>
    </xf>
    <xf numFmtId="0" fontId="61" fillId="4" borderId="17" xfId="2" applyNumberFormat="1" applyFont="1" applyBorder="1"/>
    <xf numFmtId="165" fontId="20" fillId="0" borderId="17" xfId="0" applyNumberFormat="1" applyFont="1" applyFill="1" applyBorder="1"/>
    <xf numFmtId="166" fontId="20" fillId="0" borderId="17" xfId="0" applyNumberFormat="1" applyFont="1" applyBorder="1"/>
    <xf numFmtId="0" fontId="38" fillId="4" borderId="24" xfId="0" applyFont="1" applyFill="1" applyBorder="1" applyAlignment="1">
      <alignment wrapText="1"/>
    </xf>
    <xf numFmtId="0" fontId="38" fillId="4" borderId="18" xfId="0" applyFont="1" applyFill="1" applyBorder="1" applyAlignment="1">
      <alignment horizontal="center" wrapText="1"/>
    </xf>
    <xf numFmtId="0" fontId="21" fillId="4" borderId="18" xfId="0" applyFont="1" applyFill="1" applyBorder="1" applyAlignment="1">
      <alignment horizontal="center" vertical="center" wrapText="1"/>
    </xf>
    <xf numFmtId="0" fontId="38" fillId="4" borderId="18" xfId="0" applyFont="1" applyFill="1" applyBorder="1" applyAlignment="1">
      <alignment wrapText="1"/>
    </xf>
    <xf numFmtId="0" fontId="20" fillId="26" borderId="17" xfId="0" applyNumberFormat="1" applyFont="1" applyFill="1" applyBorder="1" applyAlignment="1">
      <alignment horizontal="center"/>
    </xf>
    <xf numFmtId="165" fontId="20" fillId="0" borderId="17" xfId="0" applyNumberFormat="1" applyFont="1" applyBorder="1" applyAlignment="1">
      <alignment horizontal="center" vertical="center"/>
    </xf>
    <xf numFmtId="165" fontId="20" fillId="0" borderId="17" xfId="0" applyNumberFormat="1" applyFont="1" applyFill="1" applyBorder="1" applyAlignment="1">
      <alignment horizontal="center" vertical="center"/>
    </xf>
    <xf numFmtId="0" fontId="38" fillId="4" borderId="10" xfId="0" applyFont="1" applyFill="1" applyBorder="1" applyAlignment="1">
      <alignment horizontal="center" wrapText="1"/>
    </xf>
    <xf numFmtId="0" fontId="61" fillId="4" borderId="12" xfId="2" applyFont="1" applyBorder="1" applyAlignment="1">
      <alignment horizontal="center" vertical="center"/>
    </xf>
    <xf numFmtId="0" fontId="61" fillId="4" borderId="10" xfId="2" applyNumberFormat="1" applyFont="1" applyBorder="1" applyAlignment="1">
      <alignment horizontal="center"/>
    </xf>
    <xf numFmtId="0" fontId="20" fillId="0" borderId="0" xfId="0" applyFont="1" applyAlignment="1">
      <alignment horizontal="right"/>
    </xf>
    <xf numFmtId="165" fontId="20" fillId="0" borderId="0" xfId="0" applyNumberFormat="1" applyFont="1" applyFill="1"/>
    <xf numFmtId="0" fontId="20" fillId="18" borderId="10" xfId="0" applyFont="1" applyFill="1" applyBorder="1" applyAlignment="1">
      <alignment horizontal="center" vertical="center" wrapText="1"/>
    </xf>
    <xf numFmtId="2" fontId="36" fillId="18" borderId="10" xfId="0" applyNumberFormat="1" applyFont="1" applyFill="1" applyBorder="1" applyAlignment="1">
      <alignment horizontal="center" vertical="center" wrapText="1"/>
    </xf>
    <xf numFmtId="165" fontId="21" fillId="17" borderId="10" xfId="0" applyNumberFormat="1" applyFont="1" applyFill="1" applyBorder="1" applyAlignment="1">
      <alignment horizontal="center" vertical="center"/>
    </xf>
    <xf numFmtId="165" fontId="73" fillId="52" borderId="27" xfId="3" applyNumberFormat="1" applyFont="1" applyFill="1" applyBorder="1"/>
    <xf numFmtId="165" fontId="21" fillId="53" borderId="17" xfId="0" applyNumberFormat="1" applyFont="1" applyFill="1" applyBorder="1"/>
    <xf numFmtId="166" fontId="21" fillId="50" borderId="17" xfId="0" applyNumberFormat="1" applyFont="1" applyFill="1" applyBorder="1"/>
    <xf numFmtId="0" fontId="20" fillId="31" borderId="0" xfId="0" applyFont="1" applyFill="1" applyAlignment="1">
      <alignment horizontal="center" vertical="center" wrapText="1"/>
    </xf>
    <xf numFmtId="0" fontId="20" fillId="31" borderId="0" xfId="0" applyFont="1" applyFill="1" applyAlignment="1">
      <alignment horizontal="left" vertical="center" wrapText="1"/>
    </xf>
    <xf numFmtId="0" fontId="74" fillId="4" borderId="10" xfId="21" applyFont="1" applyBorder="1" applyAlignment="1">
      <alignment horizontal="center" vertical="center" wrapText="1"/>
    </xf>
    <xf numFmtId="0" fontId="61" fillId="4" borderId="10" xfId="2" applyFont="1" applyBorder="1" applyAlignment="1">
      <alignment horizontal="left" vertical="center" wrapText="1"/>
    </xf>
    <xf numFmtId="0" fontId="20" fillId="0" borderId="0" xfId="0" applyFont="1" applyFill="1" applyAlignment="1">
      <alignment horizontal="left" vertical="center" wrapText="1"/>
    </xf>
    <xf numFmtId="0" fontId="20" fillId="0" borderId="0" xfId="0" applyFont="1" applyFill="1" applyAlignment="1">
      <alignment horizontal="center" vertical="center" wrapText="1"/>
    </xf>
    <xf numFmtId="164" fontId="61" fillId="54" borderId="10" xfId="2" applyNumberFormat="1" applyFont="1" applyFill="1" applyBorder="1" applyAlignment="1">
      <alignment horizontal="left" vertical="center" wrapText="1"/>
    </xf>
    <xf numFmtId="0" fontId="21" fillId="0" borderId="0" xfId="0" applyFont="1" applyFill="1" applyBorder="1" applyAlignment="1">
      <alignment horizontal="left" vertical="center" wrapText="1"/>
    </xf>
    <xf numFmtId="164" fontId="21" fillId="0" borderId="0" xfId="0" applyNumberFormat="1" applyFont="1" applyFill="1" applyBorder="1" applyAlignment="1">
      <alignment horizontal="left" vertical="center" wrapText="1"/>
    </xf>
    <xf numFmtId="0" fontId="43" fillId="0" borderId="45" xfId="13" applyFont="1" applyFill="1" applyBorder="1" applyAlignment="1">
      <alignment horizontal="left" vertical="top" wrapText="1"/>
    </xf>
    <xf numFmtId="0" fontId="43" fillId="0" borderId="46" xfId="13" applyFont="1" applyFill="1" applyBorder="1" applyAlignment="1">
      <alignment horizontal="left" vertical="top" wrapText="1"/>
    </xf>
    <xf numFmtId="165" fontId="45" fillId="55" borderId="17" xfId="13" applyNumberFormat="1" applyFont="1" applyFill="1" applyBorder="1" applyAlignment="1">
      <alignment horizontal="center" vertical="center"/>
    </xf>
    <xf numFmtId="0" fontId="21" fillId="19" borderId="0" xfId="0" applyFont="1" applyFill="1" applyBorder="1" applyAlignment="1">
      <alignment horizontal="left" vertical="center" wrapText="1"/>
    </xf>
    <xf numFmtId="0" fontId="20" fillId="19" borderId="0" xfId="0" applyFont="1" applyFill="1" applyAlignment="1">
      <alignment horizontal="center" vertical="center" wrapText="1"/>
    </xf>
    <xf numFmtId="0" fontId="61" fillId="4" borderId="10" xfId="2" applyFont="1" applyBorder="1" applyAlignment="1">
      <alignment horizontal="center" vertical="center" wrapText="1"/>
    </xf>
    <xf numFmtId="164" fontId="20" fillId="0" borderId="10" xfId="0" applyNumberFormat="1" applyFont="1" applyBorder="1" applyAlignment="1">
      <alignment horizontal="center" vertical="center" wrapText="1"/>
    </xf>
    <xf numFmtId="0" fontId="75" fillId="24" borderId="0" xfId="21" applyFont="1" applyFill="1" applyAlignment="1">
      <alignment horizontal="center" vertical="center" wrapText="1"/>
    </xf>
    <xf numFmtId="0" fontId="61" fillId="0" borderId="10" xfId="2" applyFont="1" applyFill="1" applyBorder="1" applyAlignment="1">
      <alignment horizontal="center" vertical="center" wrapText="1"/>
    </xf>
    <xf numFmtId="0" fontId="73" fillId="54" borderId="10" xfId="2" applyFont="1" applyFill="1" applyBorder="1" applyAlignment="1">
      <alignment horizontal="center" vertical="center" wrapText="1"/>
    </xf>
    <xf numFmtId="164" fontId="73" fillId="54" borderId="10" xfId="2" applyNumberFormat="1" applyFont="1" applyFill="1" applyBorder="1" applyAlignment="1">
      <alignment horizontal="center" vertical="center" wrapText="1"/>
    </xf>
    <xf numFmtId="164" fontId="61" fillId="0" borderId="10" xfId="2" applyNumberFormat="1" applyFont="1" applyFill="1" applyBorder="1" applyAlignment="1">
      <alignment horizontal="center" vertical="center" wrapText="1"/>
    </xf>
    <xf numFmtId="0" fontId="73" fillId="4" borderId="10" xfId="2" applyFont="1" applyBorder="1" applyAlignment="1">
      <alignment horizontal="center" vertical="center" wrapText="1"/>
    </xf>
    <xf numFmtId="0" fontId="73" fillId="4" borderId="18" xfId="2" applyFont="1" applyBorder="1" applyAlignment="1">
      <alignment horizontal="center" vertical="center" wrapText="1"/>
    </xf>
    <xf numFmtId="0" fontId="20" fillId="31" borderId="0" xfId="0" applyFont="1" applyFill="1" applyAlignment="1"/>
    <xf numFmtId="0" fontId="20" fillId="0" borderId="16" xfId="0" applyFont="1" applyBorder="1" applyAlignment="1">
      <alignment horizontal="left" vertical="top" wrapText="1"/>
    </xf>
    <xf numFmtId="0" fontId="20" fillId="0" borderId="30" xfId="0" applyFont="1" applyBorder="1" applyAlignment="1">
      <alignment horizontal="left" vertical="center" wrapText="1"/>
    </xf>
    <xf numFmtId="0" fontId="20" fillId="0" borderId="17" xfId="0" applyFont="1" applyBorder="1" applyAlignment="1">
      <alignment horizontal="center" vertical="center" wrapText="1"/>
    </xf>
    <xf numFmtId="164" fontId="20" fillId="0" borderId="17" xfId="0" applyNumberFormat="1" applyFont="1" applyBorder="1" applyAlignment="1">
      <alignment horizontal="center" vertical="center" wrapText="1"/>
    </xf>
    <xf numFmtId="0" fontId="73" fillId="0" borderId="10" xfId="2" applyFont="1" applyFill="1" applyBorder="1" applyAlignment="1">
      <alignment horizontal="center" vertical="center" wrapText="1"/>
    </xf>
    <xf numFmtId="0" fontId="34" fillId="0" borderId="0" xfId="14" applyFont="1"/>
    <xf numFmtId="170" fontId="61" fillId="0" borderId="17" xfId="2" applyNumberFormat="1" applyFont="1" applyFill="1" applyBorder="1" applyAlignment="1">
      <alignment horizontal="center" vertical="center" wrapText="1"/>
    </xf>
    <xf numFmtId="170" fontId="38" fillId="50" borderId="17" xfId="2" applyNumberFormat="1" applyFont="1" applyFill="1" applyBorder="1" applyAlignment="1">
      <alignment horizontal="center" vertical="center" wrapText="1"/>
    </xf>
    <xf numFmtId="0" fontId="61" fillId="4" borderId="17" xfId="2" applyFont="1" applyBorder="1" applyAlignment="1">
      <alignment horizontal="center" vertical="center" wrapText="1"/>
    </xf>
    <xf numFmtId="0" fontId="20" fillId="16" borderId="17" xfId="0" applyFont="1" applyFill="1" applyBorder="1" applyAlignment="1">
      <alignment horizontal="center" vertical="center" wrapText="1"/>
    </xf>
    <xf numFmtId="164" fontId="61" fillId="0" borderId="10" xfId="2" applyNumberFormat="1" applyFont="1" applyFill="1" applyBorder="1" applyAlignment="1">
      <alignment horizontal="right" vertical="center" wrapText="1"/>
    </xf>
    <xf numFmtId="164" fontId="73" fillId="50" borderId="20" xfId="2" applyNumberFormat="1" applyFont="1" applyFill="1" applyBorder="1" applyAlignment="1">
      <alignment horizontal="right" vertical="center" wrapText="1"/>
    </xf>
    <xf numFmtId="164" fontId="73" fillId="50" borderId="10" xfId="2" applyNumberFormat="1" applyFont="1" applyFill="1" applyBorder="1" applyAlignment="1">
      <alignment horizontal="right" vertical="center" wrapText="1"/>
    </xf>
    <xf numFmtId="0" fontId="20" fillId="0" borderId="17" xfId="0" applyFont="1" applyBorder="1" applyAlignment="1">
      <alignment horizontal="left" vertical="top" wrapText="1"/>
    </xf>
    <xf numFmtId="0" fontId="61" fillId="4" borderId="17" xfId="2" applyFont="1" applyBorder="1" applyAlignment="1">
      <alignment horizontal="left" vertical="top" wrapText="1"/>
    </xf>
    <xf numFmtId="0" fontId="36" fillId="0" borderId="17" xfId="0" applyFont="1" applyBorder="1" applyAlignment="1">
      <alignment horizontal="left" vertical="top" wrapText="1"/>
    </xf>
    <xf numFmtId="171" fontId="36" fillId="0" borderId="17" xfId="0" applyNumberFormat="1" applyFont="1" applyFill="1" applyBorder="1" applyAlignment="1">
      <alignment horizontal="center" vertical="center" wrapText="1"/>
    </xf>
    <xf numFmtId="0" fontId="72" fillId="0" borderId="17" xfId="0" applyFont="1" applyBorder="1" applyAlignment="1">
      <alignment horizontal="center" vertical="center" wrapText="1"/>
    </xf>
    <xf numFmtId="0" fontId="73" fillId="4" borderId="17" xfId="2" applyFont="1" applyBorder="1" applyAlignment="1">
      <alignment horizontal="center" vertical="center" wrapText="1"/>
    </xf>
    <xf numFmtId="0" fontId="60" fillId="4" borderId="10" xfId="2" applyFont="1" applyBorder="1" applyAlignment="1">
      <alignment horizontal="center" vertical="center" wrapText="1"/>
    </xf>
    <xf numFmtId="0" fontId="60" fillId="4" borderId="18" xfId="2" applyFont="1" applyBorder="1" applyAlignment="1">
      <alignment horizontal="center" vertical="center" wrapText="1"/>
    </xf>
    <xf numFmtId="0" fontId="60" fillId="4" borderId="20" xfId="2" applyFont="1" applyBorder="1" applyAlignment="1">
      <alignment horizontal="center" vertical="center" wrapText="1"/>
    </xf>
    <xf numFmtId="0" fontId="20" fillId="0" borderId="20" xfId="0" applyFont="1" applyBorder="1" applyAlignment="1">
      <alignment horizontal="left" vertical="top" wrapText="1"/>
    </xf>
    <xf numFmtId="0" fontId="20" fillId="0" borderId="12" xfId="0" applyFont="1" applyBorder="1" applyAlignment="1">
      <alignment horizontal="left" vertical="center" wrapText="1"/>
    </xf>
    <xf numFmtId="164" fontId="20" fillId="0" borderId="20" xfId="0" applyNumberFormat="1" applyFont="1" applyBorder="1" applyAlignment="1">
      <alignment horizontal="left" vertical="center" wrapText="1"/>
    </xf>
    <xf numFmtId="0" fontId="20" fillId="0" borderId="24" xfId="0" applyFont="1" applyBorder="1" applyAlignment="1">
      <alignment horizontal="left" vertical="top" wrapText="1"/>
    </xf>
    <xf numFmtId="0" fontId="20" fillId="0" borderId="26" xfId="0" applyFont="1" applyBorder="1" applyAlignment="1">
      <alignment horizontal="left" vertical="center" wrapText="1"/>
    </xf>
    <xf numFmtId="164" fontId="20" fillId="0" borderId="24" xfId="0" applyNumberFormat="1" applyFont="1" applyBorder="1" applyAlignment="1">
      <alignment horizontal="left" vertical="center" wrapText="1"/>
    </xf>
    <xf numFmtId="164" fontId="20" fillId="0" borderId="17" xfId="0" applyNumberFormat="1" applyFont="1" applyBorder="1" applyAlignment="1">
      <alignment horizontal="left" vertical="center" wrapText="1"/>
    </xf>
    <xf numFmtId="0" fontId="21" fillId="31" borderId="0" xfId="0" applyFont="1" applyFill="1" applyBorder="1" applyAlignment="1">
      <alignment vertical="center" wrapText="1"/>
    </xf>
    <xf numFmtId="0" fontId="61" fillId="4" borderId="17" xfId="2" applyFont="1" applyBorder="1" applyAlignment="1">
      <alignment horizontal="center" vertical="center"/>
    </xf>
    <xf numFmtId="4" fontId="61" fillId="4" borderId="17" xfId="2" applyNumberFormat="1" applyFont="1" applyBorder="1" applyAlignment="1">
      <alignment horizontal="center" vertical="center"/>
    </xf>
    <xf numFmtId="0" fontId="36" fillId="0" borderId="17" xfId="14" applyFont="1" applyBorder="1" applyAlignment="1">
      <alignment horizontal="center" vertical="center"/>
    </xf>
    <xf numFmtId="0" fontId="36" fillId="0" borderId="17" xfId="14" applyFont="1" applyBorder="1" applyAlignment="1">
      <alignment horizontal="center" vertical="center" wrapText="1"/>
    </xf>
    <xf numFmtId="4" fontId="36" fillId="0" borderId="17" xfId="14" applyNumberFormat="1" applyFont="1" applyBorder="1" applyAlignment="1">
      <alignment horizontal="center" vertical="center"/>
    </xf>
    <xf numFmtId="0" fontId="36" fillId="0" borderId="17" xfId="14" applyFont="1" applyFill="1" applyBorder="1" applyAlignment="1">
      <alignment horizontal="center" vertical="center"/>
    </xf>
    <xf numFmtId="0" fontId="36" fillId="0" borderId="17" xfId="14" applyFont="1" applyFill="1" applyBorder="1" applyAlignment="1">
      <alignment horizontal="center" vertical="center" wrapText="1"/>
    </xf>
    <xf numFmtId="4" fontId="61" fillId="4" borderId="17" xfId="2" applyNumberFormat="1" applyFont="1" applyBorder="1"/>
    <xf numFmtId="0" fontId="20" fillId="0" borderId="17" xfId="14" applyFont="1" applyBorder="1" applyAlignment="1">
      <alignment horizontal="center" vertical="center" wrapText="1"/>
    </xf>
    <xf numFmtId="4" fontId="36" fillId="0" borderId="17" xfId="14" applyNumberFormat="1" applyFont="1" applyFill="1" applyBorder="1" applyAlignment="1">
      <alignment horizontal="center" vertical="center"/>
    </xf>
    <xf numFmtId="0" fontId="76" fillId="0" borderId="17" xfId="14" applyFont="1" applyFill="1" applyBorder="1" applyAlignment="1">
      <alignment horizontal="center" vertical="center"/>
    </xf>
    <xf numFmtId="0" fontId="76" fillId="0" borderId="17" xfId="14" applyFont="1" applyBorder="1" applyAlignment="1">
      <alignment horizontal="center" vertical="center" wrapText="1"/>
    </xf>
    <xf numFmtId="0" fontId="60" fillId="4" borderId="17" xfId="2" applyFont="1" applyBorder="1" applyAlignment="1">
      <alignment horizontal="center" vertical="center"/>
    </xf>
    <xf numFmtId="0" fontId="60" fillId="4" borderId="17" xfId="2" applyFont="1" applyBorder="1" applyAlignment="1">
      <alignment horizontal="center" vertical="center" wrapText="1"/>
    </xf>
    <xf numFmtId="4" fontId="61" fillId="0" borderId="17" xfId="2" applyNumberFormat="1" applyFont="1" applyFill="1" applyBorder="1" applyAlignment="1">
      <alignment horizontal="center" vertical="center"/>
    </xf>
    <xf numFmtId="4" fontId="73" fillId="50" borderId="17" xfId="2" applyNumberFormat="1" applyFont="1" applyFill="1" applyBorder="1" applyAlignment="1">
      <alignment horizontal="center" vertical="center"/>
    </xf>
    <xf numFmtId="0" fontId="20" fillId="0" borderId="17" xfId="14" applyFont="1" applyBorder="1" applyAlignment="1">
      <alignment horizontal="left" vertical="top" wrapText="1"/>
    </xf>
    <xf numFmtId="0" fontId="20" fillId="0" borderId="17" xfId="14" applyFont="1" applyFill="1" applyBorder="1" applyAlignment="1">
      <alignment horizontal="left" vertical="top" wrapText="1"/>
    </xf>
    <xf numFmtId="0" fontId="36" fillId="0" borderId="17" xfId="14" applyFont="1" applyFill="1" applyBorder="1" applyAlignment="1">
      <alignment horizontal="left" vertical="top" wrapText="1"/>
    </xf>
    <xf numFmtId="0" fontId="36" fillId="0" borderId="17" xfId="14" applyFont="1" applyBorder="1" applyAlignment="1">
      <alignment horizontal="left" vertical="top" wrapText="1"/>
    </xf>
    <xf numFmtId="0" fontId="21" fillId="0" borderId="17" xfId="14" applyFont="1" applyFill="1" applyBorder="1" applyAlignment="1">
      <alignment horizontal="left" vertical="top" wrapText="1"/>
    </xf>
    <xf numFmtId="0" fontId="67" fillId="0" borderId="17" xfId="14" applyFont="1" applyFill="1" applyBorder="1" applyAlignment="1">
      <alignment horizontal="left" vertical="top" wrapText="1"/>
    </xf>
    <xf numFmtId="165" fontId="46" fillId="0" borderId="17" xfId="13" applyNumberFormat="1" applyFont="1" applyFill="1" applyBorder="1" applyAlignment="1">
      <alignment horizontal="center" vertical="center"/>
    </xf>
    <xf numFmtId="166" fontId="43" fillId="0" borderId="17" xfId="13" applyNumberFormat="1" applyFont="1" applyFill="1" applyBorder="1" applyAlignment="1">
      <alignment horizontal="center" vertical="center"/>
    </xf>
    <xf numFmtId="166" fontId="43" fillId="30" borderId="17" xfId="13" applyNumberFormat="1" applyFont="1" applyFill="1" applyBorder="1" applyAlignment="1">
      <alignment horizontal="center" vertical="center"/>
    </xf>
    <xf numFmtId="165" fontId="46" fillId="50" borderId="17" xfId="13" applyNumberFormat="1" applyFont="1" applyFill="1" applyBorder="1" applyAlignment="1">
      <alignment horizontal="center" vertical="center"/>
    </xf>
    <xf numFmtId="0" fontId="45" fillId="19" borderId="46" xfId="13" applyFont="1" applyFill="1" applyBorder="1" applyAlignment="1">
      <alignment horizontal="center" vertical="center" wrapText="1"/>
    </xf>
    <xf numFmtId="0" fontId="45" fillId="19" borderId="49" xfId="13" applyFont="1" applyFill="1" applyBorder="1" applyAlignment="1">
      <alignment horizontal="center" vertical="center" wrapText="1"/>
    </xf>
    <xf numFmtId="0" fontId="43" fillId="0" borderId="17" xfId="0" applyFont="1" applyBorder="1" applyAlignment="1">
      <alignment wrapText="1"/>
    </xf>
    <xf numFmtId="166" fontId="45" fillId="0" borderId="17" xfId="13" applyNumberFormat="1" applyFont="1" applyFill="1" applyBorder="1" applyAlignment="1">
      <alignment horizontal="center" vertical="center"/>
    </xf>
    <xf numFmtId="166" fontId="45" fillId="50" borderId="17" xfId="13" applyNumberFormat="1" applyFont="1" applyFill="1" applyBorder="1" applyAlignment="1">
      <alignment horizontal="center" vertical="center"/>
    </xf>
    <xf numFmtId="0" fontId="36" fillId="4" borderId="17" xfId="2" applyFont="1" applyBorder="1" applyAlignment="1">
      <alignment horizontal="center" vertical="center"/>
    </xf>
    <xf numFmtId="0" fontId="36" fillId="24" borderId="17" xfId="2" applyFont="1" applyFill="1" applyBorder="1" applyAlignment="1">
      <alignment horizontal="center" vertical="center"/>
    </xf>
    <xf numFmtId="0" fontId="36" fillId="24" borderId="17" xfId="2" applyFont="1" applyFill="1" applyBorder="1" applyAlignment="1">
      <alignment horizontal="center" vertical="center" wrapText="1"/>
    </xf>
    <xf numFmtId="4" fontId="36" fillId="24" borderId="17" xfId="2" applyNumberFormat="1" applyFont="1" applyFill="1" applyBorder="1" applyAlignment="1">
      <alignment horizontal="center" vertical="center"/>
    </xf>
    <xf numFmtId="1" fontId="36" fillId="24" borderId="17" xfId="2" applyNumberFormat="1" applyFont="1" applyFill="1" applyBorder="1" applyAlignment="1">
      <alignment horizontal="center" vertical="center"/>
    </xf>
    <xf numFmtId="0" fontId="20" fillId="19" borderId="17" xfId="0" applyFont="1" applyFill="1" applyBorder="1" applyAlignment="1">
      <alignment horizontal="center" vertical="center" wrapText="1"/>
    </xf>
    <xf numFmtId="166" fontId="20" fillId="19" borderId="17" xfId="0" applyNumberFormat="1" applyFont="1" applyFill="1" applyBorder="1" applyAlignment="1">
      <alignment horizontal="center" vertical="center" wrapText="1"/>
    </xf>
    <xf numFmtId="166" fontId="36" fillId="0" borderId="17" xfId="14" applyNumberFormat="1" applyFont="1" applyBorder="1" applyAlignment="1">
      <alignment horizontal="center" vertical="center"/>
    </xf>
    <xf numFmtId="166" fontId="36" fillId="24" borderId="17" xfId="2" applyNumberFormat="1" applyFont="1" applyFill="1" applyBorder="1" applyAlignment="1">
      <alignment horizontal="center" vertical="center"/>
    </xf>
    <xf numFmtId="0" fontId="36" fillId="4" borderId="17" xfId="2" applyFont="1" applyBorder="1" applyAlignment="1">
      <alignment horizontal="center"/>
    </xf>
    <xf numFmtId="0" fontId="20" fillId="19" borderId="23" xfId="0" applyFont="1" applyFill="1" applyBorder="1" applyAlignment="1">
      <alignment horizontal="center" vertical="center" wrapText="1"/>
    </xf>
    <xf numFmtId="166" fontId="20" fillId="19" borderId="23" xfId="0" applyNumberFormat="1" applyFont="1" applyFill="1" applyBorder="1" applyAlignment="1">
      <alignment horizontal="center" vertical="center" wrapText="1"/>
    </xf>
    <xf numFmtId="0" fontId="49" fillId="0" borderId="0" xfId="0" applyFont="1"/>
    <xf numFmtId="166" fontId="38" fillId="50" borderId="17" xfId="2" applyNumberFormat="1" applyFont="1" applyFill="1" applyBorder="1" applyAlignment="1">
      <alignment horizontal="center" vertical="center"/>
    </xf>
    <xf numFmtId="7" fontId="38" fillId="0" borderId="17" xfId="2" applyNumberFormat="1" applyFont="1" applyFill="1" applyBorder="1" applyAlignment="1">
      <alignment horizontal="right" vertical="center"/>
    </xf>
    <xf numFmtId="0" fontId="38" fillId="4" borderId="17" xfId="2" applyFont="1" applyBorder="1" applyAlignment="1">
      <alignment horizontal="center" vertical="center"/>
    </xf>
    <xf numFmtId="0" fontId="38" fillId="4" borderId="17" xfId="2" applyFont="1" applyBorder="1" applyAlignment="1">
      <alignment horizontal="center" vertical="center" wrapText="1"/>
    </xf>
    <xf numFmtId="0" fontId="20" fillId="19" borderId="17" xfId="0" applyFont="1" applyFill="1" applyBorder="1" applyAlignment="1">
      <alignment horizontal="left" vertical="top" wrapText="1"/>
    </xf>
    <xf numFmtId="0" fontId="20" fillId="19" borderId="23" xfId="0" applyFont="1" applyFill="1" applyBorder="1" applyAlignment="1">
      <alignment horizontal="left" vertical="top" wrapText="1"/>
    </xf>
    <xf numFmtId="0" fontId="38" fillId="24" borderId="17" xfId="2" applyFont="1" applyFill="1" applyBorder="1" applyAlignment="1">
      <alignment horizontal="left" vertical="top" wrapText="1"/>
    </xf>
    <xf numFmtId="0" fontId="21" fillId="19" borderId="17" xfId="0" applyFont="1" applyFill="1" applyBorder="1" applyAlignment="1">
      <alignment horizontal="left" vertical="top" wrapText="1"/>
    </xf>
    <xf numFmtId="0" fontId="77" fillId="0" borderId="17" xfId="22" applyFont="1" applyBorder="1" applyAlignment="1">
      <alignment horizontal="center" vertical="center" wrapText="1"/>
    </xf>
    <xf numFmtId="166" fontId="77" fillId="0" borderId="17" xfId="32" applyNumberFormat="1" applyFont="1" applyBorder="1" applyAlignment="1">
      <alignment horizontal="center" vertical="center" wrapText="1"/>
    </xf>
    <xf numFmtId="7" fontId="61" fillId="0" borderId="17" xfId="2" applyNumberFormat="1" applyFont="1" applyFill="1" applyBorder="1" applyAlignment="1">
      <alignment horizontal="center" vertical="center" wrapText="1"/>
    </xf>
    <xf numFmtId="166" fontId="73" fillId="50" borderId="17" xfId="2" applyNumberFormat="1" applyFont="1" applyFill="1" applyBorder="1" applyAlignment="1">
      <alignment horizontal="center" vertical="center" wrapText="1"/>
    </xf>
    <xf numFmtId="0" fontId="21" fillId="0" borderId="0" xfId="0" applyFont="1" applyFill="1" applyBorder="1" applyAlignment="1">
      <alignment wrapText="1"/>
    </xf>
    <xf numFmtId="7" fontId="73" fillId="50" borderId="17" xfId="2" applyNumberFormat="1" applyFont="1" applyFill="1" applyBorder="1" applyAlignment="1">
      <alignment horizontal="center" vertical="center" wrapText="1"/>
    </xf>
    <xf numFmtId="170" fontId="73" fillId="50" borderId="17" xfId="2" applyNumberFormat="1" applyFont="1" applyFill="1" applyBorder="1" applyAlignment="1">
      <alignment horizontal="center" vertical="center" wrapText="1"/>
    </xf>
    <xf numFmtId="7" fontId="73" fillId="0" borderId="17" xfId="2" applyNumberFormat="1" applyFont="1" applyFill="1" applyBorder="1" applyAlignment="1">
      <alignment horizontal="right" vertical="center" wrapText="1"/>
    </xf>
    <xf numFmtId="0" fontId="61" fillId="4" borderId="10" xfId="2" applyNumberFormat="1" applyFont="1" applyBorder="1" applyAlignment="1">
      <alignment horizontal="center" vertical="center"/>
    </xf>
    <xf numFmtId="165" fontId="20" fillId="0" borderId="10" xfId="0" applyNumberFormat="1" applyFont="1" applyFill="1" applyBorder="1" applyAlignment="1">
      <alignment horizontal="center" vertical="center"/>
    </xf>
    <xf numFmtId="0" fontId="0" fillId="0" borderId="0" xfId="0" applyAlignment="1">
      <alignment horizontal="center" vertical="center"/>
    </xf>
    <xf numFmtId="0" fontId="0" fillId="0" borderId="17" xfId="0" applyBorder="1" applyAlignment="1">
      <alignment horizontal="center" vertical="center"/>
    </xf>
    <xf numFmtId="166" fontId="0" fillId="0" borderId="0" xfId="0" applyNumberFormat="1" applyAlignment="1">
      <alignment horizontal="center" vertical="center"/>
    </xf>
    <xf numFmtId="166" fontId="0" fillId="0" borderId="0" xfId="0" applyNumberFormat="1"/>
    <xf numFmtId="166" fontId="0" fillId="0" borderId="17" xfId="0" applyNumberFormat="1" applyBorder="1" applyAlignment="1">
      <alignment horizontal="center" vertical="center"/>
    </xf>
    <xf numFmtId="166" fontId="0" fillId="0" borderId="17" xfId="0" applyNumberFormat="1" applyBorder="1"/>
    <xf numFmtId="166" fontId="0" fillId="0" borderId="17" xfId="0" applyNumberFormat="1" applyBorder="1" applyAlignment="1">
      <alignment horizontal="center"/>
    </xf>
    <xf numFmtId="0" fontId="18" fillId="56" borderId="17" xfId="0" applyFont="1" applyFill="1" applyBorder="1" applyAlignment="1">
      <alignment horizontal="center" vertical="center"/>
    </xf>
    <xf numFmtId="166" fontId="18" fillId="56" borderId="17" xfId="0" applyNumberFormat="1" applyFont="1" applyFill="1" applyBorder="1" applyAlignment="1">
      <alignment horizontal="center" vertical="center"/>
    </xf>
    <xf numFmtId="166" fontId="18" fillId="56" borderId="17" xfId="0" applyNumberFormat="1" applyFont="1" applyFill="1" applyBorder="1"/>
    <xf numFmtId="0" fontId="20" fillId="0" borderId="0" xfId="0" applyFont="1"/>
    <xf numFmtId="164" fontId="20" fillId="0" borderId="12" xfId="0" applyNumberFormat="1" applyFont="1" applyBorder="1" applyAlignment="1">
      <alignment horizontal="center"/>
    </xf>
    <xf numFmtId="0" fontId="20" fillId="0" borderId="0" xfId="0" applyFont="1" applyBorder="1"/>
    <xf numFmtId="165" fontId="20" fillId="0" borderId="24" xfId="0" applyNumberFormat="1" applyFont="1" applyBorder="1" applyAlignment="1">
      <alignment horizontal="center"/>
    </xf>
    <xf numFmtId="0" fontId="20" fillId="0" borderId="17" xfId="0" applyFont="1" applyFill="1" applyBorder="1"/>
    <xf numFmtId="165" fontId="20" fillId="0" borderId="12" xfId="0" applyNumberFormat="1" applyFont="1" applyBorder="1"/>
    <xf numFmtId="166" fontId="20" fillId="0" borderId="17" xfId="0" applyNumberFormat="1" applyFont="1" applyFill="1" applyBorder="1"/>
    <xf numFmtId="165" fontId="20" fillId="0" borderId="12" xfId="0" applyNumberFormat="1" applyFont="1" applyBorder="1" applyAlignment="1">
      <alignment horizontal="center" vertical="center"/>
    </xf>
    <xf numFmtId="0" fontId="20" fillId="0" borderId="17" xfId="0" applyFont="1" applyFill="1" applyBorder="1" applyAlignment="1">
      <alignment horizontal="center" vertical="center"/>
    </xf>
    <xf numFmtId="164" fontId="20" fillId="0" borderId="12" xfId="0" applyNumberFormat="1" applyFont="1" applyBorder="1" applyAlignment="1">
      <alignment horizontal="center" vertical="center"/>
    </xf>
    <xf numFmtId="164" fontId="20" fillId="15" borderId="29" xfId="0" applyNumberFormat="1" applyFont="1" applyFill="1" applyBorder="1"/>
    <xf numFmtId="164" fontId="20" fillId="0" borderId="17" xfId="0" applyNumberFormat="1" applyFont="1" applyFill="1" applyBorder="1"/>
    <xf numFmtId="164" fontId="20" fillId="0" borderId="26" xfId="0" applyNumberFormat="1" applyFont="1" applyBorder="1" applyAlignment="1">
      <alignment horizontal="center"/>
    </xf>
    <xf numFmtId="0" fontId="21" fillId="4" borderId="12" xfId="0" applyFont="1" applyFill="1" applyBorder="1" applyAlignment="1">
      <alignment horizontal="center" wrapText="1"/>
    </xf>
    <xf numFmtId="164" fontId="20" fillId="0" borderId="26" xfId="0" applyNumberFormat="1" applyFont="1" applyBorder="1" applyAlignment="1">
      <alignment horizontal="center" vertical="center"/>
    </xf>
    <xf numFmtId="164" fontId="20" fillId="0" borderId="25" xfId="0" applyNumberFormat="1" applyFont="1" applyBorder="1" applyAlignment="1">
      <alignment horizontal="center"/>
    </xf>
    <xf numFmtId="164" fontId="20" fillId="0" borderId="50" xfId="0" applyNumberFormat="1" applyFont="1" applyBorder="1" applyAlignment="1">
      <alignment horizontal="center"/>
    </xf>
    <xf numFmtId="165" fontId="20" fillId="17" borderId="20" xfId="0" applyNumberFormat="1" applyFont="1" applyFill="1" applyBorder="1"/>
    <xf numFmtId="0" fontId="20" fillId="26" borderId="26" xfId="0" applyFont="1" applyFill="1" applyBorder="1"/>
    <xf numFmtId="0" fontId="36" fillId="0" borderId="23" xfId="25" applyFont="1" applyBorder="1" applyAlignment="1">
      <alignment horizontal="left" vertical="center" wrapText="1"/>
    </xf>
    <xf numFmtId="165" fontId="20" fillId="18" borderId="18" xfId="0" applyNumberFormat="1" applyFont="1" applyFill="1" applyBorder="1" applyAlignment="1">
      <alignment horizontal="right"/>
    </xf>
    <xf numFmtId="165" fontId="20" fillId="0" borderId="18" xfId="0" applyNumberFormat="1" applyFont="1" applyBorder="1" applyAlignment="1">
      <alignment horizontal="right" vertical="center"/>
    </xf>
    <xf numFmtId="165" fontId="20" fillId="0" borderId="12" xfId="0" applyNumberFormat="1" applyFont="1" applyBorder="1" applyAlignment="1">
      <alignment horizontal="right" vertical="center"/>
    </xf>
    <xf numFmtId="0" fontId="20" fillId="0" borderId="17" xfId="0" applyFont="1" applyBorder="1" applyAlignment="1">
      <alignment vertical="center"/>
    </xf>
    <xf numFmtId="164" fontId="20" fillId="0" borderId="30" xfId="0" applyNumberFormat="1" applyFont="1" applyBorder="1" applyAlignment="1">
      <alignment horizontal="center"/>
    </xf>
    <xf numFmtId="0" fontId="33" fillId="0" borderId="51" xfId="0" applyFont="1" applyBorder="1"/>
    <xf numFmtId="164" fontId="33" fillId="0" borderId="12" xfId="0" applyNumberFormat="1" applyFont="1" applyBorder="1" applyAlignment="1">
      <alignment horizontal="center" vertical="center"/>
    </xf>
    <xf numFmtId="0" fontId="20" fillId="0" borderId="17" xfId="0" applyFont="1" applyFill="1" applyBorder="1" applyAlignment="1">
      <alignment horizontal="center"/>
    </xf>
    <xf numFmtId="0" fontId="21" fillId="34" borderId="12" xfId="0" applyFont="1" applyFill="1" applyBorder="1" applyAlignment="1">
      <alignment wrapText="1"/>
    </xf>
    <xf numFmtId="165" fontId="20" fillId="19" borderId="12" xfId="0" applyNumberFormat="1" applyFont="1" applyFill="1" applyBorder="1"/>
    <xf numFmtId="0" fontId="20" fillId="19" borderId="17" xfId="0" applyFont="1" applyFill="1" applyBorder="1"/>
    <xf numFmtId="0" fontId="21" fillId="4" borderId="26" xfId="0" applyFont="1" applyFill="1" applyBorder="1" applyAlignment="1">
      <alignment wrapText="1"/>
    </xf>
    <xf numFmtId="165" fontId="20" fillId="15" borderId="30" xfId="0" applyNumberFormat="1" applyFont="1" applyFill="1" applyBorder="1"/>
    <xf numFmtId="0" fontId="20" fillId="15" borderId="17" xfId="0" applyFont="1" applyFill="1" applyBorder="1"/>
    <xf numFmtId="165" fontId="20" fillId="0" borderId="30" xfId="0" applyNumberFormat="1" applyFont="1" applyBorder="1"/>
    <xf numFmtId="0" fontId="52" fillId="0" borderId="17" xfId="0" applyFont="1" applyBorder="1"/>
    <xf numFmtId="165" fontId="20" fillId="27" borderId="12" xfId="0" applyNumberFormat="1" applyFont="1" applyFill="1" applyBorder="1"/>
    <xf numFmtId="0" fontId="52" fillId="0" borderId="17" xfId="0" applyFont="1" applyFill="1" applyBorder="1"/>
    <xf numFmtId="0" fontId="24" fillId="0" borderId="17" xfId="0" applyFont="1" applyBorder="1"/>
    <xf numFmtId="0" fontId="24" fillId="0" borderId="17" xfId="0" applyFont="1" applyFill="1" applyBorder="1"/>
    <xf numFmtId="0" fontId="30" fillId="4" borderId="12" xfId="0" applyFont="1" applyFill="1" applyBorder="1" applyAlignment="1">
      <alignment wrapText="1"/>
    </xf>
    <xf numFmtId="164" fontId="0" fillId="0" borderId="12" xfId="0" applyNumberFormat="1" applyFont="1" applyBorder="1" applyAlignment="1">
      <alignment horizontal="center" vertical="center"/>
    </xf>
    <xf numFmtId="0" fontId="0" fillId="0" borderId="17" xfId="0" applyFont="1" applyBorder="1"/>
    <xf numFmtId="164" fontId="0" fillId="0" borderId="17" xfId="0" applyNumberFormat="1" applyFont="1" applyFill="1" applyBorder="1"/>
    <xf numFmtId="0" fontId="0" fillId="0" borderId="17" xfId="0" applyFont="1" applyFill="1" applyBorder="1"/>
    <xf numFmtId="44" fontId="20" fillId="0" borderId="17" xfId="0" applyNumberFormat="1" applyFont="1" applyBorder="1"/>
    <xf numFmtId="166" fontId="34" fillId="0" borderId="12" xfId="14" applyNumberFormat="1" applyFont="1" applyBorder="1" applyAlignment="1">
      <alignment horizontal="center" vertical="center" wrapText="1"/>
    </xf>
    <xf numFmtId="7" fontId="20" fillId="0" borderId="17" xfId="0" applyNumberFormat="1" applyFont="1" applyBorder="1"/>
    <xf numFmtId="164" fontId="20" fillId="0" borderId="12" xfId="0" applyNumberFormat="1" applyFont="1" applyBorder="1" applyAlignment="1">
      <alignment horizontal="left" vertical="center" wrapText="1"/>
    </xf>
    <xf numFmtId="164" fontId="20" fillId="0" borderId="26" xfId="0" applyNumberFormat="1" applyFont="1" applyBorder="1" applyAlignment="1">
      <alignment horizontal="left" vertical="center" wrapText="1"/>
    </xf>
    <xf numFmtId="164" fontId="61" fillId="0" borderId="12" xfId="2" applyNumberFormat="1" applyFont="1" applyFill="1" applyBorder="1" applyAlignment="1">
      <alignment horizontal="center" vertical="center" wrapText="1"/>
    </xf>
    <xf numFmtId="0" fontId="47" fillId="0" borderId="17" xfId="0" applyFont="1" applyBorder="1" applyAlignment="1">
      <alignment wrapText="1"/>
    </xf>
    <xf numFmtId="0" fontId="20" fillId="0" borderId="0" xfId="0" applyFont="1" applyAlignment="1">
      <alignment horizontal="left" wrapText="1"/>
    </xf>
    <xf numFmtId="0" fontId="20" fillId="0" borderId="0" xfId="0" applyFont="1" applyAlignment="1">
      <alignment horizontal="left"/>
    </xf>
    <xf numFmtId="0" fontId="21" fillId="0" borderId="0" xfId="0" applyFont="1" applyBorder="1" applyAlignment="1">
      <alignment wrapText="1"/>
    </xf>
    <xf numFmtId="0" fontId="20" fillId="0" borderId="0" xfId="0" applyFont="1" applyBorder="1" applyAlignment="1">
      <alignment wrapText="1"/>
    </xf>
    <xf numFmtId="0" fontId="20" fillId="0" borderId="0" xfId="0" applyFont="1" applyAlignment="1">
      <alignment wrapText="1"/>
    </xf>
    <xf numFmtId="0" fontId="20" fillId="0" borderId="0" xfId="0" applyFont="1" applyAlignment="1">
      <alignment horizontal="left" vertical="center" wrapText="1"/>
    </xf>
    <xf numFmtId="0" fontId="20" fillId="0" borderId="0" xfId="0" applyFont="1" applyBorder="1" applyAlignment="1">
      <alignment horizontal="left" vertical="center" wrapText="1"/>
    </xf>
    <xf numFmtId="0" fontId="21" fillId="14" borderId="0" xfId="0" applyFont="1" applyFill="1" applyBorder="1"/>
    <xf numFmtId="0" fontId="36" fillId="0" borderId="0" xfId="0" applyFont="1" applyAlignment="1">
      <alignment horizontal="left" vertical="center" wrapText="1"/>
    </xf>
    <xf numFmtId="0" fontId="38" fillId="0" borderId="0" xfId="0" applyFont="1" applyAlignment="1">
      <alignment horizontal="left" vertical="center" wrapText="1"/>
    </xf>
    <xf numFmtId="0" fontId="21" fillId="0" borderId="0" xfId="0" applyFont="1" applyBorder="1" applyAlignment="1">
      <alignment horizontal="left" vertical="center" wrapText="1"/>
    </xf>
    <xf numFmtId="164" fontId="20" fillId="0" borderId="12" xfId="0" applyNumberFormat="1" applyFont="1" applyBorder="1" applyAlignment="1">
      <alignment horizontal="center"/>
    </xf>
    <xf numFmtId="164" fontId="20" fillId="0" borderId="20" xfId="0" applyNumberFormat="1" applyFont="1" applyBorder="1" applyAlignment="1">
      <alignment horizontal="center"/>
    </xf>
    <xf numFmtId="0" fontId="20" fillId="0" borderId="0" xfId="0" applyFont="1" applyAlignment="1">
      <alignment horizontal="left" vertical="center"/>
    </xf>
    <xf numFmtId="0" fontId="20" fillId="19" borderId="0" xfId="0" applyFont="1" applyFill="1" applyAlignment="1">
      <alignment horizontal="left" vertical="center" wrapText="1"/>
    </xf>
    <xf numFmtId="0" fontId="21" fillId="4" borderId="12" xfId="0" applyFont="1" applyFill="1" applyBorder="1" applyAlignment="1">
      <alignment horizontal="center"/>
    </xf>
    <xf numFmtId="0" fontId="21" fillId="4" borderId="20" xfId="0" applyFont="1" applyFill="1" applyBorder="1" applyAlignment="1">
      <alignment horizontal="center"/>
    </xf>
    <xf numFmtId="0" fontId="21" fillId="0" borderId="0" xfId="0" applyFont="1" applyBorder="1" applyAlignment="1">
      <alignment horizontal="left" wrapText="1"/>
    </xf>
    <xf numFmtId="0" fontId="62" fillId="0" borderId="0" xfId="0" applyFont="1"/>
    <xf numFmtId="0" fontId="38" fillId="0" borderId="0" xfId="0" applyFont="1" applyAlignment="1">
      <alignment vertical="top" wrapText="1"/>
    </xf>
    <xf numFmtId="0" fontId="20" fillId="0" borderId="0" xfId="0" applyFont="1"/>
    <xf numFmtId="0" fontId="62" fillId="0" borderId="0" xfId="0" applyFont="1" applyAlignment="1">
      <alignment wrapText="1"/>
    </xf>
    <xf numFmtId="0" fontId="25" fillId="42" borderId="0" xfId="0" applyFont="1" applyFill="1" applyAlignment="1">
      <alignment horizontal="left"/>
    </xf>
    <xf numFmtId="0" fontId="63" fillId="44" borderId="0" xfId="12" applyNumberFormat="1" applyFont="1" applyFill="1" applyBorder="1" applyAlignment="1" applyProtection="1">
      <alignment wrapText="1"/>
    </xf>
    <xf numFmtId="0" fontId="36" fillId="0" borderId="0" xfId="0" quotePrefix="1" applyFont="1" applyAlignment="1">
      <alignment horizontal="left" vertical="center" wrapText="1"/>
    </xf>
    <xf numFmtId="0" fontId="21" fillId="0" borderId="0" xfId="0" applyFont="1" applyBorder="1" applyAlignment="1">
      <alignment horizontal="left" vertical="top" wrapText="1"/>
    </xf>
    <xf numFmtId="0" fontId="63" fillId="40" borderId="0" xfId="12" applyNumberFormat="1" applyFont="1" applyFill="1" applyBorder="1" applyAlignment="1" applyProtection="1">
      <alignment wrapText="1"/>
    </xf>
    <xf numFmtId="0" fontId="20" fillId="0" borderId="0" xfId="23" applyFont="1" applyBorder="1" applyAlignment="1">
      <alignment horizontal="left" vertical="top" wrapText="1"/>
    </xf>
    <xf numFmtId="164" fontId="21" fillId="0" borderId="30" xfId="0" applyNumberFormat="1" applyFont="1" applyFill="1" applyBorder="1" applyAlignment="1">
      <alignment horizontal="right"/>
    </xf>
    <xf numFmtId="164" fontId="21" fillId="0" borderId="15" xfId="0" applyNumberFormat="1" applyFont="1" applyFill="1" applyBorder="1" applyAlignment="1">
      <alignment horizontal="right"/>
    </xf>
    <xf numFmtId="164" fontId="21" fillId="0" borderId="33" xfId="0" applyNumberFormat="1" applyFont="1" applyFill="1" applyBorder="1" applyAlignment="1">
      <alignment horizontal="right"/>
    </xf>
    <xf numFmtId="164" fontId="21" fillId="0" borderId="16" xfId="0" applyNumberFormat="1" applyFont="1" applyFill="1" applyBorder="1" applyAlignment="1">
      <alignment horizontal="right"/>
    </xf>
    <xf numFmtId="0" fontId="36" fillId="0" borderId="0" xfId="0" quotePrefix="1" applyFont="1" applyAlignment="1">
      <alignment vertical="center" wrapText="1"/>
    </xf>
    <xf numFmtId="0" fontId="36" fillId="0" borderId="0" xfId="0" applyFont="1" applyAlignment="1">
      <alignment vertical="center" wrapText="1"/>
    </xf>
    <xf numFmtId="0" fontId="36" fillId="0" borderId="0" xfId="0" quotePrefix="1" applyFont="1" applyAlignment="1">
      <alignment horizontal="left" vertical="top" wrapText="1"/>
    </xf>
    <xf numFmtId="0" fontId="36" fillId="0" borderId="0" xfId="0" applyFont="1" applyAlignment="1">
      <alignment horizontal="left" vertical="top" wrapText="1"/>
    </xf>
    <xf numFmtId="0" fontId="43" fillId="0" borderId="0" xfId="0" applyFont="1" applyAlignment="1">
      <alignment wrapText="1"/>
    </xf>
    <xf numFmtId="0" fontId="70" fillId="0" borderId="0" xfId="0" applyFont="1" applyAlignment="1"/>
    <xf numFmtId="0" fontId="43" fillId="0" borderId="0" xfId="0" applyFont="1" applyAlignment="1">
      <alignment horizontal="left" vertical="center" wrapText="1"/>
    </xf>
    <xf numFmtId="0" fontId="70" fillId="0" borderId="0" xfId="0" applyFont="1" applyAlignment="1">
      <alignment horizontal="left" vertical="center" wrapText="1"/>
    </xf>
    <xf numFmtId="0" fontId="70" fillId="0" borderId="0" xfId="0" applyFont="1" applyAlignment="1">
      <alignment horizontal="left" vertical="center"/>
    </xf>
    <xf numFmtId="0" fontId="43" fillId="0" borderId="0" xfId="0" applyFont="1" applyAlignment="1">
      <alignment horizontal="left" vertical="top" wrapText="1"/>
    </xf>
    <xf numFmtId="0" fontId="43" fillId="0" borderId="0" xfId="0" applyFont="1" applyAlignment="1">
      <alignment horizontal="left" vertical="top"/>
    </xf>
    <xf numFmtId="0" fontId="21" fillId="0" borderId="0" xfId="0" applyFont="1" applyFill="1" applyBorder="1" applyAlignment="1">
      <alignment horizontal="left" vertical="top" wrapText="1"/>
    </xf>
    <xf numFmtId="0" fontId="20" fillId="0" borderId="0" xfId="0" applyFont="1" applyBorder="1" applyAlignment="1">
      <alignment horizontal="left" wrapText="1"/>
    </xf>
    <xf numFmtId="0" fontId="51" fillId="40" borderId="0" xfId="12" applyFont="1" applyFill="1" applyBorder="1"/>
    <xf numFmtId="0" fontId="51" fillId="44" borderId="0" xfId="12" applyFont="1" applyFill="1" applyBorder="1" applyAlignment="1">
      <alignment horizontal="left" wrapText="1"/>
    </xf>
    <xf numFmtId="0" fontId="51" fillId="40" borderId="0" xfId="12" applyFont="1" applyFill="1" applyBorder="1" applyAlignment="1">
      <alignment horizontal="left" wrapText="1"/>
    </xf>
    <xf numFmtId="0" fontId="51" fillId="31" borderId="0" xfId="12" applyFont="1" applyFill="1" applyBorder="1" applyAlignment="1">
      <alignment horizontal="left" vertical="center" wrapText="1"/>
    </xf>
    <xf numFmtId="0" fontId="54" fillId="40" borderId="0" xfId="12" applyFont="1" applyFill="1" applyBorder="1" applyAlignment="1">
      <alignment horizontal="left" wrapText="1"/>
    </xf>
    <xf numFmtId="0" fontId="20" fillId="19" borderId="12" xfId="0" applyFont="1" applyFill="1" applyBorder="1" applyAlignment="1">
      <alignment horizontal="center" vertical="center" wrapText="1"/>
    </xf>
    <xf numFmtId="0" fontId="20" fillId="19" borderId="25" xfId="0" applyFont="1" applyFill="1" applyBorder="1" applyAlignment="1">
      <alignment horizontal="center" vertical="center" wrapText="1"/>
    </xf>
    <xf numFmtId="0" fontId="51" fillId="40" borderId="0" xfId="12" applyFont="1" applyFill="1" applyBorder="1" applyAlignment="1">
      <alignment horizontal="left" vertical="top" wrapText="1"/>
    </xf>
    <xf numFmtId="0" fontId="54" fillId="40" borderId="0" xfId="12" applyFont="1" applyFill="1" applyBorder="1"/>
    <xf numFmtId="0" fontId="20" fillId="0" borderId="0" xfId="0" applyFont="1" applyAlignment="1"/>
    <xf numFmtId="0" fontId="20" fillId="0" borderId="21" xfId="0" applyFont="1" applyBorder="1" applyAlignment="1">
      <alignment horizontal="center"/>
    </xf>
    <xf numFmtId="0" fontId="49" fillId="29" borderId="0" xfId="12" applyFont="1" applyFill="1" applyBorder="1" applyAlignment="1">
      <alignment horizontal="left" vertical="center"/>
    </xf>
    <xf numFmtId="0" fontId="58" fillId="29" borderId="0" xfId="12" applyFont="1" applyFill="1" applyBorder="1" applyAlignment="1">
      <alignment horizontal="left" vertical="center"/>
    </xf>
    <xf numFmtId="0" fontId="49" fillId="0" borderId="0" xfId="0" applyFont="1" applyBorder="1" applyAlignment="1">
      <alignment horizontal="left" vertical="center" wrapText="1"/>
    </xf>
    <xf numFmtId="0" fontId="20" fillId="0" borderId="0" xfId="0" applyFont="1" applyFill="1" applyAlignment="1">
      <alignment horizontal="left" vertical="center" wrapText="1"/>
    </xf>
    <xf numFmtId="0" fontId="20" fillId="0" borderId="0" xfId="0" applyFont="1" applyFill="1" applyAlignment="1">
      <alignment horizontal="left" vertical="center"/>
    </xf>
    <xf numFmtId="0" fontId="21" fillId="19" borderId="0" xfId="0" applyFont="1" applyFill="1" applyBorder="1" applyAlignment="1">
      <alignment horizontal="left" vertical="center" wrapText="1"/>
    </xf>
    <xf numFmtId="0" fontId="51" fillId="44" borderId="0" xfId="12" applyFont="1" applyFill="1" applyBorder="1"/>
    <xf numFmtId="0" fontId="21" fillId="0" borderId="0" xfId="0" applyFont="1" applyAlignment="1">
      <alignment horizontal="left" vertical="center" wrapText="1"/>
    </xf>
    <xf numFmtId="0" fontId="54" fillId="40" borderId="0" xfId="12" applyFont="1" applyFill="1" applyAlignment="1">
      <alignment horizontal="left" vertical="center" wrapText="1"/>
    </xf>
    <xf numFmtId="0" fontId="21" fillId="45" borderId="0" xfId="0" applyFont="1" applyFill="1" applyBorder="1"/>
    <xf numFmtId="0" fontId="20" fillId="19" borderId="12" xfId="0" applyFont="1" applyFill="1" applyBorder="1" applyAlignment="1">
      <alignment horizontal="right" vertical="center"/>
    </xf>
    <xf numFmtId="0" fontId="20" fillId="19" borderId="25" xfId="0" applyFont="1" applyFill="1" applyBorder="1" applyAlignment="1">
      <alignment horizontal="right" vertical="center"/>
    </xf>
    <xf numFmtId="0" fontId="20" fillId="19" borderId="20" xfId="0" applyFont="1" applyFill="1" applyBorder="1" applyAlignment="1">
      <alignment horizontal="right" vertical="center"/>
    </xf>
    <xf numFmtId="0" fontId="21" fillId="19" borderId="0" xfId="0" applyFont="1" applyFill="1" applyBorder="1" applyAlignment="1">
      <alignment horizontal="left" vertical="top" wrapText="1"/>
    </xf>
    <xf numFmtId="0" fontId="57" fillId="29" borderId="0" xfId="12" applyFont="1" applyFill="1" applyBorder="1" applyAlignment="1">
      <alignment horizontal="left" wrapText="1"/>
    </xf>
    <xf numFmtId="0" fontId="57" fillId="29" borderId="0" xfId="12" applyFont="1" applyFill="1" applyBorder="1" applyAlignment="1">
      <alignment horizontal="left"/>
    </xf>
    <xf numFmtId="0" fontId="58" fillId="29" borderId="0" xfId="12" applyFont="1" applyFill="1" applyBorder="1" applyAlignment="1">
      <alignment horizontal="left" vertical="center" wrapText="1"/>
    </xf>
    <xf numFmtId="0" fontId="20" fillId="0" borderId="0" xfId="0" applyFont="1" applyAlignment="1">
      <alignment vertical="center" wrapText="1"/>
    </xf>
    <xf numFmtId="0" fontId="51" fillId="46" borderId="0" xfId="12" applyFont="1" applyFill="1" applyBorder="1" applyAlignment="1">
      <alignment horizontal="left" vertical="top" wrapText="1"/>
    </xf>
    <xf numFmtId="0" fontId="51" fillId="40" borderId="0" xfId="12" applyFont="1" applyFill="1" applyBorder="1" applyAlignment="1">
      <alignment horizontal="left" vertical="center" wrapText="1"/>
    </xf>
    <xf numFmtId="0" fontId="21" fillId="0" borderId="0" xfId="0" applyFont="1" applyBorder="1" applyAlignment="1">
      <alignment vertical="center" wrapText="1"/>
    </xf>
    <xf numFmtId="0" fontId="20" fillId="0" borderId="0" xfId="0" quotePrefix="1" applyFont="1" applyAlignment="1">
      <alignment horizontal="left" vertical="center" wrapText="1"/>
    </xf>
    <xf numFmtId="0" fontId="59" fillId="0" borderId="0" xfId="0" applyFont="1" applyAlignment="1">
      <alignment horizontal="left" vertical="center" wrapText="1"/>
    </xf>
    <xf numFmtId="0" fontId="34" fillId="0" borderId="0" xfId="0" applyFont="1" applyAlignment="1">
      <alignment horizontal="left" vertical="center" wrapText="1"/>
    </xf>
    <xf numFmtId="0" fontId="21" fillId="0" borderId="0" xfId="0" applyFont="1" applyBorder="1" applyAlignment="1">
      <alignment horizontal="justify"/>
    </xf>
    <xf numFmtId="0" fontId="20" fillId="28" borderId="0" xfId="0" applyFont="1" applyFill="1" applyBorder="1" applyAlignment="1">
      <alignment horizontal="center" vertical="center" wrapText="1"/>
    </xf>
    <xf numFmtId="0" fontId="21" fillId="0" borderId="0" xfId="0" applyFont="1" applyBorder="1" applyAlignment="1">
      <alignment horizontal="justify" wrapText="1"/>
    </xf>
    <xf numFmtId="0" fontId="21" fillId="0" borderId="0" xfId="0" applyFont="1" applyFill="1" applyAlignment="1">
      <alignment horizontal="left" vertical="top" wrapText="1"/>
    </xf>
    <xf numFmtId="0" fontId="67" fillId="0" borderId="0" xfId="0" applyFont="1" applyAlignment="1">
      <alignment horizontal="left" vertical="top" wrapText="1"/>
    </xf>
    <xf numFmtId="0" fontId="68" fillId="0" borderId="0" xfId="0" applyFont="1" applyBorder="1" applyAlignment="1">
      <alignment horizontal="left" vertical="top" wrapText="1"/>
    </xf>
    <xf numFmtId="0" fontId="20" fillId="0" borderId="30" xfId="0" applyFont="1" applyBorder="1" applyAlignment="1">
      <alignment horizontal="center"/>
    </xf>
    <xf numFmtId="0" fontId="20" fillId="0" borderId="15" xfId="0" applyFont="1" applyBorder="1" applyAlignment="1">
      <alignment horizontal="center"/>
    </xf>
    <xf numFmtId="0" fontId="20" fillId="0" borderId="16" xfId="0" applyFont="1" applyBorder="1" applyAlignment="1">
      <alignment horizontal="center"/>
    </xf>
    <xf numFmtId="0" fontId="53" fillId="0" borderId="0" xfId="0" applyFont="1" applyBorder="1" applyAlignment="1">
      <alignment horizontal="left" vertical="center" wrapText="1"/>
    </xf>
    <xf numFmtId="0" fontId="36" fillId="0" borderId="0" xfId="0" applyFont="1" applyAlignment="1">
      <alignment horizontal="left" vertical="center"/>
    </xf>
    <xf numFmtId="0" fontId="21" fillId="44" borderId="0" xfId="12" applyNumberFormat="1" applyFont="1" applyFill="1" applyBorder="1" applyAlignment="1" applyProtection="1">
      <alignment horizontal="left" vertical="top" wrapText="1"/>
    </xf>
    <xf numFmtId="0" fontId="20" fillId="0" borderId="12" xfId="0" applyFont="1" applyBorder="1" applyAlignment="1">
      <alignment horizontal="center"/>
    </xf>
    <xf numFmtId="0" fontId="20" fillId="0" borderId="25" xfId="0" applyFont="1" applyBorder="1" applyAlignment="1">
      <alignment horizontal="center"/>
    </xf>
    <xf numFmtId="0" fontId="20" fillId="0" borderId="20" xfId="0" applyFont="1" applyBorder="1" applyAlignment="1">
      <alignment horizontal="center"/>
    </xf>
    <xf numFmtId="0" fontId="54" fillId="40" borderId="0" xfId="12" applyFont="1" applyFill="1" applyBorder="1" applyAlignment="1">
      <alignment wrapText="1"/>
    </xf>
    <xf numFmtId="0" fontId="21" fillId="45" borderId="0" xfId="0" applyFont="1" applyFill="1" applyBorder="1" applyAlignment="1">
      <alignment horizontal="left" vertical="top" wrapText="1"/>
    </xf>
    <xf numFmtId="164" fontId="21" fillId="0" borderId="32" xfId="0" applyNumberFormat="1" applyFont="1" applyFill="1" applyBorder="1" applyAlignment="1">
      <alignment horizontal="center"/>
    </xf>
    <xf numFmtId="164" fontId="21" fillId="0" borderId="35" xfId="0" applyNumberFormat="1" applyFont="1" applyFill="1" applyBorder="1" applyAlignment="1">
      <alignment horizontal="center"/>
    </xf>
    <xf numFmtId="0" fontId="21" fillId="0" borderId="0" xfId="0" applyFont="1" applyAlignment="1">
      <alignment horizontal="left" vertical="top" wrapText="1"/>
    </xf>
    <xf numFmtId="0" fontId="21" fillId="47" borderId="0" xfId="0" applyFont="1" applyFill="1" applyBorder="1" applyAlignment="1">
      <alignment horizontal="left" vertical="top" wrapText="1"/>
    </xf>
    <xf numFmtId="0" fontId="54" fillId="40" borderId="0" xfId="12" applyNumberFormat="1" applyFont="1" applyFill="1" applyBorder="1" applyAlignment="1" applyProtection="1">
      <alignment horizontal="left" vertical="top" wrapText="1"/>
    </xf>
    <xf numFmtId="0" fontId="38" fillId="0" borderId="0" xfId="0" applyFont="1" applyAlignment="1">
      <alignment wrapText="1"/>
    </xf>
    <xf numFmtId="0" fontId="20" fillId="15" borderId="21" xfId="0" applyFont="1" applyFill="1" applyBorder="1" applyAlignment="1">
      <alignment horizontal="left" vertical="center" wrapText="1"/>
    </xf>
    <xf numFmtId="0" fontId="20" fillId="0" borderId="0" xfId="0" applyFont="1" applyBorder="1" applyAlignment="1">
      <alignment horizontal="left" vertical="top" wrapText="1"/>
    </xf>
    <xf numFmtId="0" fontId="21" fillId="0" borderId="0" xfId="0" applyFont="1" applyBorder="1" applyAlignment="1">
      <alignment horizontal="justify" vertical="top"/>
    </xf>
    <xf numFmtId="0" fontId="38" fillId="40" borderId="0" xfId="12" applyNumberFormat="1" applyFont="1" applyFill="1" applyBorder="1" applyAlignment="1" applyProtection="1">
      <alignment wrapText="1"/>
    </xf>
    <xf numFmtId="0" fontId="54" fillId="40" borderId="0" xfId="12" applyFont="1" applyFill="1" applyAlignment="1">
      <alignment horizontal="left"/>
    </xf>
    <xf numFmtId="0" fontId="20" fillId="0" borderId="0" xfId="0" applyFont="1" applyAlignment="1">
      <alignment horizontal="left" vertical="top" wrapText="1"/>
    </xf>
    <xf numFmtId="0" fontId="26" fillId="0" borderId="0" xfId="0" applyFont="1" applyBorder="1" applyAlignment="1">
      <alignment horizontal="left" wrapText="1"/>
    </xf>
    <xf numFmtId="0" fontId="51" fillId="44" borderId="0" xfId="12" applyFont="1" applyFill="1" applyBorder="1" applyAlignment="1">
      <alignment horizontal="left" vertical="center" wrapText="1"/>
    </xf>
    <xf numFmtId="0" fontId="54" fillId="44" borderId="0" xfId="12" applyFont="1" applyFill="1" applyBorder="1" applyAlignment="1">
      <alignment horizontal="left" vertical="top" wrapText="1"/>
    </xf>
    <xf numFmtId="0" fontId="20" fillId="0" borderId="39" xfId="0" applyFont="1" applyBorder="1" applyAlignment="1">
      <alignment horizontal="left" vertical="top" wrapText="1"/>
    </xf>
    <xf numFmtId="0" fontId="20" fillId="0" borderId="0" xfId="0" applyFont="1" applyBorder="1" applyAlignment="1">
      <alignment horizontal="left" wrapText="1" indent="2"/>
    </xf>
    <xf numFmtId="0" fontId="21" fillId="42" borderId="0" xfId="0" applyFont="1" applyFill="1" applyBorder="1"/>
    <xf numFmtId="0" fontId="51" fillId="44" borderId="0" xfId="12" applyFont="1" applyFill="1" applyBorder="1" applyAlignment="1">
      <alignment horizontal="left" vertical="top" wrapText="1"/>
    </xf>
    <xf numFmtId="0" fontId="20" fillId="0" borderId="0" xfId="0" applyFont="1" applyAlignment="1">
      <alignment horizontal="left" vertical="top"/>
    </xf>
    <xf numFmtId="0" fontId="36" fillId="0" borderId="0" xfId="0" applyFont="1" applyAlignment="1">
      <alignment horizontal="left" vertical="top"/>
    </xf>
    <xf numFmtId="0" fontId="36" fillId="0" borderId="0" xfId="0" applyFont="1" applyAlignment="1">
      <alignment horizontal="center" vertical="center" wrapText="1"/>
    </xf>
    <xf numFmtId="0" fontId="70" fillId="0" borderId="0" xfId="0" applyFont="1" applyAlignment="1">
      <alignment horizontal="left" vertical="top" wrapText="1"/>
    </xf>
    <xf numFmtId="0" fontId="21" fillId="0" borderId="0" xfId="0" applyFont="1" applyAlignment="1">
      <alignment wrapText="1"/>
    </xf>
    <xf numFmtId="0" fontId="0" fillId="0" borderId="0" xfId="0" applyAlignment="1">
      <alignment wrapText="1"/>
    </xf>
    <xf numFmtId="0" fontId="0" fillId="0" borderId="0" xfId="0" applyAlignment="1">
      <alignment horizontal="left" vertical="top" wrapText="1"/>
    </xf>
    <xf numFmtId="0" fontId="54" fillId="44" borderId="0" xfId="12" applyFont="1" applyFill="1" applyAlignment="1">
      <alignment horizontal="left" vertical="center"/>
    </xf>
    <xf numFmtId="0" fontId="21" fillId="31" borderId="0" xfId="0" applyFont="1" applyFill="1" applyBorder="1"/>
    <xf numFmtId="0" fontId="20" fillId="0" borderId="10" xfId="0" applyFont="1" applyBorder="1" applyAlignment="1">
      <alignment horizontal="right" wrapText="1"/>
    </xf>
    <xf numFmtId="0" fontId="38" fillId="0" borderId="0" xfId="0" applyFont="1" applyBorder="1" applyAlignment="1">
      <alignment wrapText="1"/>
    </xf>
    <xf numFmtId="0" fontId="18" fillId="42" borderId="0" xfId="0" applyFont="1" applyFill="1" applyBorder="1"/>
    <xf numFmtId="0" fontId="0" fillId="0" borderId="10" xfId="0" applyFont="1" applyBorder="1" applyAlignment="1">
      <alignment horizontal="right"/>
    </xf>
    <xf numFmtId="0" fontId="20" fillId="0" borderId="0" xfId="0" applyFont="1" applyAlignment="1">
      <alignment vertical="top" wrapText="1"/>
    </xf>
    <xf numFmtId="0" fontId="38" fillId="42" borderId="0" xfId="0" applyFont="1" applyFill="1" applyBorder="1" applyAlignment="1">
      <alignment wrapText="1"/>
    </xf>
    <xf numFmtId="0" fontId="38" fillId="42" borderId="40" xfId="0" applyFont="1" applyFill="1" applyBorder="1" applyAlignment="1">
      <alignment wrapText="1"/>
    </xf>
    <xf numFmtId="0" fontId="18" fillId="0" borderId="0" xfId="0" applyFont="1" applyBorder="1" applyAlignment="1">
      <alignment wrapText="1"/>
    </xf>
    <xf numFmtId="0" fontId="28" fillId="0" borderId="0" xfId="0" applyFont="1" applyBorder="1" applyAlignment="1">
      <alignment wrapText="1"/>
    </xf>
    <xf numFmtId="0" fontId="28" fillId="42" borderId="0" xfId="0" applyFont="1" applyFill="1" applyBorder="1" applyAlignment="1">
      <alignment wrapText="1"/>
    </xf>
    <xf numFmtId="0" fontId="19" fillId="0" borderId="0" xfId="0" applyFont="1" applyBorder="1" applyAlignment="1">
      <alignment wrapText="1"/>
    </xf>
    <xf numFmtId="0" fontId="0" fillId="0" borderId="0" xfId="0" applyFont="1" applyBorder="1" applyAlignment="1">
      <alignment wrapText="1"/>
    </xf>
    <xf numFmtId="0" fontId="0" fillId="0" borderId="0" xfId="0" applyNumberFormat="1" applyFont="1" applyBorder="1" applyAlignment="1">
      <alignment horizontal="left" wrapText="1"/>
    </xf>
    <xf numFmtId="0" fontId="18" fillId="0" borderId="0" xfId="0" applyFont="1" applyFill="1" applyBorder="1" applyAlignment="1">
      <alignment horizontal="left" vertical="top" wrapText="1"/>
    </xf>
    <xf numFmtId="0" fontId="21" fillId="48" borderId="0" xfId="0" applyFont="1" applyFill="1" applyBorder="1"/>
    <xf numFmtId="0" fontId="21" fillId="0" borderId="0" xfId="0" applyFont="1" applyBorder="1" applyAlignment="1">
      <alignment vertical="top" wrapText="1"/>
    </xf>
    <xf numFmtId="0" fontId="20" fillId="0" borderId="10" xfId="0" applyFont="1" applyBorder="1" applyAlignment="1">
      <alignment horizontal="right"/>
    </xf>
    <xf numFmtId="0" fontId="20" fillId="0" borderId="0" xfId="0" applyFont="1" applyBorder="1"/>
    <xf numFmtId="0" fontId="20" fillId="0" borderId="10" xfId="0" applyFont="1" applyFill="1" applyBorder="1" applyAlignment="1">
      <alignment horizontal="right"/>
    </xf>
    <xf numFmtId="0" fontId="27" fillId="0" borderId="0" xfId="0" applyFont="1" applyBorder="1" applyAlignment="1">
      <alignment horizontal="center" vertical="center"/>
    </xf>
    <xf numFmtId="0" fontId="18" fillId="48" borderId="0" xfId="0" applyFont="1" applyFill="1" applyBorder="1"/>
    <xf numFmtId="0" fontId="0" fillId="0" borderId="0" xfId="0" applyFont="1" applyBorder="1" applyAlignment="1">
      <alignment horizontal="left" wrapText="1"/>
    </xf>
    <xf numFmtId="0" fontId="18" fillId="0" borderId="0" xfId="0" applyFont="1" applyBorder="1" applyAlignment="1">
      <alignment vertical="top" wrapText="1"/>
    </xf>
    <xf numFmtId="0" fontId="18" fillId="0" borderId="0" xfId="0" applyFont="1" applyBorder="1" applyAlignment="1">
      <alignment horizontal="left" wrapText="1"/>
    </xf>
    <xf numFmtId="0" fontId="31" fillId="31" borderId="0" xfId="0" applyFont="1" applyFill="1" applyBorder="1"/>
    <xf numFmtId="0" fontId="31" fillId="42" borderId="0" xfId="0" applyFont="1" applyFill="1" applyBorder="1"/>
    <xf numFmtId="0" fontId="0" fillId="0" borderId="0" xfId="0" applyFont="1" applyAlignment="1">
      <alignment vertical="center" wrapText="1"/>
    </xf>
    <xf numFmtId="0" fontId="21" fillId="0" borderId="17" xfId="0" applyFont="1" applyBorder="1" applyAlignment="1">
      <alignment horizontal="right"/>
    </xf>
    <xf numFmtId="168" fontId="20" fillId="0" borderId="0" xfId="0" applyNumberFormat="1" applyFont="1" applyBorder="1" applyAlignment="1">
      <alignment horizontal="left" vertical="top" wrapText="1" shrinkToFit="1"/>
    </xf>
    <xf numFmtId="0" fontId="21" fillId="0" borderId="14" xfId="0" applyFont="1" applyBorder="1" applyAlignment="1">
      <alignment horizontal="right"/>
    </xf>
    <xf numFmtId="0" fontId="21" fillId="0" borderId="13" xfId="0" applyFont="1" applyBorder="1" applyAlignment="1">
      <alignment horizontal="right"/>
    </xf>
    <xf numFmtId="168" fontId="20" fillId="0" borderId="0" xfId="0" applyNumberFormat="1" applyFont="1" applyBorder="1" applyAlignment="1">
      <alignment vertical="center" wrapText="1" shrinkToFit="1"/>
    </xf>
    <xf numFmtId="168" fontId="20" fillId="0" borderId="0" xfId="0" applyNumberFormat="1" applyFont="1" applyBorder="1" applyAlignment="1">
      <alignment horizontal="left" vertical="center" wrapText="1" shrinkToFit="1"/>
    </xf>
    <xf numFmtId="168" fontId="20" fillId="0" borderId="41" xfId="0" applyNumberFormat="1" applyFont="1" applyBorder="1" applyAlignment="1">
      <alignment horizontal="left" vertical="top" wrapText="1" shrinkToFit="1"/>
    </xf>
    <xf numFmtId="168" fontId="20" fillId="0" borderId="39" xfId="0" applyNumberFormat="1" applyFont="1" applyBorder="1" applyAlignment="1">
      <alignment horizontal="left" vertical="top" wrapText="1" shrinkToFit="1"/>
    </xf>
    <xf numFmtId="0" fontId="21" fillId="49" borderId="0" xfId="0" applyFont="1" applyFill="1" applyBorder="1"/>
    <xf numFmtId="0" fontId="20" fillId="0" borderId="0" xfId="0" applyFont="1" applyBorder="1" applyAlignment="1">
      <alignment horizontal="left" vertical="top" wrapText="1" shrinkToFit="1"/>
    </xf>
    <xf numFmtId="0" fontId="20" fillId="0" borderId="0" xfId="0" applyFont="1" applyBorder="1" applyAlignment="1">
      <alignment vertical="center" wrapText="1"/>
    </xf>
    <xf numFmtId="0" fontId="20" fillId="0" borderId="42" xfId="0" applyFont="1" applyBorder="1"/>
    <xf numFmtId="0" fontId="20" fillId="0" borderId="43" xfId="0" applyFont="1" applyBorder="1"/>
    <xf numFmtId="0" fontId="21" fillId="31" borderId="0" xfId="0" applyFont="1" applyFill="1" applyAlignment="1">
      <alignment horizontal="left" vertical="center" wrapText="1"/>
    </xf>
    <xf numFmtId="0" fontId="21" fillId="0" borderId="44" xfId="0" applyFont="1" applyBorder="1"/>
    <xf numFmtId="0" fontId="20" fillId="0" borderId="42" xfId="0" applyFont="1" applyBorder="1" applyAlignment="1">
      <alignment wrapText="1"/>
    </xf>
    <xf numFmtId="0" fontId="45" fillId="42" borderId="45" xfId="13" applyFont="1" applyFill="1" applyBorder="1" applyAlignment="1">
      <alignment horizontal="center" vertical="center" wrapText="1"/>
    </xf>
    <xf numFmtId="0" fontId="45" fillId="42" borderId="47" xfId="13" applyFont="1" applyFill="1" applyBorder="1" applyAlignment="1">
      <alignment horizontal="center" vertical="center" wrapText="1"/>
    </xf>
    <xf numFmtId="0" fontId="45" fillId="0" borderId="17" xfId="13" applyFont="1" applyFill="1" applyBorder="1" applyAlignment="1">
      <alignment horizontal="right" vertical="center"/>
    </xf>
    <xf numFmtId="0" fontId="21" fillId="31" borderId="0" xfId="0" applyFont="1" applyFill="1" applyBorder="1" applyAlignment="1">
      <alignment horizontal="left" vertical="center" wrapText="1"/>
    </xf>
    <xf numFmtId="0" fontId="73" fillId="0" borderId="13" xfId="2" applyFont="1" applyFill="1" applyBorder="1" applyAlignment="1">
      <alignment horizontal="right" vertical="center" wrapText="1"/>
    </xf>
    <xf numFmtId="0" fontId="73" fillId="0" borderId="21" xfId="2" applyFont="1" applyFill="1" applyBorder="1" applyAlignment="1">
      <alignment horizontal="right" vertical="center" wrapText="1"/>
    </xf>
    <xf numFmtId="0" fontId="73" fillId="0" borderId="28" xfId="2" applyFont="1" applyFill="1" applyBorder="1" applyAlignment="1">
      <alignment horizontal="right" vertical="center" wrapText="1"/>
    </xf>
    <xf numFmtId="0" fontId="38" fillId="0" borderId="17" xfId="2" applyFont="1" applyFill="1" applyBorder="1" applyAlignment="1">
      <alignment horizontal="right" vertical="center" wrapText="1"/>
    </xf>
    <xf numFmtId="0" fontId="21" fillId="42" borderId="0" xfId="0" applyFont="1" applyFill="1" applyBorder="1" applyAlignment="1">
      <alignment horizontal="left" vertical="center" wrapText="1"/>
    </xf>
    <xf numFmtId="0" fontId="73" fillId="0" borderId="17" xfId="2" applyFont="1" applyFill="1" applyBorder="1" applyAlignment="1">
      <alignment horizontal="right" vertical="center" wrapText="1"/>
    </xf>
    <xf numFmtId="0" fontId="73" fillId="0" borderId="30" xfId="2" applyFont="1" applyFill="1" applyBorder="1" applyAlignment="1">
      <alignment horizontal="right" vertical="center" wrapText="1"/>
    </xf>
    <xf numFmtId="0" fontId="73" fillId="0" borderId="15" xfId="2" applyFont="1" applyFill="1" applyBorder="1" applyAlignment="1">
      <alignment horizontal="right" vertical="center" wrapText="1"/>
    </xf>
    <xf numFmtId="0" fontId="73" fillId="0" borderId="16" xfId="2" applyFont="1" applyFill="1" applyBorder="1" applyAlignment="1">
      <alignment horizontal="right" vertical="center" wrapText="1"/>
    </xf>
    <xf numFmtId="0" fontId="48" fillId="42" borderId="45" xfId="13" applyFont="1" applyFill="1" applyBorder="1" applyAlignment="1">
      <alignment horizontal="center" vertical="center" wrapText="1"/>
    </xf>
    <xf numFmtId="0" fontId="48" fillId="42" borderId="47" xfId="13" applyFont="1" applyFill="1" applyBorder="1" applyAlignment="1">
      <alignment horizontal="center" vertical="center" wrapText="1"/>
    </xf>
    <xf numFmtId="0" fontId="46" fillId="0" borderId="17" xfId="13" applyFont="1" applyFill="1" applyBorder="1" applyAlignment="1">
      <alignment horizontal="right" vertical="center"/>
    </xf>
    <xf numFmtId="0" fontId="45" fillId="31" borderId="45" xfId="13" applyFont="1" applyFill="1" applyBorder="1" applyAlignment="1">
      <alignment horizontal="center" vertical="center" wrapText="1"/>
    </xf>
    <xf numFmtId="0" fontId="45" fillId="31" borderId="47" xfId="13" applyFont="1" applyFill="1" applyBorder="1" applyAlignment="1">
      <alignment horizontal="center" vertical="center" wrapText="1"/>
    </xf>
    <xf numFmtId="0" fontId="36" fillId="0" borderId="30" xfId="2" applyFont="1" applyFill="1" applyBorder="1" applyAlignment="1">
      <alignment horizontal="center" vertical="center" wrapText="1"/>
    </xf>
    <xf numFmtId="0" fontId="36" fillId="0" borderId="15" xfId="2" applyFont="1" applyFill="1" applyBorder="1" applyAlignment="1">
      <alignment horizontal="center" vertical="center" wrapText="1"/>
    </xf>
    <xf numFmtId="0" fontId="61" fillId="0" borderId="17" xfId="2" applyFont="1" applyFill="1" applyBorder="1" applyAlignment="1">
      <alignment horizontal="right" vertical="center" wrapText="1"/>
    </xf>
    <xf numFmtId="0" fontId="21" fillId="31" borderId="0" xfId="0" applyFont="1" applyFill="1" applyBorder="1" applyAlignment="1">
      <alignment wrapText="1"/>
    </xf>
    <xf numFmtId="0" fontId="21" fillId="0" borderId="0" xfId="0" applyFont="1" applyAlignment="1">
      <alignment vertical="center" wrapText="1"/>
    </xf>
    <xf numFmtId="0" fontId="21" fillId="0" borderId="10" xfId="0" applyFont="1" applyBorder="1" applyAlignment="1">
      <alignment horizontal="right"/>
    </xf>
  </cellXfs>
  <cellStyles count="33">
    <cellStyle name="20% — akcent 6" xfId="1" builtinId="50"/>
    <cellStyle name="40% — akcent 3 2" xfId="2"/>
    <cellStyle name="40% — akcent 6" xfId="3" builtinId="51"/>
    <cellStyle name="Akcent 1" xfId="4" builtinId="29" customBuiltin="1"/>
    <cellStyle name="Akcent 2" xfId="5" builtinId="33" customBuiltin="1"/>
    <cellStyle name="Akcent 3" xfId="6" builtinId="37" customBuiltin="1"/>
    <cellStyle name="Akcent 4" xfId="7" builtinId="41" customBuiltin="1"/>
    <cellStyle name="Akcent 5" xfId="8" builtinId="45" customBuiltin="1"/>
    <cellStyle name="Akcent 6" xfId="9" builtinId="49" customBuiltin="1"/>
    <cellStyle name="Dane wejściowe" xfId="10" builtinId="20" customBuiltin="1"/>
    <cellStyle name="Dane wyjściowe" xfId="11" builtinId="21" customBuiltin="1"/>
    <cellStyle name="Dobry" xfId="12" builtinId="26"/>
    <cellStyle name="Excel Built-in Normal" xfId="13"/>
    <cellStyle name="Excel Built-in Normal 2" xfId="14"/>
    <cellStyle name="Komórka połączona" xfId="15" builtinId="24" customBuiltin="1"/>
    <cellStyle name="Komórka zaznaczona" xfId="16" builtinId="23" customBuiltin="1"/>
    <cellStyle name="Nagłówek 1" xfId="17" builtinId="16" customBuiltin="1"/>
    <cellStyle name="Nagłówek 2" xfId="18" builtinId="17" customBuiltin="1"/>
    <cellStyle name="Nagłówek 3" xfId="19" builtinId="18" customBuiltin="1"/>
    <cellStyle name="Nagłówek 4" xfId="20" builtinId="19" customBuiltin="1"/>
    <cellStyle name="Neutralny" xfId="21" builtinId="28"/>
    <cellStyle name="Normalny" xfId="0" builtinId="0"/>
    <cellStyle name="Normalny 2" xfId="22"/>
    <cellStyle name="Normalny 3" xfId="23"/>
    <cellStyle name="Normalny 3 2" xfId="24"/>
    <cellStyle name="Normalny_Arkusz1" xfId="25"/>
    <cellStyle name="Obliczenia" xfId="26" builtinId="22" customBuiltin="1"/>
    <cellStyle name="Suma" xfId="27" builtinId="25" customBuiltin="1"/>
    <cellStyle name="Tekst objaśnienia" xfId="28" builtinId="53" customBuiltin="1"/>
    <cellStyle name="Tekst ostrzeżenia" xfId="29" builtinId="11" customBuiltin="1"/>
    <cellStyle name="Tytuł" xfId="30" builtinId="15" customBuiltin="1"/>
    <cellStyle name="Uwaga" xfId="31" builtinId="10" customBuiltin="1"/>
    <cellStyle name="Walutowy" xfId="32" builtinId="4"/>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tyles" Target="style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59999389629810485"/>
  </sheetPr>
  <dimension ref="A1:D121"/>
  <sheetViews>
    <sheetView tabSelected="1" workbookViewId="0">
      <selection activeCell="H121" sqref="H121"/>
    </sheetView>
  </sheetViews>
  <sheetFormatPr defaultRowHeight="12.75"/>
  <cols>
    <col min="1" max="1" width="8.28515625" style="709" customWidth="1"/>
    <col min="2" max="2" width="24.28515625" style="709" customWidth="1"/>
    <col min="3" max="3" width="24.28515625" style="711" customWidth="1"/>
    <col min="4" max="4" width="24" style="712" customWidth="1"/>
  </cols>
  <sheetData>
    <row r="1" spans="1:4">
      <c r="A1" s="710"/>
      <c r="B1" s="710"/>
      <c r="C1" s="713" t="s">
        <v>1288</v>
      </c>
      <c r="D1" s="715" t="s">
        <v>1287</v>
      </c>
    </row>
    <row r="2" spans="1:4">
      <c r="A2" s="710">
        <v>1</v>
      </c>
      <c r="B2" s="710" t="s">
        <v>399</v>
      </c>
      <c r="C2" s="713"/>
      <c r="D2" s="714"/>
    </row>
    <row r="3" spans="1:4">
      <c r="A3" s="710">
        <v>2</v>
      </c>
      <c r="B3" s="710" t="s">
        <v>400</v>
      </c>
      <c r="C3" s="713"/>
      <c r="D3" s="714"/>
    </row>
    <row r="4" spans="1:4">
      <c r="A4" s="710">
        <v>3</v>
      </c>
      <c r="B4" s="710" t="s">
        <v>1178</v>
      </c>
      <c r="C4" s="713"/>
      <c r="D4" s="714"/>
    </row>
    <row r="5" spans="1:4">
      <c r="A5" s="710">
        <v>4</v>
      </c>
      <c r="B5" s="710" t="s">
        <v>401</v>
      </c>
      <c r="C5" s="713"/>
      <c r="D5" s="714"/>
    </row>
    <row r="6" spans="1:4">
      <c r="A6" s="710">
        <v>5</v>
      </c>
      <c r="B6" s="710" t="s">
        <v>402</v>
      </c>
      <c r="C6" s="713"/>
      <c r="D6" s="714"/>
    </row>
    <row r="7" spans="1:4">
      <c r="A7" s="710">
        <v>6</v>
      </c>
      <c r="B7" s="710" t="s">
        <v>403</v>
      </c>
      <c r="C7" s="713"/>
      <c r="D7" s="714"/>
    </row>
    <row r="8" spans="1:4">
      <c r="A8" s="710">
        <v>7</v>
      </c>
      <c r="B8" s="710" t="s">
        <v>404</v>
      </c>
      <c r="C8" s="713"/>
      <c r="D8" s="714"/>
    </row>
    <row r="9" spans="1:4">
      <c r="A9" s="710">
        <v>8</v>
      </c>
      <c r="B9" s="710" t="s">
        <v>405</v>
      </c>
      <c r="C9" s="713"/>
      <c r="D9" s="714"/>
    </row>
    <row r="10" spans="1:4">
      <c r="A10" s="710">
        <v>9</v>
      </c>
      <c r="B10" s="710" t="s">
        <v>406</v>
      </c>
      <c r="C10" s="713"/>
      <c r="D10" s="714"/>
    </row>
    <row r="11" spans="1:4">
      <c r="A11" s="710">
        <v>10</v>
      </c>
      <c r="B11" s="710" t="s">
        <v>407</v>
      </c>
      <c r="C11" s="713"/>
      <c r="D11" s="714"/>
    </row>
    <row r="12" spans="1:4">
      <c r="A12" s="710">
        <v>11</v>
      </c>
      <c r="B12" s="710" t="s">
        <v>1232</v>
      </c>
      <c r="C12" s="713"/>
      <c r="D12" s="714"/>
    </row>
    <row r="13" spans="1:4">
      <c r="A13" s="710">
        <v>12</v>
      </c>
      <c r="B13" s="710" t="s">
        <v>408</v>
      </c>
      <c r="C13" s="713"/>
      <c r="D13" s="714"/>
    </row>
    <row r="14" spans="1:4">
      <c r="A14" s="710">
        <v>13</v>
      </c>
      <c r="B14" s="710" t="s">
        <v>409</v>
      </c>
      <c r="C14" s="713"/>
      <c r="D14" s="714"/>
    </row>
    <row r="15" spans="1:4">
      <c r="A15" s="710">
        <v>14</v>
      </c>
      <c r="B15" s="710" t="s">
        <v>410</v>
      </c>
      <c r="C15" s="713"/>
      <c r="D15" s="714"/>
    </row>
    <row r="16" spans="1:4">
      <c r="A16" s="710">
        <v>15</v>
      </c>
      <c r="B16" s="710" t="s">
        <v>411</v>
      </c>
      <c r="C16" s="713"/>
      <c r="D16" s="714"/>
    </row>
    <row r="17" spans="1:4">
      <c r="A17" s="710">
        <v>16</v>
      </c>
      <c r="B17" s="710" t="s">
        <v>412</v>
      </c>
      <c r="C17" s="713"/>
      <c r="D17" s="714"/>
    </row>
    <row r="18" spans="1:4">
      <c r="A18" s="710">
        <v>17</v>
      </c>
      <c r="B18" s="710" t="s">
        <v>413</v>
      </c>
      <c r="C18" s="713"/>
      <c r="D18" s="714"/>
    </row>
    <row r="19" spans="1:4">
      <c r="A19" s="710">
        <v>18</v>
      </c>
      <c r="B19" s="710" t="s">
        <v>776</v>
      </c>
      <c r="C19" s="713"/>
      <c r="D19" s="714"/>
    </row>
    <row r="20" spans="1:4">
      <c r="A20" s="710">
        <v>19</v>
      </c>
      <c r="B20" s="710" t="s">
        <v>414</v>
      </c>
      <c r="C20" s="713"/>
      <c r="D20" s="714"/>
    </row>
    <row r="21" spans="1:4">
      <c r="A21" s="710">
        <v>20</v>
      </c>
      <c r="B21" s="710" t="s">
        <v>415</v>
      </c>
      <c r="C21" s="713"/>
      <c r="D21" s="714"/>
    </row>
    <row r="22" spans="1:4">
      <c r="A22" s="710">
        <v>21</v>
      </c>
      <c r="B22" s="710" t="s">
        <v>416</v>
      </c>
      <c r="C22" s="713"/>
      <c r="D22" s="714"/>
    </row>
    <row r="23" spans="1:4">
      <c r="A23" s="710">
        <v>22</v>
      </c>
      <c r="B23" s="710" t="s">
        <v>417</v>
      </c>
      <c r="C23" s="713"/>
      <c r="D23" s="714"/>
    </row>
    <row r="24" spans="1:4">
      <c r="A24" s="710">
        <v>23</v>
      </c>
      <c r="B24" s="710" t="s">
        <v>418</v>
      </c>
      <c r="C24" s="713"/>
      <c r="D24" s="714"/>
    </row>
    <row r="25" spans="1:4">
      <c r="A25" s="710">
        <v>24</v>
      </c>
      <c r="B25" s="710" t="s">
        <v>419</v>
      </c>
      <c r="C25" s="713"/>
      <c r="D25" s="714"/>
    </row>
    <row r="26" spans="1:4">
      <c r="A26" s="710">
        <v>25</v>
      </c>
      <c r="B26" s="710" t="s">
        <v>420</v>
      </c>
      <c r="C26" s="713"/>
      <c r="D26" s="714"/>
    </row>
    <row r="27" spans="1:4">
      <c r="A27" s="710">
        <v>26</v>
      </c>
      <c r="B27" s="710" t="s">
        <v>421</v>
      </c>
      <c r="C27" s="713"/>
      <c r="D27" s="714"/>
    </row>
    <row r="28" spans="1:4">
      <c r="A28" s="710">
        <v>27</v>
      </c>
      <c r="B28" s="710" t="s">
        <v>422</v>
      </c>
      <c r="C28" s="713"/>
      <c r="D28" s="714"/>
    </row>
    <row r="29" spans="1:4">
      <c r="A29" s="710">
        <v>28</v>
      </c>
      <c r="B29" s="710" t="s">
        <v>423</v>
      </c>
      <c r="C29" s="713"/>
      <c r="D29" s="714"/>
    </row>
    <row r="30" spans="1:4">
      <c r="A30" s="710">
        <v>29</v>
      </c>
      <c r="B30" s="710" t="s">
        <v>424</v>
      </c>
      <c r="C30" s="713"/>
      <c r="D30" s="714"/>
    </row>
    <row r="31" spans="1:4">
      <c r="A31" s="710">
        <v>30</v>
      </c>
      <c r="B31" s="710" t="s">
        <v>425</v>
      </c>
      <c r="C31" s="713"/>
      <c r="D31" s="714"/>
    </row>
    <row r="32" spans="1:4">
      <c r="A32" s="710">
        <v>31</v>
      </c>
      <c r="B32" s="710" t="s">
        <v>426</v>
      </c>
      <c r="C32" s="713"/>
      <c r="D32" s="714"/>
    </row>
    <row r="33" spans="1:4">
      <c r="A33" s="710">
        <v>32</v>
      </c>
      <c r="B33" s="710" t="s">
        <v>427</v>
      </c>
      <c r="C33" s="713"/>
      <c r="D33" s="714"/>
    </row>
    <row r="34" spans="1:4">
      <c r="A34" s="710">
        <v>33</v>
      </c>
      <c r="B34" s="710" t="s">
        <v>428</v>
      </c>
      <c r="C34" s="713"/>
      <c r="D34" s="714"/>
    </row>
    <row r="35" spans="1:4">
      <c r="A35" s="710">
        <v>34</v>
      </c>
      <c r="B35" s="710" t="s">
        <v>429</v>
      </c>
      <c r="C35" s="713"/>
      <c r="D35" s="714"/>
    </row>
    <row r="36" spans="1:4">
      <c r="A36" s="710">
        <v>35</v>
      </c>
      <c r="B36" s="710" t="s">
        <v>430</v>
      </c>
      <c r="C36" s="713"/>
      <c r="D36" s="714"/>
    </row>
    <row r="37" spans="1:4">
      <c r="A37" s="710">
        <v>36</v>
      </c>
      <c r="B37" s="710" t="s">
        <v>431</v>
      </c>
      <c r="C37" s="713"/>
      <c r="D37" s="714"/>
    </row>
    <row r="38" spans="1:4">
      <c r="A38" s="710">
        <v>37</v>
      </c>
      <c r="B38" s="710" t="s">
        <v>432</v>
      </c>
      <c r="C38" s="713"/>
      <c r="D38" s="714"/>
    </row>
    <row r="39" spans="1:4">
      <c r="A39" s="710">
        <v>38</v>
      </c>
      <c r="B39" s="710" t="s">
        <v>433</v>
      </c>
      <c r="C39" s="713"/>
      <c r="D39" s="714"/>
    </row>
    <row r="40" spans="1:4">
      <c r="A40" s="710">
        <v>39</v>
      </c>
      <c r="B40" s="710" t="s">
        <v>434</v>
      </c>
      <c r="C40" s="713"/>
      <c r="D40" s="714"/>
    </row>
    <row r="41" spans="1:4">
      <c r="A41" s="710">
        <v>40</v>
      </c>
      <c r="B41" s="710" t="s">
        <v>435</v>
      </c>
      <c r="C41" s="713"/>
      <c r="D41" s="714"/>
    </row>
    <row r="42" spans="1:4">
      <c r="A42" s="710">
        <v>41</v>
      </c>
      <c r="B42" s="710" t="s">
        <v>436</v>
      </c>
      <c r="C42" s="713"/>
      <c r="D42" s="714"/>
    </row>
    <row r="43" spans="1:4">
      <c r="A43" s="710">
        <v>42</v>
      </c>
      <c r="B43" s="710" t="s">
        <v>437</v>
      </c>
      <c r="C43" s="713"/>
      <c r="D43" s="714"/>
    </row>
    <row r="44" spans="1:4">
      <c r="A44" s="710">
        <v>43</v>
      </c>
      <c r="B44" s="710" t="s">
        <v>438</v>
      </c>
      <c r="C44" s="713"/>
      <c r="D44" s="714"/>
    </row>
    <row r="45" spans="1:4">
      <c r="A45" s="710">
        <v>44</v>
      </c>
      <c r="B45" s="710" t="s">
        <v>439</v>
      </c>
      <c r="C45" s="713"/>
      <c r="D45" s="714"/>
    </row>
    <row r="46" spans="1:4">
      <c r="A46" s="710">
        <v>45</v>
      </c>
      <c r="B46" s="710" t="s">
        <v>440</v>
      </c>
      <c r="C46" s="713"/>
      <c r="D46" s="714"/>
    </row>
    <row r="47" spans="1:4">
      <c r="A47" s="710">
        <v>46</v>
      </c>
      <c r="B47" s="710" t="s">
        <v>441</v>
      </c>
      <c r="C47" s="713"/>
      <c r="D47" s="714"/>
    </row>
    <row r="48" spans="1:4">
      <c r="A48" s="710">
        <v>47</v>
      </c>
      <c r="B48" s="710" t="s">
        <v>442</v>
      </c>
      <c r="C48" s="713"/>
      <c r="D48" s="714"/>
    </row>
    <row r="49" spans="1:4">
      <c r="A49" s="710">
        <v>48</v>
      </c>
      <c r="B49" s="710" t="s">
        <v>443</v>
      </c>
      <c r="C49" s="713"/>
      <c r="D49" s="714"/>
    </row>
    <row r="50" spans="1:4">
      <c r="A50" s="710">
        <v>49</v>
      </c>
      <c r="B50" s="710" t="s">
        <v>444</v>
      </c>
      <c r="C50" s="713"/>
      <c r="D50" s="714"/>
    </row>
    <row r="51" spans="1:4">
      <c r="A51" s="710">
        <v>50</v>
      </c>
      <c r="B51" s="710" t="s">
        <v>851</v>
      </c>
      <c r="C51" s="713"/>
      <c r="D51" s="714"/>
    </row>
    <row r="52" spans="1:4">
      <c r="A52" s="710">
        <v>51</v>
      </c>
      <c r="B52" s="710" t="s">
        <v>445</v>
      </c>
      <c r="C52" s="713"/>
      <c r="D52" s="714"/>
    </row>
    <row r="53" spans="1:4">
      <c r="A53" s="710">
        <v>52</v>
      </c>
      <c r="B53" s="710" t="s">
        <v>446</v>
      </c>
      <c r="C53" s="713"/>
      <c r="D53" s="714"/>
    </row>
    <row r="54" spans="1:4">
      <c r="A54" s="710">
        <v>53</v>
      </c>
      <c r="B54" s="710" t="s">
        <v>447</v>
      </c>
      <c r="C54" s="713"/>
      <c r="D54" s="714"/>
    </row>
    <row r="55" spans="1:4">
      <c r="A55" s="710">
        <v>54</v>
      </c>
      <c r="B55" s="710" t="s">
        <v>478</v>
      </c>
      <c r="C55" s="713"/>
      <c r="D55" s="714"/>
    </row>
    <row r="56" spans="1:4">
      <c r="A56" s="710">
        <v>55</v>
      </c>
      <c r="B56" s="710" t="s">
        <v>479</v>
      </c>
      <c r="C56" s="713"/>
      <c r="D56" s="714"/>
    </row>
    <row r="57" spans="1:4">
      <c r="A57" s="710">
        <v>56</v>
      </c>
      <c r="B57" s="710" t="s">
        <v>480</v>
      </c>
      <c r="C57" s="713"/>
      <c r="D57" s="714"/>
    </row>
    <row r="58" spans="1:4">
      <c r="A58" s="710">
        <v>57</v>
      </c>
      <c r="B58" s="710" t="s">
        <v>578</v>
      </c>
      <c r="C58" s="713"/>
      <c r="D58" s="714"/>
    </row>
    <row r="59" spans="1:4">
      <c r="A59" s="710">
        <v>58</v>
      </c>
      <c r="B59" s="710" t="s">
        <v>579</v>
      </c>
      <c r="C59" s="713"/>
      <c r="D59" s="714"/>
    </row>
    <row r="60" spans="1:4">
      <c r="A60" s="710">
        <v>59</v>
      </c>
      <c r="B60" s="710" t="s">
        <v>580</v>
      </c>
      <c r="C60" s="713"/>
      <c r="D60" s="714"/>
    </row>
    <row r="61" spans="1:4">
      <c r="A61" s="710">
        <v>60</v>
      </c>
      <c r="B61" s="710" t="s">
        <v>581</v>
      </c>
      <c r="C61" s="713"/>
      <c r="D61" s="714"/>
    </row>
    <row r="62" spans="1:4">
      <c r="A62" s="710">
        <v>61</v>
      </c>
      <c r="B62" s="710" t="s">
        <v>1061</v>
      </c>
      <c r="C62" s="713"/>
      <c r="D62" s="714"/>
    </row>
    <row r="63" spans="1:4">
      <c r="A63" s="710">
        <v>62</v>
      </c>
      <c r="B63" s="710" t="s">
        <v>1062</v>
      </c>
      <c r="C63" s="713"/>
      <c r="D63" s="714"/>
    </row>
    <row r="64" spans="1:4">
      <c r="A64" s="710">
        <v>63</v>
      </c>
      <c r="B64" s="710" t="s">
        <v>582</v>
      </c>
      <c r="C64" s="713"/>
      <c r="D64" s="714"/>
    </row>
    <row r="65" spans="1:4">
      <c r="A65" s="710">
        <v>64</v>
      </c>
      <c r="B65" s="710" t="s">
        <v>583</v>
      </c>
      <c r="C65" s="713"/>
      <c r="D65" s="714"/>
    </row>
    <row r="66" spans="1:4">
      <c r="A66" s="710">
        <v>65</v>
      </c>
      <c r="B66" s="710" t="s">
        <v>584</v>
      </c>
      <c r="C66" s="713"/>
      <c r="D66" s="714"/>
    </row>
    <row r="67" spans="1:4">
      <c r="A67" s="710">
        <v>66</v>
      </c>
      <c r="B67" s="710" t="s">
        <v>695</v>
      </c>
      <c r="C67" s="713"/>
      <c r="D67" s="714"/>
    </row>
    <row r="68" spans="1:4">
      <c r="A68" s="710">
        <v>67</v>
      </c>
      <c r="B68" s="710" t="s">
        <v>696</v>
      </c>
      <c r="C68" s="713"/>
      <c r="D68" s="714"/>
    </row>
    <row r="69" spans="1:4">
      <c r="A69" s="710">
        <v>68</v>
      </c>
      <c r="B69" s="710" t="s">
        <v>697</v>
      </c>
      <c r="C69" s="713"/>
      <c r="D69" s="714"/>
    </row>
    <row r="70" spans="1:4">
      <c r="A70" s="710">
        <v>69</v>
      </c>
      <c r="B70" s="710" t="s">
        <v>698</v>
      </c>
      <c r="C70" s="713"/>
      <c r="D70" s="714"/>
    </row>
    <row r="71" spans="1:4">
      <c r="A71" s="710">
        <v>70</v>
      </c>
      <c r="B71" s="710" t="s">
        <v>699</v>
      </c>
      <c r="C71" s="713"/>
      <c r="D71" s="714"/>
    </row>
    <row r="72" spans="1:4">
      <c r="A72" s="710">
        <v>71</v>
      </c>
      <c r="B72" s="710" t="s">
        <v>700</v>
      </c>
      <c r="C72" s="713"/>
      <c r="D72" s="714"/>
    </row>
    <row r="73" spans="1:4">
      <c r="A73" s="710">
        <v>72</v>
      </c>
      <c r="B73" s="710" t="s">
        <v>701</v>
      </c>
      <c r="C73" s="713"/>
      <c r="D73" s="714"/>
    </row>
    <row r="74" spans="1:4">
      <c r="A74" s="710">
        <v>73</v>
      </c>
      <c r="B74" s="710" t="s">
        <v>777</v>
      </c>
      <c r="C74" s="713"/>
      <c r="D74" s="714"/>
    </row>
    <row r="75" spans="1:4">
      <c r="A75" s="710">
        <v>74</v>
      </c>
      <c r="B75" s="710" t="s">
        <v>778</v>
      </c>
      <c r="C75" s="713"/>
      <c r="D75" s="714"/>
    </row>
    <row r="76" spans="1:4">
      <c r="A76" s="710">
        <v>75</v>
      </c>
      <c r="B76" s="710" t="s">
        <v>702</v>
      </c>
      <c r="C76" s="713"/>
      <c r="D76" s="714"/>
    </row>
    <row r="77" spans="1:4">
      <c r="A77" s="710">
        <v>76</v>
      </c>
      <c r="B77" s="710" t="s">
        <v>703</v>
      </c>
      <c r="C77" s="713"/>
      <c r="D77" s="714"/>
    </row>
    <row r="78" spans="1:4">
      <c r="A78" s="710">
        <v>77</v>
      </c>
      <c r="B78" s="710" t="s">
        <v>704</v>
      </c>
      <c r="C78" s="713"/>
      <c r="D78" s="714"/>
    </row>
    <row r="79" spans="1:4">
      <c r="A79" s="710">
        <v>78</v>
      </c>
      <c r="B79" s="710" t="s">
        <v>705</v>
      </c>
      <c r="C79" s="713"/>
      <c r="D79" s="714"/>
    </row>
    <row r="80" spans="1:4">
      <c r="A80" s="710">
        <v>79</v>
      </c>
      <c r="B80" s="710" t="s">
        <v>1063</v>
      </c>
      <c r="C80" s="713"/>
      <c r="D80" s="714"/>
    </row>
    <row r="81" spans="1:4">
      <c r="A81" s="710">
        <v>80</v>
      </c>
      <c r="B81" s="710" t="s">
        <v>1101</v>
      </c>
      <c r="C81" s="713"/>
      <c r="D81" s="714"/>
    </row>
    <row r="82" spans="1:4">
      <c r="A82" s="710">
        <v>81</v>
      </c>
      <c r="B82" s="710" t="s">
        <v>1102</v>
      </c>
      <c r="C82" s="713"/>
      <c r="D82" s="714"/>
    </row>
    <row r="83" spans="1:4">
      <c r="A83" s="710">
        <v>82</v>
      </c>
      <c r="B83" s="710" t="s">
        <v>1103</v>
      </c>
      <c r="C83" s="713"/>
      <c r="D83" s="714"/>
    </row>
    <row r="84" spans="1:4">
      <c r="A84" s="710">
        <v>83</v>
      </c>
      <c r="B84" s="710" t="s">
        <v>1104</v>
      </c>
      <c r="C84" s="713"/>
      <c r="D84" s="714"/>
    </row>
    <row r="85" spans="1:4">
      <c r="A85" s="710">
        <v>84</v>
      </c>
      <c r="B85" s="710" t="s">
        <v>1105</v>
      </c>
      <c r="C85" s="713"/>
      <c r="D85" s="714"/>
    </row>
    <row r="86" spans="1:4">
      <c r="A86" s="710">
        <v>85</v>
      </c>
      <c r="B86" s="710" t="s">
        <v>1106</v>
      </c>
      <c r="C86" s="713"/>
      <c r="D86" s="714"/>
    </row>
    <row r="87" spans="1:4">
      <c r="A87" s="710">
        <v>86</v>
      </c>
      <c r="B87" s="710" t="s">
        <v>1108</v>
      </c>
      <c r="C87" s="713"/>
      <c r="D87" s="714"/>
    </row>
    <row r="88" spans="1:4">
      <c r="A88" s="710">
        <v>87</v>
      </c>
      <c r="B88" s="710" t="s">
        <v>1168</v>
      </c>
      <c r="C88" s="713"/>
      <c r="D88" s="714"/>
    </row>
    <row r="89" spans="1:4">
      <c r="A89" s="710">
        <v>88</v>
      </c>
      <c r="B89" s="710" t="s">
        <v>1216</v>
      </c>
      <c r="C89" s="713"/>
      <c r="D89" s="714"/>
    </row>
    <row r="90" spans="1:4">
      <c r="A90" s="710">
        <v>89</v>
      </c>
      <c r="B90" s="710" t="s">
        <v>448</v>
      </c>
      <c r="C90" s="713"/>
      <c r="D90" s="714"/>
    </row>
    <row r="91" spans="1:4">
      <c r="A91" s="710">
        <v>90</v>
      </c>
      <c r="B91" s="710" t="s">
        <v>449</v>
      </c>
      <c r="C91" s="713"/>
      <c r="D91" s="714"/>
    </row>
    <row r="92" spans="1:4">
      <c r="A92" s="710">
        <v>91</v>
      </c>
      <c r="B92" s="710" t="s">
        <v>450</v>
      </c>
      <c r="C92" s="713"/>
      <c r="D92" s="714"/>
    </row>
    <row r="93" spans="1:4">
      <c r="A93" s="710">
        <v>92</v>
      </c>
      <c r="B93" s="710" t="s">
        <v>451</v>
      </c>
      <c r="C93" s="713"/>
      <c r="D93" s="714"/>
    </row>
    <row r="94" spans="1:4">
      <c r="A94" s="710">
        <v>93</v>
      </c>
      <c r="B94" s="710" t="s">
        <v>452</v>
      </c>
      <c r="C94" s="713"/>
      <c r="D94" s="714"/>
    </row>
    <row r="95" spans="1:4">
      <c r="A95" s="710">
        <v>94</v>
      </c>
      <c r="B95" s="710" t="s">
        <v>453</v>
      </c>
      <c r="C95" s="713"/>
      <c r="D95" s="714"/>
    </row>
    <row r="96" spans="1:4">
      <c r="A96" s="710">
        <v>95</v>
      </c>
      <c r="B96" s="710" t="s">
        <v>483</v>
      </c>
      <c r="C96" s="713"/>
      <c r="D96" s="714"/>
    </row>
    <row r="97" spans="1:4">
      <c r="A97" s="710">
        <v>96</v>
      </c>
      <c r="B97" s="710" t="s">
        <v>484</v>
      </c>
      <c r="C97" s="713"/>
      <c r="D97" s="714"/>
    </row>
    <row r="98" spans="1:4">
      <c r="A98" s="710">
        <v>97</v>
      </c>
      <c r="B98" s="710" t="s">
        <v>454</v>
      </c>
      <c r="C98" s="713"/>
      <c r="D98" s="714"/>
    </row>
    <row r="99" spans="1:4">
      <c r="A99" s="710">
        <v>98</v>
      </c>
      <c r="B99" s="710" t="s">
        <v>455</v>
      </c>
      <c r="C99" s="713"/>
      <c r="D99" s="714"/>
    </row>
    <row r="100" spans="1:4">
      <c r="A100" s="710">
        <v>99</v>
      </c>
      <c r="B100" s="710" t="s">
        <v>481</v>
      </c>
      <c r="C100" s="713"/>
      <c r="D100" s="714"/>
    </row>
    <row r="101" spans="1:4">
      <c r="A101" s="710">
        <v>100</v>
      </c>
      <c r="B101" s="710" t="s">
        <v>482</v>
      </c>
      <c r="C101" s="713"/>
      <c r="D101" s="714"/>
    </row>
    <row r="102" spans="1:4">
      <c r="A102" s="710">
        <v>101</v>
      </c>
      <c r="B102" s="710" t="s">
        <v>456</v>
      </c>
      <c r="C102" s="713"/>
      <c r="D102" s="714"/>
    </row>
    <row r="103" spans="1:4">
      <c r="A103" s="710">
        <v>102</v>
      </c>
      <c r="B103" s="710" t="s">
        <v>502</v>
      </c>
      <c r="C103" s="713"/>
      <c r="D103" s="714"/>
    </row>
    <row r="104" spans="1:4">
      <c r="A104" s="710">
        <v>103</v>
      </c>
      <c r="B104" s="710" t="s">
        <v>585</v>
      </c>
      <c r="C104" s="713"/>
      <c r="D104" s="714"/>
    </row>
    <row r="105" spans="1:4">
      <c r="A105" s="710">
        <v>104</v>
      </c>
      <c r="B105" s="710" t="s">
        <v>586</v>
      </c>
      <c r="C105" s="713"/>
      <c r="D105" s="714"/>
    </row>
    <row r="106" spans="1:4">
      <c r="A106" s="710">
        <v>105</v>
      </c>
      <c r="B106" s="710" t="s">
        <v>610</v>
      </c>
      <c r="C106" s="713"/>
      <c r="D106" s="714"/>
    </row>
    <row r="107" spans="1:4">
      <c r="A107" s="710">
        <v>106</v>
      </c>
      <c r="B107" s="710" t="s">
        <v>630</v>
      </c>
      <c r="C107" s="713"/>
      <c r="D107" s="714"/>
    </row>
    <row r="108" spans="1:4">
      <c r="A108" s="710">
        <v>107</v>
      </c>
      <c r="B108" s="710" t="s">
        <v>758</v>
      </c>
      <c r="C108" s="713"/>
      <c r="D108" s="714"/>
    </row>
    <row r="109" spans="1:4">
      <c r="A109" s="710">
        <v>108</v>
      </c>
      <c r="B109" s="710" t="s">
        <v>919</v>
      </c>
      <c r="C109" s="713"/>
      <c r="D109" s="714"/>
    </row>
    <row r="110" spans="1:4">
      <c r="A110" s="710">
        <v>109</v>
      </c>
      <c r="B110" s="710" t="s">
        <v>920</v>
      </c>
      <c r="C110" s="713"/>
      <c r="D110" s="714"/>
    </row>
    <row r="111" spans="1:4">
      <c r="A111" s="710">
        <v>110</v>
      </c>
      <c r="B111" s="710" t="s">
        <v>921</v>
      </c>
      <c r="C111" s="713"/>
      <c r="D111" s="714"/>
    </row>
    <row r="112" spans="1:4">
      <c r="A112" s="710">
        <v>111</v>
      </c>
      <c r="B112" s="710" t="s">
        <v>922</v>
      </c>
      <c r="C112" s="713"/>
      <c r="D112" s="714"/>
    </row>
    <row r="113" spans="1:4">
      <c r="A113" s="710">
        <v>112</v>
      </c>
      <c r="B113" s="710" t="s">
        <v>923</v>
      </c>
      <c r="C113" s="713"/>
      <c r="D113" s="714"/>
    </row>
    <row r="114" spans="1:4">
      <c r="A114" s="710">
        <v>113</v>
      </c>
      <c r="B114" s="710" t="s">
        <v>924</v>
      </c>
      <c r="C114" s="713"/>
      <c r="D114" s="714"/>
    </row>
    <row r="115" spans="1:4">
      <c r="A115" s="710">
        <v>114</v>
      </c>
      <c r="B115" s="710" t="s">
        <v>940</v>
      </c>
      <c r="C115" s="713"/>
      <c r="D115" s="714"/>
    </row>
    <row r="116" spans="1:4">
      <c r="A116" s="710">
        <v>115</v>
      </c>
      <c r="B116" s="710" t="s">
        <v>1012</v>
      </c>
      <c r="C116" s="713"/>
      <c r="D116" s="714"/>
    </row>
    <row r="117" spans="1:4">
      <c r="A117" s="710">
        <v>116</v>
      </c>
      <c r="B117" s="710" t="s">
        <v>1097</v>
      </c>
      <c r="C117" s="713"/>
      <c r="D117" s="714"/>
    </row>
    <row r="118" spans="1:4">
      <c r="A118" s="710">
        <v>117</v>
      </c>
      <c r="B118" s="710" t="s">
        <v>1098</v>
      </c>
      <c r="C118" s="713"/>
      <c r="D118" s="714"/>
    </row>
    <row r="119" spans="1:4">
      <c r="A119" s="710">
        <v>118</v>
      </c>
      <c r="B119" s="710" t="s">
        <v>1099</v>
      </c>
      <c r="C119" s="713"/>
      <c r="D119" s="714"/>
    </row>
    <row r="120" spans="1:4">
      <c r="A120" s="710">
        <v>119</v>
      </c>
      <c r="B120" s="710" t="s">
        <v>1100</v>
      </c>
      <c r="C120" s="713"/>
      <c r="D120" s="714"/>
    </row>
    <row r="121" spans="1:4" ht="18" customHeight="1">
      <c r="A121" s="716"/>
      <c r="B121" s="716" t="s">
        <v>368</v>
      </c>
      <c r="C121" s="717">
        <f>SUM(C2:C120)</f>
        <v>0</v>
      </c>
      <c r="D121" s="718">
        <f>SUM(D2:D120)</f>
        <v>0</v>
      </c>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K74"/>
  <sheetViews>
    <sheetView topLeftCell="A47" zoomScale="80" zoomScaleNormal="80" zoomScaleSheetLayoutView="55" workbookViewId="0">
      <selection activeCell="K63" sqref="K63"/>
    </sheetView>
  </sheetViews>
  <sheetFormatPr defaultColWidth="11.42578125" defaultRowHeight="12"/>
  <cols>
    <col min="1" max="1" width="4" style="9" customWidth="1"/>
    <col min="2" max="2" width="28.5703125" style="9" customWidth="1"/>
    <col min="3" max="3" width="10.28515625" style="9" customWidth="1"/>
    <col min="4" max="4" width="11.5703125" style="9" customWidth="1"/>
    <col min="5" max="5" width="15.42578125" style="9" customWidth="1"/>
    <col min="6" max="6" width="18.42578125" style="9" customWidth="1"/>
    <col min="7" max="7" width="22.7109375" style="9" customWidth="1"/>
    <col min="8" max="8" width="13.85546875" style="9" bestFit="1" customWidth="1"/>
    <col min="9" max="9" width="13.85546875" style="9" customWidth="1"/>
    <col min="10" max="16384" width="11.42578125" style="9"/>
  </cols>
  <sheetData>
    <row r="1" spans="1:7" ht="20.100000000000001" customHeight="1">
      <c r="A1" s="778" t="s">
        <v>0</v>
      </c>
      <c r="B1" s="778"/>
      <c r="C1" s="778"/>
      <c r="D1" s="778"/>
      <c r="E1" s="778"/>
      <c r="F1" s="778"/>
      <c r="G1" s="778"/>
    </row>
    <row r="2" spans="1:7">
      <c r="A2" s="28" t="s">
        <v>1</v>
      </c>
    </row>
    <row r="3" spans="1:7">
      <c r="A3" s="9" t="s">
        <v>2</v>
      </c>
    </row>
    <row r="4" spans="1:7">
      <c r="A4" s="9" t="s">
        <v>3</v>
      </c>
    </row>
    <row r="5" spans="1:7">
      <c r="A5" s="9" t="s">
        <v>4</v>
      </c>
    </row>
    <row r="6" spans="1:7" ht="29.85" customHeight="1">
      <c r="A6" s="773" t="s">
        <v>1239</v>
      </c>
      <c r="B6" s="773"/>
      <c r="C6" s="773"/>
      <c r="D6" s="773"/>
      <c r="E6" s="773"/>
      <c r="F6" s="773"/>
      <c r="G6" s="773"/>
    </row>
    <row r="8" spans="1:7">
      <c r="A8" s="520" t="s">
        <v>6</v>
      </c>
      <c r="B8" s="213"/>
      <c r="C8" s="213"/>
      <c r="D8" s="213"/>
      <c r="E8" s="213"/>
      <c r="F8" s="213"/>
      <c r="G8" s="213"/>
    </row>
    <row r="9" spans="1:7">
      <c r="A9" s="22" t="s">
        <v>7</v>
      </c>
    </row>
    <row r="10" spans="1:7">
      <c r="A10" s="220"/>
      <c r="B10" s="774" t="s">
        <v>1013</v>
      </c>
      <c r="C10" s="774"/>
      <c r="D10" s="774"/>
      <c r="E10" s="774"/>
      <c r="F10" s="774"/>
      <c r="G10" s="774"/>
    </row>
    <row r="11" spans="1:7">
      <c r="A11" s="140"/>
      <c r="B11" s="775" t="s">
        <v>1014</v>
      </c>
      <c r="C11" s="775"/>
      <c r="D11" s="775"/>
      <c r="E11" s="775"/>
      <c r="F11" s="775"/>
      <c r="G11" s="775"/>
    </row>
    <row r="12" spans="1:7">
      <c r="A12" s="140"/>
      <c r="B12" s="775"/>
      <c r="C12" s="775"/>
      <c r="D12" s="775"/>
      <c r="E12" s="775"/>
      <c r="F12" s="775"/>
      <c r="G12" s="775"/>
    </row>
    <row r="13" spans="1:7">
      <c r="B13" s="9" t="s">
        <v>1015</v>
      </c>
    </row>
    <row r="14" spans="1:7" ht="29.85" customHeight="1">
      <c r="A14" s="773" t="s">
        <v>1257</v>
      </c>
      <c r="B14" s="773"/>
      <c r="C14" s="773"/>
      <c r="D14" s="773"/>
      <c r="E14" s="773"/>
      <c r="F14" s="773"/>
      <c r="G14" s="773"/>
    </row>
    <row r="15" spans="1:7" ht="29.85" customHeight="1">
      <c r="A15" s="773" t="s">
        <v>8</v>
      </c>
      <c r="B15" s="773"/>
      <c r="C15" s="773"/>
      <c r="D15" s="773"/>
      <c r="E15" s="773"/>
      <c r="F15" s="773"/>
      <c r="G15" s="773"/>
    </row>
    <row r="16" spans="1:7">
      <c r="A16" s="232"/>
      <c r="B16" s="140"/>
      <c r="C16" s="140"/>
      <c r="D16" s="140"/>
      <c r="E16" s="140"/>
      <c r="F16" s="140"/>
      <c r="G16" s="140"/>
    </row>
    <row r="17" spans="1:11" ht="53.25" customHeight="1">
      <c r="A17" s="7" t="s">
        <v>9</v>
      </c>
      <c r="B17" s="8" t="s">
        <v>10</v>
      </c>
      <c r="C17" s="8" t="s">
        <v>11</v>
      </c>
      <c r="D17" s="8" t="s">
        <v>12</v>
      </c>
      <c r="E17" s="8" t="s">
        <v>13</v>
      </c>
      <c r="F17" s="8" t="s">
        <v>14</v>
      </c>
      <c r="G17" s="8" t="s">
        <v>15</v>
      </c>
      <c r="H17" s="55" t="s">
        <v>1290</v>
      </c>
      <c r="I17" s="723" t="s">
        <v>870</v>
      </c>
    </row>
    <row r="18" spans="1:11">
      <c r="A18" s="521" t="s">
        <v>44</v>
      </c>
      <c r="B18" s="17" t="s">
        <v>1019</v>
      </c>
      <c r="C18" s="313">
        <v>3</v>
      </c>
      <c r="D18" s="20"/>
      <c r="E18" s="19">
        <f t="shared" ref="E18:E27" si="0">D18*1.08</f>
        <v>0</v>
      </c>
      <c r="F18" s="20">
        <f t="shared" ref="F18:F27" si="1">C18*D18</f>
        <v>0</v>
      </c>
      <c r="G18" s="20">
        <f t="shared" ref="G18:G27" si="2">C18*E18</f>
        <v>0</v>
      </c>
      <c r="H18" s="55"/>
      <c r="I18" s="723"/>
    </row>
    <row r="19" spans="1:11">
      <c r="A19" s="521" t="s">
        <v>46</v>
      </c>
      <c r="B19" s="17" t="s">
        <v>1020</v>
      </c>
      <c r="C19" s="313">
        <v>3</v>
      </c>
      <c r="D19" s="20"/>
      <c r="E19" s="19">
        <f t="shared" si="0"/>
        <v>0</v>
      </c>
      <c r="F19" s="20">
        <f t="shared" si="1"/>
        <v>0</v>
      </c>
      <c r="G19" s="20">
        <f t="shared" si="2"/>
        <v>0</v>
      </c>
      <c r="H19" s="55"/>
      <c r="I19" s="723"/>
      <c r="J19" s="472"/>
      <c r="K19" s="472"/>
    </row>
    <row r="20" spans="1:11">
      <c r="A20" s="521" t="s">
        <v>332</v>
      </c>
      <c r="B20" s="17" t="s">
        <v>1021</v>
      </c>
      <c r="C20" s="313">
        <v>3</v>
      </c>
      <c r="D20" s="20"/>
      <c r="E20" s="19">
        <f t="shared" si="0"/>
        <v>0</v>
      </c>
      <c r="F20" s="20">
        <f t="shared" si="1"/>
        <v>0</v>
      </c>
      <c r="G20" s="566">
        <f t="shared" si="2"/>
        <v>0</v>
      </c>
      <c r="H20" s="55"/>
      <c r="I20" s="723"/>
      <c r="J20" s="472"/>
      <c r="K20" s="472"/>
    </row>
    <row r="21" spans="1:11">
      <c r="A21" s="521" t="s">
        <v>521</v>
      </c>
      <c r="B21" s="17" t="s">
        <v>1022</v>
      </c>
      <c r="C21" s="313">
        <v>3</v>
      </c>
      <c r="D21" s="20"/>
      <c r="E21" s="19">
        <f t="shared" si="0"/>
        <v>0</v>
      </c>
      <c r="F21" s="20">
        <f t="shared" si="1"/>
        <v>0</v>
      </c>
      <c r="G21" s="566">
        <f t="shared" si="2"/>
        <v>0</v>
      </c>
      <c r="H21" s="55"/>
      <c r="I21" s="55"/>
      <c r="J21" s="472"/>
      <c r="K21" s="472"/>
    </row>
    <row r="22" spans="1:11">
      <c r="A22" s="521" t="s">
        <v>523</v>
      </c>
      <c r="B22" s="17" t="s">
        <v>1023</v>
      </c>
      <c r="C22" s="313">
        <v>3</v>
      </c>
      <c r="D22" s="20"/>
      <c r="E22" s="19">
        <f t="shared" si="0"/>
        <v>0</v>
      </c>
      <c r="F22" s="20">
        <f t="shared" si="1"/>
        <v>0</v>
      </c>
      <c r="G22" s="566">
        <f t="shared" si="2"/>
        <v>0</v>
      </c>
      <c r="H22" s="55"/>
      <c r="I22" s="55"/>
      <c r="J22" s="472"/>
      <c r="K22" s="472"/>
    </row>
    <row r="23" spans="1:11">
      <c r="A23" s="521" t="s">
        <v>650</v>
      </c>
      <c r="B23" s="17" t="s">
        <v>1024</v>
      </c>
      <c r="C23" s="313">
        <v>3</v>
      </c>
      <c r="D23" s="20"/>
      <c r="E23" s="19">
        <f t="shared" si="0"/>
        <v>0</v>
      </c>
      <c r="F23" s="20">
        <f t="shared" si="1"/>
        <v>0</v>
      </c>
      <c r="G23" s="566">
        <f t="shared" si="2"/>
        <v>0</v>
      </c>
      <c r="H23" s="55"/>
      <c r="I23" s="55"/>
      <c r="J23" s="472"/>
      <c r="K23" s="472"/>
    </row>
    <row r="24" spans="1:11">
      <c r="A24" s="521" t="s">
        <v>978</v>
      </c>
      <c r="B24" s="17" t="s">
        <v>1025</v>
      </c>
      <c r="C24" s="313">
        <v>3</v>
      </c>
      <c r="D24" s="20"/>
      <c r="E24" s="19">
        <f t="shared" si="0"/>
        <v>0</v>
      </c>
      <c r="F24" s="20">
        <f t="shared" si="1"/>
        <v>0</v>
      </c>
      <c r="G24" s="566">
        <f t="shared" si="2"/>
        <v>0</v>
      </c>
      <c r="H24" s="55"/>
      <c r="I24" s="55"/>
      <c r="J24" s="472"/>
      <c r="K24" s="472"/>
    </row>
    <row r="25" spans="1:11">
      <c r="A25" s="521" t="s">
        <v>1016</v>
      </c>
      <c r="B25" s="17" t="s">
        <v>1026</v>
      </c>
      <c r="C25" s="313">
        <v>14</v>
      </c>
      <c r="D25" s="20"/>
      <c r="E25" s="19">
        <f t="shared" si="0"/>
        <v>0</v>
      </c>
      <c r="F25" s="20">
        <f t="shared" si="1"/>
        <v>0</v>
      </c>
      <c r="G25" s="566">
        <f t="shared" si="2"/>
        <v>0</v>
      </c>
      <c r="H25" s="55"/>
      <c r="I25" s="55"/>
      <c r="J25" s="472"/>
      <c r="K25" s="472"/>
    </row>
    <row r="26" spans="1:11" ht="12" customHeight="1">
      <c r="A26" s="521" t="s">
        <v>1017</v>
      </c>
      <c r="B26" s="17" t="s">
        <v>1027</v>
      </c>
      <c r="C26" s="313">
        <v>4</v>
      </c>
      <c r="D26" s="20"/>
      <c r="E26" s="19">
        <f t="shared" si="0"/>
        <v>0</v>
      </c>
      <c r="F26" s="20">
        <f t="shared" si="1"/>
        <v>0</v>
      </c>
      <c r="G26" s="566">
        <f t="shared" si="2"/>
        <v>0</v>
      </c>
      <c r="H26" s="55"/>
      <c r="I26" s="55"/>
      <c r="J26" s="472"/>
      <c r="K26" s="472"/>
    </row>
    <row r="27" spans="1:11">
      <c r="A27" s="521" t="s">
        <v>1018</v>
      </c>
      <c r="B27" s="17" t="s">
        <v>1028</v>
      </c>
      <c r="C27" s="313">
        <v>14</v>
      </c>
      <c r="D27" s="20"/>
      <c r="E27" s="19">
        <f t="shared" si="0"/>
        <v>0</v>
      </c>
      <c r="F27" s="20">
        <f t="shared" si="1"/>
        <v>0</v>
      </c>
      <c r="G27" s="566">
        <f t="shared" si="2"/>
        <v>0</v>
      </c>
      <c r="H27" s="55"/>
      <c r="I27" s="55"/>
      <c r="J27" s="472"/>
      <c r="K27" s="472"/>
    </row>
    <row r="28" spans="1:11">
      <c r="A28" s="21"/>
      <c r="B28" s="21"/>
      <c r="C28" s="21"/>
      <c r="D28" s="20"/>
      <c r="E28" s="522" t="s">
        <v>16</v>
      </c>
      <c r="F28" s="247">
        <f>SUM(F18:F27)</f>
        <v>0</v>
      </c>
      <c r="G28" s="247">
        <f>SUM(G18:G27)</f>
        <v>0</v>
      </c>
      <c r="J28" s="472"/>
      <c r="K28" s="472"/>
    </row>
    <row r="29" spans="1:11">
      <c r="B29" s="248" t="s">
        <v>33</v>
      </c>
    </row>
    <row r="30" spans="1:11">
      <c r="B30" s="248"/>
    </row>
    <row r="31" spans="1:11">
      <c r="A31" s="520" t="s">
        <v>641</v>
      </c>
      <c r="B31" s="213"/>
      <c r="C31" s="213"/>
      <c r="D31" s="213"/>
      <c r="E31" s="213"/>
      <c r="F31" s="213"/>
      <c r="G31" s="213"/>
    </row>
    <row r="32" spans="1:11">
      <c r="A32" s="22" t="s">
        <v>7</v>
      </c>
    </row>
    <row r="33" spans="1:10" ht="54" customHeight="1">
      <c r="B33" s="776" t="s">
        <v>640</v>
      </c>
      <c r="C33" s="776"/>
      <c r="D33" s="776"/>
      <c r="E33" s="776"/>
      <c r="F33" s="776"/>
      <c r="G33" s="776"/>
    </row>
    <row r="34" spans="1:10">
      <c r="A34" s="220"/>
      <c r="B34" s="777" t="s">
        <v>639</v>
      </c>
      <c r="C34" s="777"/>
      <c r="D34" s="777"/>
      <c r="E34" s="777"/>
      <c r="F34" s="777"/>
      <c r="G34" s="777"/>
    </row>
    <row r="37" spans="1:10" ht="57.95" customHeight="1">
      <c r="A37" s="7" t="s">
        <v>9</v>
      </c>
      <c r="B37" s="8" t="s">
        <v>10</v>
      </c>
      <c r="C37" s="8" t="s">
        <v>11</v>
      </c>
      <c r="D37" s="8" t="s">
        <v>17</v>
      </c>
      <c r="E37" s="8" t="s">
        <v>13</v>
      </c>
      <c r="F37" s="8" t="s">
        <v>14</v>
      </c>
      <c r="G37" s="8" t="s">
        <v>15</v>
      </c>
      <c r="H37" s="55" t="s">
        <v>1290</v>
      </c>
      <c r="I37" s="723" t="s">
        <v>870</v>
      </c>
    </row>
    <row r="38" spans="1:10">
      <c r="A38" s="249">
        <v>1</v>
      </c>
      <c r="B38" s="21" t="s">
        <v>638</v>
      </c>
      <c r="C38" s="18">
        <v>35</v>
      </c>
      <c r="D38" s="20"/>
      <c r="E38" s="523">
        <f>D38*1.08</f>
        <v>0</v>
      </c>
      <c r="F38" s="20">
        <f>D38*C38</f>
        <v>0</v>
      </c>
      <c r="G38" s="20">
        <f>C38*E38</f>
        <v>0</v>
      </c>
      <c r="H38" s="55"/>
      <c r="I38" s="723"/>
      <c r="J38" s="439"/>
    </row>
    <row r="39" spans="1:10">
      <c r="A39" s="521">
        <v>2</v>
      </c>
      <c r="B39" s="21" t="s">
        <v>18</v>
      </c>
      <c r="C39" s="18">
        <v>30</v>
      </c>
      <c r="D39" s="20"/>
      <c r="E39" s="523">
        <f>D39*1.08</f>
        <v>0</v>
      </c>
      <c r="F39" s="20">
        <f>D39*C39</f>
        <v>0</v>
      </c>
      <c r="G39" s="20">
        <f>C39*E39</f>
        <v>0</v>
      </c>
      <c r="H39" s="55"/>
      <c r="I39" s="723"/>
      <c r="J39" s="439"/>
    </row>
    <row r="40" spans="1:10">
      <c r="A40" s="21"/>
      <c r="B40" s="21"/>
      <c r="C40" s="21"/>
      <c r="D40" s="20"/>
      <c r="E40" s="524" t="s">
        <v>16</v>
      </c>
      <c r="F40" s="247">
        <f>SUM(F38:F39)</f>
        <v>0</v>
      </c>
      <c r="G40" s="247">
        <f>SUM(G38:G39)</f>
        <v>0</v>
      </c>
      <c r="H40" s="55"/>
      <c r="I40" s="723"/>
      <c r="J40" s="439"/>
    </row>
    <row r="41" spans="1:10">
      <c r="J41" s="439"/>
    </row>
    <row r="42" spans="1:10" ht="29.85" customHeight="1">
      <c r="A42" s="773" t="s">
        <v>1257</v>
      </c>
      <c r="B42" s="773"/>
      <c r="C42" s="773"/>
      <c r="D42" s="773"/>
      <c r="E42" s="773"/>
      <c r="F42" s="773"/>
      <c r="G42" s="773"/>
      <c r="J42" s="439"/>
    </row>
    <row r="43" spans="1:10" ht="29.85" customHeight="1">
      <c r="A43" s="773" t="s">
        <v>8</v>
      </c>
      <c r="B43" s="773"/>
      <c r="C43" s="773"/>
      <c r="D43" s="773"/>
      <c r="E43" s="773"/>
      <c r="F43" s="773"/>
      <c r="G43" s="773"/>
      <c r="J43" s="439"/>
    </row>
    <row r="44" spans="1:10">
      <c r="A44" s="22"/>
      <c r="B44" s="248" t="s">
        <v>33</v>
      </c>
      <c r="J44" s="439"/>
    </row>
    <row r="45" spans="1:10">
      <c r="A45" s="22"/>
      <c r="J45" s="439"/>
    </row>
    <row r="46" spans="1:10">
      <c r="A46" s="22"/>
      <c r="J46" s="439"/>
    </row>
    <row r="47" spans="1:10">
      <c r="A47" s="525" t="s">
        <v>1177</v>
      </c>
      <c r="B47" s="525"/>
      <c r="C47" s="525"/>
      <c r="D47" s="213"/>
      <c r="E47" s="213"/>
      <c r="F47" s="213"/>
      <c r="G47" s="213"/>
      <c r="J47" s="439"/>
    </row>
    <row r="48" spans="1:10">
      <c r="A48" s="22" t="s">
        <v>7</v>
      </c>
      <c r="J48" s="439"/>
    </row>
    <row r="49" spans="1:10" ht="127.5" customHeight="1">
      <c r="A49" s="776" t="s">
        <v>968</v>
      </c>
      <c r="B49" s="776"/>
      <c r="C49" s="776"/>
      <c r="D49" s="776"/>
      <c r="E49" s="776"/>
      <c r="F49" s="776"/>
      <c r="G49" s="776"/>
      <c r="J49" s="439"/>
    </row>
    <row r="50" spans="1:10">
      <c r="H50" s="14"/>
      <c r="I50" s="14"/>
      <c r="J50" s="439"/>
    </row>
    <row r="51" spans="1:10" ht="29.85" customHeight="1">
      <c r="A51" s="773" t="s">
        <v>1257</v>
      </c>
      <c r="B51" s="773"/>
      <c r="C51" s="773"/>
      <c r="D51" s="773"/>
      <c r="E51" s="773"/>
      <c r="F51" s="773"/>
      <c r="G51" s="773"/>
      <c r="H51" s="14"/>
      <c r="I51" s="14"/>
      <c r="J51" s="439"/>
    </row>
    <row r="52" spans="1:10" ht="39.75" customHeight="1">
      <c r="A52" s="773" t="s">
        <v>8</v>
      </c>
      <c r="B52" s="773"/>
      <c r="C52" s="773"/>
      <c r="D52" s="773"/>
      <c r="E52" s="773"/>
      <c r="F52" s="773"/>
      <c r="G52" s="773"/>
      <c r="H52" s="14"/>
      <c r="I52" s="14"/>
      <c r="J52" s="439"/>
    </row>
    <row r="53" spans="1:10" ht="28.5" customHeight="1">
      <c r="A53" s="232"/>
      <c r="B53" s="526" t="s">
        <v>130</v>
      </c>
      <c r="C53" s="140"/>
      <c r="D53" s="140"/>
      <c r="E53" s="140"/>
      <c r="F53" s="140"/>
      <c r="G53" s="140"/>
      <c r="H53" s="14"/>
      <c r="I53" s="14"/>
      <c r="J53" s="439"/>
    </row>
    <row r="54" spans="1:10" ht="44.1" customHeight="1">
      <c r="A54" s="527" t="s">
        <v>9</v>
      </c>
      <c r="B54" s="527" t="s">
        <v>10</v>
      </c>
      <c r="C54" s="527" t="s">
        <v>11</v>
      </c>
      <c r="D54" s="527" t="s">
        <v>17</v>
      </c>
      <c r="E54" s="527" t="s">
        <v>19</v>
      </c>
      <c r="F54" s="527" t="s">
        <v>14</v>
      </c>
      <c r="G54" s="527" t="s">
        <v>15</v>
      </c>
      <c r="H54" s="55" t="s">
        <v>1290</v>
      </c>
      <c r="I54" s="723" t="s">
        <v>870</v>
      </c>
      <c r="J54" s="439"/>
    </row>
    <row r="55" spans="1:10" ht="20.100000000000001" customHeight="1">
      <c r="A55" s="527">
        <v>1</v>
      </c>
      <c r="B55" s="508" t="s">
        <v>969</v>
      </c>
      <c r="C55" s="304">
        <v>5</v>
      </c>
      <c r="D55" s="404"/>
      <c r="E55" s="528">
        <f>D55*1.08</f>
        <v>0</v>
      </c>
      <c r="F55" s="528">
        <f>D55*C55</f>
        <v>0</v>
      </c>
      <c r="G55" s="528">
        <f>F55*1.08</f>
        <v>0</v>
      </c>
      <c r="H55" s="55"/>
      <c r="I55" s="723"/>
      <c r="J55" s="439"/>
    </row>
    <row r="56" spans="1:10" ht="20.100000000000001" customHeight="1">
      <c r="A56" s="527">
        <v>2</v>
      </c>
      <c r="B56" s="508" t="s">
        <v>970</v>
      </c>
      <c r="C56" s="304">
        <v>5</v>
      </c>
      <c r="D56" s="404"/>
      <c r="E56" s="528">
        <f>D56*1.08</f>
        <v>0</v>
      </c>
      <c r="F56" s="528">
        <f>D56*C56</f>
        <v>0</v>
      </c>
      <c r="G56" s="528">
        <f>F56*1.08</f>
        <v>0</v>
      </c>
      <c r="H56" s="55"/>
      <c r="I56" s="723"/>
      <c r="J56" s="439"/>
    </row>
    <row r="57" spans="1:10" ht="20.100000000000001" customHeight="1">
      <c r="A57" s="527">
        <v>3</v>
      </c>
      <c r="B57" s="100" t="s">
        <v>971</v>
      </c>
      <c r="C57" s="529">
        <v>5</v>
      </c>
      <c r="D57" s="530"/>
      <c r="E57" s="528">
        <f>D57*1.08</f>
        <v>0</v>
      </c>
      <c r="F57" s="528">
        <f>D57*C57</f>
        <v>0</v>
      </c>
      <c r="G57" s="528">
        <f>F57*1.08</f>
        <v>0</v>
      </c>
      <c r="H57" s="55"/>
      <c r="I57" s="723"/>
      <c r="J57" s="439"/>
    </row>
    <row r="58" spans="1:10">
      <c r="A58" s="100"/>
      <c r="B58" s="529"/>
      <c r="C58" s="100"/>
      <c r="D58" s="143"/>
      <c r="E58" s="531" t="s">
        <v>16</v>
      </c>
      <c r="F58" s="531">
        <f>SUM(F55:F57)</f>
        <v>0</v>
      </c>
      <c r="G58" s="531">
        <f>SUM(G55:G57)</f>
        <v>0</v>
      </c>
      <c r="J58" s="439"/>
    </row>
    <row r="59" spans="1:10">
      <c r="A59" s="22"/>
      <c r="B59" s="532" t="s">
        <v>33</v>
      </c>
      <c r="J59" s="439"/>
    </row>
    <row r="60" spans="1:10">
      <c r="A60" s="22"/>
      <c r="J60" s="439"/>
    </row>
    <row r="61" spans="1:10">
      <c r="A61" s="520" t="s">
        <v>1258</v>
      </c>
      <c r="B61" s="213"/>
      <c r="C61" s="213"/>
      <c r="D61" s="213"/>
      <c r="E61" s="213"/>
      <c r="F61" s="213"/>
      <c r="G61" s="213"/>
      <c r="J61" s="439"/>
    </row>
    <row r="62" spans="1:10">
      <c r="A62" s="22" t="s">
        <v>7</v>
      </c>
      <c r="J62" s="439"/>
    </row>
    <row r="63" spans="1:10" ht="139.5" customHeight="1">
      <c r="B63" s="771" t="s">
        <v>972</v>
      </c>
      <c r="C63" s="772"/>
      <c r="D63" s="772"/>
      <c r="E63" s="772"/>
      <c r="F63" s="772"/>
      <c r="G63" s="772"/>
      <c r="J63" s="439"/>
    </row>
    <row r="64" spans="1:10">
      <c r="I64" s="14"/>
      <c r="J64" s="439"/>
    </row>
    <row r="65" spans="1:10" ht="57.95" customHeight="1">
      <c r="A65" s="7" t="s">
        <v>9</v>
      </c>
      <c r="B65" s="197" t="s">
        <v>10</v>
      </c>
      <c r="C65" s="8" t="s">
        <v>11</v>
      </c>
      <c r="D65" s="197" t="s">
        <v>17</v>
      </c>
      <c r="E65" s="8" t="s">
        <v>13</v>
      </c>
      <c r="F65" s="8" t="s">
        <v>14</v>
      </c>
      <c r="G65" s="476" t="s">
        <v>15</v>
      </c>
      <c r="H65" s="55" t="s">
        <v>1290</v>
      </c>
      <c r="I65" s="723" t="s">
        <v>870</v>
      </c>
      <c r="J65" s="439"/>
    </row>
    <row r="66" spans="1:10">
      <c r="A66" s="7">
        <v>1</v>
      </c>
      <c r="B66" s="508" t="s">
        <v>973</v>
      </c>
      <c r="C66" s="533">
        <v>2</v>
      </c>
      <c r="D66" s="404"/>
      <c r="E66" s="523">
        <f>D66*1.08</f>
        <v>0</v>
      </c>
      <c r="F66" s="20">
        <f>C66*D66</f>
        <v>0</v>
      </c>
      <c r="G66" s="566">
        <f>C66*E66</f>
        <v>0</v>
      </c>
      <c r="H66" s="55"/>
      <c r="I66" s="723"/>
      <c r="J66" s="439"/>
    </row>
    <row r="67" spans="1:10">
      <c r="A67" s="7">
        <v>2</v>
      </c>
      <c r="B67" s="508" t="s">
        <v>974</v>
      </c>
      <c r="C67" s="533">
        <v>6</v>
      </c>
      <c r="D67" s="404"/>
      <c r="E67" s="523">
        <f>D67*1.08</f>
        <v>0</v>
      </c>
      <c r="F67" s="20">
        <f>C67*D67</f>
        <v>0</v>
      </c>
      <c r="G67" s="566">
        <f>C67*E67</f>
        <v>0</v>
      </c>
      <c r="H67" s="55"/>
      <c r="I67" s="723"/>
      <c r="J67" s="439"/>
    </row>
    <row r="68" spans="1:10">
      <c r="A68" s="7">
        <v>3</v>
      </c>
      <c r="B68" s="508" t="s">
        <v>975</v>
      </c>
      <c r="C68" s="533">
        <v>10</v>
      </c>
      <c r="D68" s="404"/>
      <c r="E68" s="523">
        <f>D68*1.08</f>
        <v>0</v>
      </c>
      <c r="F68" s="20">
        <f>C68*D68</f>
        <v>0</v>
      </c>
      <c r="G68" s="566">
        <f>C68*E68</f>
        <v>0</v>
      </c>
      <c r="H68" s="55"/>
      <c r="I68" s="723"/>
      <c r="J68" s="439"/>
    </row>
    <row r="69" spans="1:10">
      <c r="A69" s="21"/>
      <c r="B69" s="203"/>
      <c r="C69" s="18"/>
      <c r="D69" s="534"/>
      <c r="E69" s="524" t="s">
        <v>16</v>
      </c>
      <c r="F69" s="247">
        <f>SUM(F66:F68)</f>
        <v>0</v>
      </c>
      <c r="G69" s="247">
        <f>SUM(G66:G68)</f>
        <v>0</v>
      </c>
      <c r="I69" s="14"/>
      <c r="J69" s="439"/>
    </row>
    <row r="70" spans="1:10">
      <c r="B70" s="248" t="s">
        <v>33</v>
      </c>
      <c r="I70" s="14"/>
      <c r="J70" s="439"/>
    </row>
    <row r="71" spans="1:10" ht="29.85" customHeight="1">
      <c r="A71" s="773" t="s">
        <v>1259</v>
      </c>
      <c r="B71" s="773"/>
      <c r="C71" s="773"/>
      <c r="D71" s="773"/>
      <c r="E71" s="773"/>
      <c r="F71" s="773"/>
      <c r="G71" s="773"/>
      <c r="I71" s="14"/>
    </row>
    <row r="72" spans="1:10" ht="29.85" customHeight="1">
      <c r="A72" s="773" t="s">
        <v>1260</v>
      </c>
      <c r="B72" s="773"/>
      <c r="C72" s="773"/>
      <c r="D72" s="773"/>
      <c r="E72" s="773"/>
      <c r="F72" s="773"/>
      <c r="G72" s="773"/>
      <c r="I72" s="14"/>
    </row>
    <row r="73" spans="1:10">
      <c r="I73" s="14"/>
    </row>
    <row r="74" spans="1:10">
      <c r="I74" s="14"/>
    </row>
  </sheetData>
  <mergeCells count="16">
    <mergeCell ref="A1:G1"/>
    <mergeCell ref="A6:G6"/>
    <mergeCell ref="A14:G14"/>
    <mergeCell ref="A15:G15"/>
    <mergeCell ref="A52:G52"/>
    <mergeCell ref="A43:G43"/>
    <mergeCell ref="A51:G51"/>
    <mergeCell ref="A49:G49"/>
    <mergeCell ref="B63:G63"/>
    <mergeCell ref="A72:G72"/>
    <mergeCell ref="A71:G71"/>
    <mergeCell ref="B10:G10"/>
    <mergeCell ref="B11:G12"/>
    <mergeCell ref="B33:G33"/>
    <mergeCell ref="B34:G34"/>
    <mergeCell ref="A42:G42"/>
  </mergeCells>
  <pageMargins left="0.27559055118110237" right="0.27559055118110237" top="0.39370078740157483" bottom="0.39370078740157483" header="0.15748031496062992" footer="0.19685039370078741"/>
  <pageSetup paperSize="9" firstPageNumber="0" orientation="landscape" horizontalDpi="300" verticalDpi="300" r:id="rId1"/>
  <headerFooter alignWithMargins="0">
    <oddHeader>&amp;C&amp;"-,Pogrubiony"&amp;9Formularz asortymentowo-cenowy</oddHeader>
    <oddFooter>&amp;L&amp;"Arial,Pogrubiony"&amp;8DZP.242.142.2026&amp;C&amp;"Times New Roman,Normalny"&amp;9 &amp;"-,Standardowy"&amp;8&amp;P&amp;R&amp;"Arial,Kursywa"&amp;8Kwalifikowany podpis upełnomocnionego przedstawiciela Wykonawcy</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K122"/>
  <sheetViews>
    <sheetView topLeftCell="A98" zoomScale="80" zoomScaleNormal="80" zoomScaleSheetLayoutView="55" workbookViewId="0">
      <selection activeCell="B85" sqref="B85"/>
    </sheetView>
  </sheetViews>
  <sheetFormatPr defaultColWidth="11.42578125" defaultRowHeight="12"/>
  <cols>
    <col min="1" max="1" width="4" style="9" customWidth="1"/>
    <col min="2" max="2" width="36" style="9" customWidth="1"/>
    <col min="3" max="3" width="7.5703125" style="9" customWidth="1"/>
    <col min="4" max="4" width="10.5703125" style="9" customWidth="1"/>
    <col min="5" max="5" width="11.140625" style="9" customWidth="1"/>
    <col min="6" max="6" width="10" style="9" customWidth="1"/>
    <col min="7" max="7" width="13.85546875" style="9" customWidth="1"/>
    <col min="8" max="8" width="13.7109375" style="9" customWidth="1"/>
    <col min="9" max="9" width="12.28515625" style="9" customWidth="1"/>
    <col min="10" max="10" width="12.140625" style="9" customWidth="1"/>
    <col min="11" max="11" width="11.28515625" style="9" customWidth="1"/>
    <col min="12" max="12" width="11.42578125" style="9"/>
    <col min="13" max="13" width="13.42578125" style="9" customWidth="1"/>
    <col min="14" max="16384" width="11.42578125" style="9"/>
  </cols>
  <sheetData>
    <row r="1" spans="1:10">
      <c r="A1" s="535" t="s">
        <v>20</v>
      </c>
      <c r="B1" s="536"/>
      <c r="C1" s="536"/>
      <c r="D1" s="536"/>
      <c r="E1" s="536"/>
      <c r="F1" s="536"/>
      <c r="G1" s="536"/>
      <c r="H1" s="536"/>
      <c r="I1" s="14"/>
    </row>
    <row r="2" spans="1:10">
      <c r="A2" s="28" t="s">
        <v>1</v>
      </c>
    </row>
    <row r="3" spans="1:10">
      <c r="A3" s="9" t="s">
        <v>2</v>
      </c>
    </row>
    <row r="4" spans="1:10">
      <c r="A4" s="9" t="s">
        <v>3</v>
      </c>
    </row>
    <row r="5" spans="1:10">
      <c r="A5" s="9" t="s">
        <v>4</v>
      </c>
    </row>
    <row r="6" spans="1:10" ht="35.25" customHeight="1">
      <c r="A6" s="773" t="s">
        <v>1239</v>
      </c>
      <c r="B6" s="773"/>
      <c r="C6" s="773"/>
      <c r="D6" s="773"/>
      <c r="E6" s="773"/>
      <c r="F6" s="773"/>
      <c r="G6" s="773"/>
      <c r="H6" s="773"/>
    </row>
    <row r="8" spans="1:10">
      <c r="A8" s="520" t="s">
        <v>21</v>
      </c>
      <c r="B8" s="213"/>
      <c r="C8" s="213"/>
      <c r="D8" s="213"/>
    </row>
    <row r="9" spans="1:10">
      <c r="A9" s="22" t="s">
        <v>22</v>
      </c>
    </row>
    <row r="10" spans="1:10" ht="80.099999999999994" customHeight="1">
      <c r="B10" s="776" t="s">
        <v>1233</v>
      </c>
      <c r="C10" s="784"/>
      <c r="D10" s="784"/>
      <c r="E10" s="784"/>
      <c r="F10" s="784"/>
      <c r="G10" s="784"/>
      <c r="H10" s="784"/>
    </row>
    <row r="11" spans="1:10" ht="80.099999999999994" customHeight="1">
      <c r="B11" s="784"/>
      <c r="C11" s="784"/>
      <c r="D11" s="784"/>
      <c r="E11" s="784"/>
      <c r="F11" s="784"/>
      <c r="G11" s="784"/>
      <c r="H11" s="784"/>
    </row>
    <row r="13" spans="1:10" ht="70.5" customHeight="1">
      <c r="A13" s="788" t="s">
        <v>23</v>
      </c>
      <c r="B13" s="788"/>
      <c r="C13" s="788"/>
      <c r="D13" s="788"/>
      <c r="E13" s="788"/>
      <c r="F13" s="788"/>
      <c r="G13" s="788"/>
      <c r="H13" s="788"/>
    </row>
    <row r="14" spans="1:10" ht="15.6" customHeight="1">
      <c r="A14" s="232"/>
    </row>
    <row r="15" spans="1:10" ht="39.950000000000003" customHeight="1">
      <c r="A15" s="8" t="s">
        <v>9</v>
      </c>
      <c r="B15" s="8" t="s">
        <v>10</v>
      </c>
      <c r="C15" s="8" t="s">
        <v>556</v>
      </c>
      <c r="D15" s="8" t="s">
        <v>24</v>
      </c>
      <c r="E15" s="8" t="s">
        <v>25</v>
      </c>
      <c r="F15" s="8" t="s">
        <v>738</v>
      </c>
      <c r="G15" s="8" t="s">
        <v>14</v>
      </c>
      <c r="H15" s="8" t="s">
        <v>15</v>
      </c>
      <c r="I15" s="55" t="s">
        <v>1290</v>
      </c>
      <c r="J15" s="723" t="s">
        <v>870</v>
      </c>
    </row>
    <row r="16" spans="1:10" ht="33.75" customHeight="1">
      <c r="A16" s="537">
        <v>1</v>
      </c>
      <c r="B16" s="196" t="s">
        <v>718</v>
      </c>
      <c r="C16" s="538" t="s">
        <v>737</v>
      </c>
      <c r="D16" s="539">
        <v>14</v>
      </c>
      <c r="E16" s="540"/>
      <c r="F16" s="20">
        <f t="shared" ref="F16:F34" si="0">E16*1.08</f>
        <v>0</v>
      </c>
      <c r="G16" s="20">
        <f t="shared" ref="G16:G34" si="1">D16*E16</f>
        <v>0</v>
      </c>
      <c r="H16" s="566">
        <f t="shared" ref="H16:H34" si="2">D16*F16</f>
        <v>0</v>
      </c>
      <c r="I16" s="55"/>
      <c r="J16" s="55"/>
    </row>
    <row r="17" spans="1:10" ht="32.25" customHeight="1">
      <c r="A17" s="537">
        <v>2</v>
      </c>
      <c r="B17" s="196" t="s">
        <v>719</v>
      </c>
      <c r="C17" s="538" t="s">
        <v>737</v>
      </c>
      <c r="D17" s="539">
        <v>5</v>
      </c>
      <c r="E17" s="540"/>
      <c r="F17" s="20">
        <f t="shared" si="0"/>
        <v>0</v>
      </c>
      <c r="G17" s="20">
        <f t="shared" si="1"/>
        <v>0</v>
      </c>
      <c r="H17" s="566">
        <f t="shared" si="2"/>
        <v>0</v>
      </c>
      <c r="I17" s="723"/>
      <c r="J17" s="725"/>
    </row>
    <row r="18" spans="1:10" ht="26.25" customHeight="1">
      <c r="A18" s="537">
        <v>3</v>
      </c>
      <c r="B18" s="196" t="s">
        <v>720</v>
      </c>
      <c r="C18" s="538" t="s">
        <v>737</v>
      </c>
      <c r="D18" s="539">
        <v>250</v>
      </c>
      <c r="E18" s="540"/>
      <c r="F18" s="20">
        <f t="shared" si="0"/>
        <v>0</v>
      </c>
      <c r="G18" s="20">
        <f t="shared" si="1"/>
        <v>0</v>
      </c>
      <c r="H18" s="566">
        <f t="shared" si="2"/>
        <v>0</v>
      </c>
      <c r="I18" s="723"/>
      <c r="J18" s="725"/>
    </row>
    <row r="19" spans="1:10" ht="26.25" customHeight="1">
      <c r="A19" s="537">
        <v>4</v>
      </c>
      <c r="B19" s="196" t="s">
        <v>721</v>
      </c>
      <c r="C19" s="538" t="s">
        <v>737</v>
      </c>
      <c r="D19" s="539">
        <v>14</v>
      </c>
      <c r="E19" s="540"/>
      <c r="F19" s="20">
        <f t="shared" si="0"/>
        <v>0</v>
      </c>
      <c r="G19" s="20">
        <f t="shared" si="1"/>
        <v>0</v>
      </c>
      <c r="H19" s="566">
        <f t="shared" si="2"/>
        <v>0</v>
      </c>
      <c r="I19" s="723"/>
      <c r="J19" s="725"/>
    </row>
    <row r="20" spans="1:10" ht="24">
      <c r="A20" s="537">
        <v>5</v>
      </c>
      <c r="B20" s="196" t="s">
        <v>722</v>
      </c>
      <c r="C20" s="538" t="s">
        <v>737</v>
      </c>
      <c r="D20" s="539">
        <v>4</v>
      </c>
      <c r="E20" s="540"/>
      <c r="F20" s="20">
        <f t="shared" si="0"/>
        <v>0</v>
      </c>
      <c r="G20" s="20">
        <f t="shared" si="1"/>
        <v>0</v>
      </c>
      <c r="H20" s="566">
        <f t="shared" si="2"/>
        <v>0</v>
      </c>
      <c r="I20" s="723"/>
      <c r="J20" s="725"/>
    </row>
    <row r="21" spans="1:10" ht="27" customHeight="1">
      <c r="A21" s="537">
        <v>6</v>
      </c>
      <c r="B21" s="196" t="s">
        <v>723</v>
      </c>
      <c r="C21" s="538" t="s">
        <v>737</v>
      </c>
      <c r="D21" s="539">
        <v>10</v>
      </c>
      <c r="E21" s="540"/>
      <c r="F21" s="20">
        <f t="shared" si="0"/>
        <v>0</v>
      </c>
      <c r="G21" s="20">
        <f t="shared" si="1"/>
        <v>0</v>
      </c>
      <c r="H21" s="566">
        <f t="shared" si="2"/>
        <v>0</v>
      </c>
      <c r="I21" s="723"/>
      <c r="J21" s="725"/>
    </row>
    <row r="22" spans="1:10" ht="24">
      <c r="A22" s="537">
        <v>7</v>
      </c>
      <c r="B22" s="196" t="s">
        <v>724</v>
      </c>
      <c r="C22" s="538" t="s">
        <v>737</v>
      </c>
      <c r="D22" s="539">
        <v>10</v>
      </c>
      <c r="E22" s="540"/>
      <c r="F22" s="20">
        <f t="shared" si="0"/>
        <v>0</v>
      </c>
      <c r="G22" s="20">
        <f t="shared" si="1"/>
        <v>0</v>
      </c>
      <c r="H22" s="566">
        <f t="shared" si="2"/>
        <v>0</v>
      </c>
      <c r="I22" s="723"/>
      <c r="J22" s="725"/>
    </row>
    <row r="23" spans="1:10" ht="24">
      <c r="A23" s="537">
        <v>8</v>
      </c>
      <c r="B23" s="196" t="s">
        <v>725</v>
      </c>
      <c r="C23" s="538" t="s">
        <v>737</v>
      </c>
      <c r="D23" s="539">
        <v>8</v>
      </c>
      <c r="E23" s="540"/>
      <c r="F23" s="20">
        <f t="shared" si="0"/>
        <v>0</v>
      </c>
      <c r="G23" s="20">
        <f t="shared" si="1"/>
        <v>0</v>
      </c>
      <c r="H23" s="566">
        <f t="shared" si="2"/>
        <v>0</v>
      </c>
      <c r="I23" s="723"/>
      <c r="J23" s="725"/>
    </row>
    <row r="24" spans="1:10" ht="24">
      <c r="A24" s="537">
        <v>9</v>
      </c>
      <c r="B24" s="196" t="s">
        <v>726</v>
      </c>
      <c r="C24" s="538" t="s">
        <v>737</v>
      </c>
      <c r="D24" s="539">
        <v>4</v>
      </c>
      <c r="E24" s="540"/>
      <c r="F24" s="20">
        <f t="shared" si="0"/>
        <v>0</v>
      </c>
      <c r="G24" s="20">
        <f t="shared" si="1"/>
        <v>0</v>
      </c>
      <c r="H24" s="566">
        <f t="shared" si="2"/>
        <v>0</v>
      </c>
      <c r="I24" s="723"/>
      <c r="J24" s="725"/>
    </row>
    <row r="25" spans="1:10" ht="24">
      <c r="A25" s="537">
        <v>10</v>
      </c>
      <c r="B25" s="196" t="s">
        <v>727</v>
      </c>
      <c r="C25" s="538" t="s">
        <v>737</v>
      </c>
      <c r="D25" s="539">
        <v>6</v>
      </c>
      <c r="E25" s="540"/>
      <c r="F25" s="20">
        <f t="shared" si="0"/>
        <v>0</v>
      </c>
      <c r="G25" s="20">
        <f t="shared" si="1"/>
        <v>0</v>
      </c>
      <c r="H25" s="566">
        <f t="shared" si="2"/>
        <v>0</v>
      </c>
      <c r="I25" s="723"/>
      <c r="J25" s="725"/>
    </row>
    <row r="26" spans="1:10" ht="24">
      <c r="A26" s="537">
        <v>11</v>
      </c>
      <c r="B26" s="196" t="s">
        <v>728</v>
      </c>
      <c r="C26" s="538" t="s">
        <v>737</v>
      </c>
      <c r="D26" s="539">
        <v>2</v>
      </c>
      <c r="E26" s="540"/>
      <c r="F26" s="20">
        <f t="shared" si="0"/>
        <v>0</v>
      </c>
      <c r="G26" s="20">
        <f t="shared" si="1"/>
        <v>0</v>
      </c>
      <c r="H26" s="566">
        <f t="shared" si="2"/>
        <v>0</v>
      </c>
      <c r="I26" s="723"/>
      <c r="J26" s="725"/>
    </row>
    <row r="27" spans="1:10" ht="30" customHeight="1">
      <c r="A27" s="537">
        <v>12</v>
      </c>
      <c r="B27" s="196" t="s">
        <v>729</v>
      </c>
      <c r="C27" s="538" t="s">
        <v>737</v>
      </c>
      <c r="D27" s="539">
        <v>18</v>
      </c>
      <c r="E27" s="540"/>
      <c r="F27" s="20">
        <f t="shared" si="0"/>
        <v>0</v>
      </c>
      <c r="G27" s="20">
        <f t="shared" si="1"/>
        <v>0</v>
      </c>
      <c r="H27" s="566">
        <f t="shared" si="2"/>
        <v>0</v>
      </c>
      <c r="I27" s="723"/>
      <c r="J27" s="725"/>
    </row>
    <row r="28" spans="1:10" ht="42" customHeight="1">
      <c r="A28" s="537">
        <v>13</v>
      </c>
      <c r="B28" s="196" t="s">
        <v>730</v>
      </c>
      <c r="C28" s="538" t="s">
        <v>634</v>
      </c>
      <c r="D28" s="539">
        <v>10</v>
      </c>
      <c r="E28" s="540"/>
      <c r="F28" s="20">
        <f t="shared" si="0"/>
        <v>0</v>
      </c>
      <c r="G28" s="20">
        <f t="shared" si="1"/>
        <v>0</v>
      </c>
      <c r="H28" s="566">
        <f t="shared" si="2"/>
        <v>0</v>
      </c>
      <c r="I28" s="723"/>
      <c r="J28" s="725"/>
    </row>
    <row r="29" spans="1:10" ht="51" customHeight="1">
      <c r="A29" s="537">
        <v>14</v>
      </c>
      <c r="B29" s="196" t="s">
        <v>731</v>
      </c>
      <c r="C29" s="538" t="s">
        <v>634</v>
      </c>
      <c r="D29" s="539">
        <v>5</v>
      </c>
      <c r="E29" s="540"/>
      <c r="F29" s="20">
        <f t="shared" si="0"/>
        <v>0</v>
      </c>
      <c r="G29" s="20">
        <f t="shared" si="1"/>
        <v>0</v>
      </c>
      <c r="H29" s="566">
        <f t="shared" si="2"/>
        <v>0</v>
      </c>
      <c r="I29" s="723"/>
      <c r="J29" s="725"/>
    </row>
    <row r="30" spans="1:10" ht="38.25" customHeight="1">
      <c r="A30" s="537">
        <v>15</v>
      </c>
      <c r="B30" s="196" t="s">
        <v>732</v>
      </c>
      <c r="C30" s="539" t="s">
        <v>634</v>
      </c>
      <c r="D30" s="539">
        <v>15</v>
      </c>
      <c r="E30" s="540"/>
      <c r="F30" s="20">
        <f t="shared" si="0"/>
        <v>0</v>
      </c>
      <c r="G30" s="20">
        <f t="shared" si="1"/>
        <v>0</v>
      </c>
      <c r="H30" s="566">
        <f t="shared" si="2"/>
        <v>0</v>
      </c>
      <c r="I30" s="723"/>
      <c r="J30" s="725"/>
    </row>
    <row r="31" spans="1:10" ht="42.75" customHeight="1">
      <c r="A31" s="537">
        <v>16</v>
      </c>
      <c r="B31" s="196" t="s">
        <v>733</v>
      </c>
      <c r="C31" s="539" t="s">
        <v>634</v>
      </c>
      <c r="D31" s="539">
        <v>26</v>
      </c>
      <c r="E31" s="540"/>
      <c r="F31" s="20">
        <f t="shared" si="0"/>
        <v>0</v>
      </c>
      <c r="G31" s="20">
        <f t="shared" si="1"/>
        <v>0</v>
      </c>
      <c r="H31" s="566">
        <f t="shared" si="2"/>
        <v>0</v>
      </c>
      <c r="I31" s="723"/>
      <c r="J31" s="725"/>
    </row>
    <row r="32" spans="1:10" ht="42" customHeight="1">
      <c r="A32" s="537">
        <v>17</v>
      </c>
      <c r="B32" s="196" t="s">
        <v>734</v>
      </c>
      <c r="C32" s="539" t="s">
        <v>634</v>
      </c>
      <c r="D32" s="539">
        <v>6</v>
      </c>
      <c r="E32" s="540"/>
      <c r="F32" s="20">
        <f t="shared" si="0"/>
        <v>0</v>
      </c>
      <c r="G32" s="20">
        <f t="shared" si="1"/>
        <v>0</v>
      </c>
      <c r="H32" s="566">
        <f t="shared" si="2"/>
        <v>0</v>
      </c>
      <c r="I32" s="723"/>
      <c r="J32" s="725"/>
    </row>
    <row r="33" spans="1:10" ht="42.75" customHeight="1">
      <c r="A33" s="541">
        <v>18</v>
      </c>
      <c r="B33" s="238" t="s">
        <v>735</v>
      </c>
      <c r="C33" s="542" t="s">
        <v>634</v>
      </c>
      <c r="D33" s="542">
        <v>5</v>
      </c>
      <c r="E33" s="540"/>
      <c r="F33" s="20">
        <f t="shared" si="0"/>
        <v>0</v>
      </c>
      <c r="G33" s="20">
        <f t="shared" si="1"/>
        <v>0</v>
      </c>
      <c r="H33" s="566">
        <f t="shared" si="2"/>
        <v>0</v>
      </c>
      <c r="I33" s="723"/>
      <c r="J33" s="725"/>
    </row>
    <row r="34" spans="1:10" ht="40.5" customHeight="1">
      <c r="A34" s="543">
        <v>19</v>
      </c>
      <c r="B34" s="196" t="s">
        <v>736</v>
      </c>
      <c r="C34" s="539" t="s">
        <v>634</v>
      </c>
      <c r="D34" s="539">
        <v>5</v>
      </c>
      <c r="E34" s="540"/>
      <c r="F34" s="20">
        <f t="shared" si="0"/>
        <v>0</v>
      </c>
      <c r="G34" s="20">
        <f t="shared" si="1"/>
        <v>0</v>
      </c>
      <c r="H34" s="566">
        <f t="shared" si="2"/>
        <v>0</v>
      </c>
      <c r="I34" s="723"/>
      <c r="J34" s="725"/>
    </row>
    <row r="35" spans="1:10" ht="15" customHeight="1">
      <c r="A35" s="27"/>
      <c r="B35" s="27"/>
      <c r="C35" s="27"/>
      <c r="D35" s="27"/>
      <c r="E35" s="146"/>
      <c r="F35" s="544" t="s">
        <v>16</v>
      </c>
      <c r="G35" s="246">
        <f>SUM(G16:G34)</f>
        <v>0</v>
      </c>
      <c r="H35" s="246">
        <f>SUM(H16:H34)</f>
        <v>0</v>
      </c>
      <c r="I35" s="14"/>
      <c r="J35" s="216"/>
    </row>
    <row r="36" spans="1:10">
      <c r="A36" s="22" t="s">
        <v>27</v>
      </c>
      <c r="J36" s="216"/>
    </row>
    <row r="37" spans="1:10">
      <c r="A37" s="22"/>
      <c r="J37" s="216"/>
    </row>
    <row r="38" spans="1:10">
      <c r="J38" s="216"/>
    </row>
    <row r="39" spans="1:10">
      <c r="A39" s="520" t="s">
        <v>28</v>
      </c>
      <c r="B39" s="213"/>
      <c r="C39" s="213"/>
      <c r="D39" s="213"/>
      <c r="E39" s="213"/>
      <c r="F39" s="213"/>
      <c r="J39" s="216"/>
    </row>
    <row r="40" spans="1:10">
      <c r="A40" s="22" t="s">
        <v>22</v>
      </c>
      <c r="J40" s="216"/>
    </row>
    <row r="41" spans="1:10" ht="35.1" customHeight="1">
      <c r="A41" s="774" t="s">
        <v>29</v>
      </c>
      <c r="B41" s="774"/>
      <c r="C41" s="774"/>
      <c r="D41" s="774"/>
      <c r="E41" s="774"/>
      <c r="F41" s="774"/>
      <c r="G41" s="774"/>
      <c r="H41" s="774"/>
      <c r="J41" s="216"/>
    </row>
    <row r="42" spans="1:10">
      <c r="A42" s="9" t="s">
        <v>30</v>
      </c>
      <c r="J42" s="216"/>
    </row>
    <row r="43" spans="1:10">
      <c r="A43" s="9" t="s">
        <v>31</v>
      </c>
      <c r="J43" s="216"/>
    </row>
    <row r="44" spans="1:10">
      <c r="J44" s="216"/>
    </row>
    <row r="45" spans="1:10" ht="38.25" customHeight="1">
      <c r="A45" s="8" t="s">
        <v>9</v>
      </c>
      <c r="B45" s="8" t="s">
        <v>10</v>
      </c>
      <c r="C45" s="8" t="s">
        <v>556</v>
      </c>
      <c r="D45" s="8" t="s">
        <v>24</v>
      </c>
      <c r="E45" s="8" t="s">
        <v>25</v>
      </c>
      <c r="F45" s="8" t="s">
        <v>13</v>
      </c>
      <c r="G45" s="8" t="s">
        <v>14</v>
      </c>
      <c r="H45" s="8" t="s">
        <v>15</v>
      </c>
      <c r="I45" s="55" t="s">
        <v>1290</v>
      </c>
      <c r="J45" s="723" t="s">
        <v>870</v>
      </c>
    </row>
    <row r="46" spans="1:10">
      <c r="A46" s="21">
        <v>1</v>
      </c>
      <c r="B46" s="21" t="s">
        <v>32</v>
      </c>
      <c r="C46" s="20" t="s">
        <v>26</v>
      </c>
      <c r="D46" s="24">
        <v>140</v>
      </c>
      <c r="E46" s="25"/>
      <c r="F46" s="25">
        <f>E46*1.08</f>
        <v>0</v>
      </c>
      <c r="G46" s="25">
        <f>D46*E46</f>
        <v>0</v>
      </c>
      <c r="H46" s="25">
        <f>D46*F46</f>
        <v>0</v>
      </c>
      <c r="I46" s="55"/>
      <c r="J46" s="55"/>
    </row>
    <row r="47" spans="1:10">
      <c r="A47" s="21"/>
      <c r="B47" s="18"/>
      <c r="C47" s="21"/>
      <c r="D47" s="21"/>
      <c r="E47" s="25"/>
      <c r="F47" s="25" t="s">
        <v>16</v>
      </c>
      <c r="G47" s="26">
        <f>G46</f>
        <v>0</v>
      </c>
      <c r="H47" s="26">
        <f>H46</f>
        <v>0</v>
      </c>
      <c r="J47" s="216"/>
    </row>
    <row r="48" spans="1:10">
      <c r="A48" s="22" t="s">
        <v>27</v>
      </c>
      <c r="B48" s="27"/>
      <c r="C48" s="27"/>
      <c r="D48" s="27"/>
      <c r="J48" s="216"/>
    </row>
    <row r="49" spans="1:10">
      <c r="B49" s="9" t="s">
        <v>33</v>
      </c>
      <c r="J49" s="216"/>
    </row>
    <row r="50" spans="1:10">
      <c r="J50" s="216"/>
    </row>
    <row r="51" spans="1:10">
      <c r="A51" s="520" t="s">
        <v>1170</v>
      </c>
      <c r="B51" s="213"/>
      <c r="C51" s="213"/>
      <c r="D51" s="213"/>
      <c r="E51" s="213"/>
      <c r="J51" s="216"/>
    </row>
    <row r="52" spans="1:10">
      <c r="A52" s="22" t="s">
        <v>22</v>
      </c>
      <c r="J52" s="216"/>
    </row>
    <row r="53" spans="1:10" ht="133.5" customHeight="1">
      <c r="B53" s="776" t="s">
        <v>707</v>
      </c>
      <c r="C53" s="784"/>
      <c r="D53" s="784"/>
      <c r="E53" s="784"/>
      <c r="F53" s="784"/>
      <c r="G53" s="784"/>
      <c r="H53" s="784"/>
      <c r="J53" s="216"/>
    </row>
    <row r="54" spans="1:10" ht="15" customHeight="1">
      <c r="B54" s="776"/>
      <c r="C54" s="776"/>
      <c r="D54" s="776"/>
      <c r="E54" s="776"/>
      <c r="F54" s="776"/>
      <c r="G54" s="776"/>
      <c r="H54" s="776"/>
      <c r="J54" s="216"/>
    </row>
    <row r="55" spans="1:10">
      <c r="J55" s="216"/>
    </row>
    <row r="56" spans="1:10">
      <c r="A56" s="9" t="s">
        <v>34</v>
      </c>
      <c r="J56" s="216"/>
    </row>
    <row r="57" spans="1:10">
      <c r="J57" s="216"/>
    </row>
    <row r="58" spans="1:10" ht="34.5" customHeight="1">
      <c r="A58" s="8" t="s">
        <v>9</v>
      </c>
      <c r="B58" s="8" t="s">
        <v>10</v>
      </c>
      <c r="C58" s="327" t="s">
        <v>556</v>
      </c>
      <c r="D58" s="8" t="s">
        <v>24</v>
      </c>
      <c r="E58" s="8" t="s">
        <v>25</v>
      </c>
      <c r="F58" s="8" t="s">
        <v>13</v>
      </c>
      <c r="G58" s="8" t="s">
        <v>14</v>
      </c>
      <c r="H58" s="8" t="s">
        <v>15</v>
      </c>
      <c r="I58" s="55" t="s">
        <v>1290</v>
      </c>
      <c r="J58" s="723" t="s">
        <v>870</v>
      </c>
    </row>
    <row r="59" spans="1:10" ht="30.75" customHeight="1">
      <c r="A59" s="545">
        <v>1</v>
      </c>
      <c r="B59" s="17" t="s">
        <v>710</v>
      </c>
      <c r="C59" s="120" t="s">
        <v>387</v>
      </c>
      <c r="D59" s="18">
        <v>50</v>
      </c>
      <c r="E59" s="137"/>
      <c r="F59" s="137">
        <f>E59*1.08</f>
        <v>0</v>
      </c>
      <c r="G59" s="137">
        <f>D59*E59</f>
        <v>0</v>
      </c>
      <c r="H59" s="726">
        <f>D59*F59</f>
        <v>0</v>
      </c>
      <c r="I59" s="55"/>
      <c r="J59" s="55"/>
    </row>
    <row r="60" spans="1:10" s="138" customFormat="1" ht="71.25" customHeight="1">
      <c r="A60" s="545">
        <v>2</v>
      </c>
      <c r="B60" s="136" t="s">
        <v>708</v>
      </c>
      <c r="C60" s="120" t="s">
        <v>709</v>
      </c>
      <c r="D60" s="120">
        <v>1000</v>
      </c>
      <c r="E60" s="137"/>
      <c r="F60" s="137">
        <f>E60*1.08</f>
        <v>0</v>
      </c>
      <c r="G60" s="137">
        <f>D60*E60</f>
        <v>0</v>
      </c>
      <c r="H60" s="726">
        <f>D60*F60</f>
        <v>0</v>
      </c>
      <c r="I60" s="727"/>
      <c r="J60" s="725"/>
    </row>
    <row r="61" spans="1:10">
      <c r="A61" s="21"/>
      <c r="B61" s="18"/>
      <c r="C61" s="18"/>
      <c r="D61" s="18"/>
      <c r="E61" s="25"/>
      <c r="F61" s="25" t="s">
        <v>16</v>
      </c>
      <c r="G61" s="26">
        <f>SUM(G59:G60)</f>
        <v>0</v>
      </c>
      <c r="H61" s="26">
        <f>SUM(H59:H60)</f>
        <v>0</v>
      </c>
      <c r="J61" s="216"/>
    </row>
    <row r="62" spans="1:10">
      <c r="A62" s="22" t="s">
        <v>27</v>
      </c>
      <c r="B62" s="27"/>
      <c r="C62" s="27"/>
      <c r="D62" s="27"/>
    </row>
    <row r="63" spans="1:10" s="22" customFormat="1" ht="69.75" customHeight="1">
      <c r="B63" s="788" t="s">
        <v>23</v>
      </c>
      <c r="C63" s="788"/>
      <c r="D63" s="788"/>
      <c r="E63" s="788"/>
      <c r="F63" s="788"/>
      <c r="G63" s="788"/>
      <c r="H63" s="788"/>
    </row>
    <row r="64" spans="1:10">
      <c r="B64" s="90" t="s">
        <v>33</v>
      </c>
    </row>
    <row r="66" spans="1:11">
      <c r="A66" s="793" t="s">
        <v>1228</v>
      </c>
      <c r="B66" s="793"/>
      <c r="C66" s="793"/>
    </row>
    <row r="67" spans="1:11">
      <c r="A67" s="546"/>
      <c r="B67" s="141" t="s">
        <v>712</v>
      </c>
    </row>
    <row r="68" spans="1:11" s="140" customFormat="1" ht="85.5" customHeight="1">
      <c r="A68" s="547"/>
      <c r="B68" s="785" t="s">
        <v>711</v>
      </c>
      <c r="C68" s="785"/>
      <c r="D68" s="785"/>
      <c r="E68" s="785"/>
      <c r="F68" s="785"/>
      <c r="G68" s="785"/>
      <c r="H68" s="785"/>
    </row>
    <row r="69" spans="1:11">
      <c r="A69" s="22"/>
    </row>
    <row r="70" spans="1:11" s="22" customFormat="1" ht="36">
      <c r="A70" s="548" t="s">
        <v>36</v>
      </c>
      <c r="B70" s="786" t="s">
        <v>41</v>
      </c>
      <c r="C70" s="787"/>
      <c r="D70" s="327" t="s">
        <v>556</v>
      </c>
      <c r="E70" s="8" t="s">
        <v>24</v>
      </c>
      <c r="F70" s="8" t="s">
        <v>37</v>
      </c>
      <c r="G70" s="8" t="s">
        <v>38</v>
      </c>
      <c r="H70" s="8" t="s">
        <v>39</v>
      </c>
      <c r="I70" s="8" t="s">
        <v>15</v>
      </c>
      <c r="J70" s="55" t="s">
        <v>1290</v>
      </c>
      <c r="K70" s="723" t="s">
        <v>870</v>
      </c>
    </row>
    <row r="71" spans="1:11" ht="12.75" customHeight="1">
      <c r="A71" s="549">
        <v>1</v>
      </c>
      <c r="B71" s="782" t="s">
        <v>713</v>
      </c>
      <c r="C71" s="783"/>
      <c r="D71" s="70" t="s">
        <v>387</v>
      </c>
      <c r="E71" s="120">
        <v>10</v>
      </c>
      <c r="F71" s="70"/>
      <c r="G71" s="70">
        <f>F71*1.08</f>
        <v>0</v>
      </c>
      <c r="H71" s="70">
        <f>E71*F71</f>
        <v>0</v>
      </c>
      <c r="I71" s="728">
        <f>E71*G71</f>
        <v>0</v>
      </c>
      <c r="J71" s="55"/>
      <c r="K71" s="55"/>
    </row>
    <row r="72" spans="1:11" ht="12.75" customHeight="1">
      <c r="A72" s="549">
        <v>2</v>
      </c>
      <c r="B72" s="782" t="s">
        <v>714</v>
      </c>
      <c r="C72" s="783"/>
      <c r="D72" s="70" t="s">
        <v>387</v>
      </c>
      <c r="E72" s="120">
        <v>18</v>
      </c>
      <c r="F72" s="70"/>
      <c r="G72" s="70">
        <f>F72*1.08</f>
        <v>0</v>
      </c>
      <c r="H72" s="70">
        <f>E72*F72</f>
        <v>0</v>
      </c>
      <c r="I72" s="728">
        <f t="shared" ref="I72:I75" si="3">E72*G72</f>
        <v>0</v>
      </c>
      <c r="J72" s="723"/>
      <c r="K72" s="730"/>
    </row>
    <row r="73" spans="1:11" ht="12.75" customHeight="1">
      <c r="A73" s="549">
        <v>3</v>
      </c>
      <c r="B73" s="782" t="s">
        <v>715</v>
      </c>
      <c r="C73" s="783"/>
      <c r="D73" s="70" t="s">
        <v>387</v>
      </c>
      <c r="E73" s="120">
        <v>18</v>
      </c>
      <c r="F73" s="70"/>
      <c r="G73" s="70">
        <f>F73*1.08</f>
        <v>0</v>
      </c>
      <c r="H73" s="70">
        <f>E73*F73</f>
        <v>0</v>
      </c>
      <c r="I73" s="728">
        <f t="shared" si="3"/>
        <v>0</v>
      </c>
      <c r="J73" s="723"/>
      <c r="K73" s="730"/>
    </row>
    <row r="74" spans="1:11" ht="12.75" customHeight="1">
      <c r="A74" s="550">
        <v>4</v>
      </c>
      <c r="B74" s="782" t="s">
        <v>716</v>
      </c>
      <c r="C74" s="783"/>
      <c r="D74" s="129" t="s">
        <v>387</v>
      </c>
      <c r="E74" s="142">
        <v>5</v>
      </c>
      <c r="F74" s="70"/>
      <c r="G74" s="70">
        <f>F74*1.08</f>
        <v>0</v>
      </c>
      <c r="H74" s="70">
        <f>E74*F74</f>
        <v>0</v>
      </c>
      <c r="I74" s="728">
        <f t="shared" si="3"/>
        <v>0</v>
      </c>
      <c r="J74" s="723"/>
      <c r="K74" s="730"/>
    </row>
    <row r="75" spans="1:11" ht="12.75" customHeight="1">
      <c r="A75" s="551">
        <v>5</v>
      </c>
      <c r="B75" s="782" t="s">
        <v>717</v>
      </c>
      <c r="C75" s="783"/>
      <c r="D75" s="143" t="s">
        <v>387</v>
      </c>
      <c r="E75" s="100">
        <v>5</v>
      </c>
      <c r="F75" s="70"/>
      <c r="G75" s="70">
        <f>F75*1.08</f>
        <v>0</v>
      </c>
      <c r="H75" s="70">
        <f>E75*F75</f>
        <v>0</v>
      </c>
      <c r="I75" s="728">
        <f t="shared" si="3"/>
        <v>0</v>
      </c>
      <c r="J75" s="723"/>
      <c r="K75" s="730"/>
    </row>
    <row r="76" spans="1:11">
      <c r="A76" s="27"/>
      <c r="B76" s="27"/>
      <c r="C76" s="27"/>
      <c r="D76" s="27"/>
      <c r="E76" s="27"/>
      <c r="F76" s="27"/>
      <c r="G76" s="145" t="s">
        <v>16</v>
      </c>
      <c r="H76" s="144">
        <f>SUM(H71:H75)</f>
        <v>0</v>
      </c>
      <c r="I76" s="144">
        <f>SUM(I71:I75)</f>
        <v>0</v>
      </c>
      <c r="J76" s="729"/>
      <c r="K76" s="217"/>
    </row>
    <row r="77" spans="1:11">
      <c r="K77" s="217"/>
    </row>
    <row r="78" spans="1:11">
      <c r="B78" s="9" t="s">
        <v>42</v>
      </c>
      <c r="K78" s="217"/>
    </row>
    <row r="79" spans="1:11">
      <c r="K79" s="217"/>
    </row>
    <row r="80" spans="1:11" ht="12.75" customHeight="1">
      <c r="A80" s="793" t="s">
        <v>1229</v>
      </c>
      <c r="B80" s="793"/>
      <c r="C80" s="793"/>
      <c r="K80" s="217"/>
    </row>
    <row r="81" spans="1:11" ht="12" customHeight="1">
      <c r="A81" s="22" t="s">
        <v>22</v>
      </c>
      <c r="K81" s="217"/>
    </row>
    <row r="82" spans="1:11" ht="153" customHeight="1">
      <c r="A82" s="790" t="s">
        <v>555</v>
      </c>
      <c r="B82" s="790"/>
      <c r="C82" s="790"/>
      <c r="D82" s="790"/>
      <c r="E82" s="790"/>
      <c r="F82" s="790"/>
      <c r="G82" s="790"/>
      <c r="H82" s="790"/>
      <c r="I82" s="790"/>
      <c r="K82" s="217"/>
    </row>
    <row r="83" spans="1:11">
      <c r="K83" s="217"/>
    </row>
    <row r="84" spans="1:11" ht="48">
      <c r="A84" s="8" t="s">
        <v>9</v>
      </c>
      <c r="B84" s="8" t="s">
        <v>10</v>
      </c>
      <c r="C84" s="435" t="s">
        <v>556</v>
      </c>
      <c r="D84" s="8" t="s">
        <v>592</v>
      </c>
      <c r="E84" s="8" t="s">
        <v>25</v>
      </c>
      <c r="F84" s="8" t="s">
        <v>13</v>
      </c>
      <c r="G84" s="8" t="s">
        <v>14</v>
      </c>
      <c r="H84" s="8" t="s">
        <v>15</v>
      </c>
      <c r="I84" s="55" t="s">
        <v>1290</v>
      </c>
      <c r="J84" s="723" t="s">
        <v>870</v>
      </c>
      <c r="K84" s="217"/>
    </row>
    <row r="85" spans="1:11" ht="72" customHeight="1">
      <c r="A85" s="549">
        <v>1</v>
      </c>
      <c r="B85" s="552" t="s">
        <v>612</v>
      </c>
      <c r="C85" s="18" t="s">
        <v>387</v>
      </c>
      <c r="D85" s="18">
        <v>50</v>
      </c>
      <c r="E85" s="25"/>
      <c r="F85" s="25">
        <f>E85*1.08</f>
        <v>0</v>
      </c>
      <c r="G85" s="25">
        <f>D85*E85</f>
        <v>0</v>
      </c>
      <c r="H85" s="25">
        <f>D85*F85</f>
        <v>0</v>
      </c>
      <c r="I85" s="55"/>
      <c r="J85" s="55"/>
      <c r="K85" s="217"/>
    </row>
    <row r="86" spans="1:11" ht="21.75" customHeight="1">
      <c r="A86" s="21"/>
      <c r="B86" s="18"/>
      <c r="C86" s="18"/>
      <c r="D86" s="18"/>
      <c r="E86" s="25"/>
      <c r="F86" s="25" t="s">
        <v>16</v>
      </c>
      <c r="G86" s="80">
        <f>SUM(G85:G85)</f>
        <v>0</v>
      </c>
      <c r="H86" s="80">
        <f>SUM(H85:H85)</f>
        <v>0</v>
      </c>
      <c r="K86" s="217"/>
    </row>
    <row r="87" spans="1:11">
      <c r="A87" s="22"/>
      <c r="B87" s="27"/>
      <c r="C87" s="27"/>
      <c r="D87" s="27"/>
      <c r="K87" s="217"/>
    </row>
    <row r="88" spans="1:11" ht="60" customHeight="1">
      <c r="A88" s="22"/>
      <c r="B88" s="781" t="s">
        <v>1234</v>
      </c>
      <c r="C88" s="781"/>
      <c r="D88" s="781"/>
      <c r="E88" s="781"/>
      <c r="F88" s="781"/>
      <c r="G88" s="781"/>
      <c r="H88" s="781"/>
      <c r="I88" s="781"/>
      <c r="K88" s="217"/>
    </row>
    <row r="89" spans="1:11">
      <c r="B89" s="90" t="s">
        <v>33</v>
      </c>
      <c r="K89" s="217"/>
    </row>
    <row r="90" spans="1:11">
      <c r="K90" s="217"/>
    </row>
    <row r="91" spans="1:11">
      <c r="A91" s="520" t="s">
        <v>1230</v>
      </c>
      <c r="B91" s="213"/>
      <c r="C91" s="213"/>
      <c r="K91" s="217"/>
    </row>
    <row r="92" spans="1:11">
      <c r="A92" s="23" t="s">
        <v>22</v>
      </c>
      <c r="K92" s="217"/>
    </row>
    <row r="93" spans="1:11" ht="59.25" customHeight="1">
      <c r="A93" s="775" t="s">
        <v>557</v>
      </c>
      <c r="B93" s="775"/>
      <c r="C93" s="775"/>
      <c r="D93" s="775"/>
      <c r="E93" s="775"/>
      <c r="F93" s="775"/>
      <c r="G93" s="775"/>
      <c r="H93" s="775"/>
      <c r="I93" s="775"/>
      <c r="K93" s="217"/>
    </row>
    <row r="94" spans="1:11">
      <c r="A94" s="791" t="s">
        <v>558</v>
      </c>
      <c r="B94" s="791"/>
      <c r="C94" s="791"/>
      <c r="D94" s="791"/>
      <c r="E94" s="791"/>
      <c r="F94" s="791"/>
      <c r="G94" s="791"/>
      <c r="H94" s="791"/>
      <c r="I94" s="791"/>
      <c r="K94" s="217"/>
    </row>
    <row r="95" spans="1:11">
      <c r="A95" s="791" t="s">
        <v>559</v>
      </c>
      <c r="B95" s="791"/>
      <c r="C95" s="791"/>
      <c r="D95" s="791"/>
      <c r="E95" s="791"/>
      <c r="F95" s="791"/>
      <c r="G95" s="791"/>
      <c r="H95" s="791"/>
      <c r="I95" s="791"/>
      <c r="K95" s="217"/>
    </row>
    <row r="96" spans="1:11" ht="29.25" customHeight="1">
      <c r="A96" s="792" t="s">
        <v>560</v>
      </c>
      <c r="B96" s="792"/>
      <c r="C96" s="792"/>
      <c r="D96" s="792"/>
      <c r="E96" s="792"/>
      <c r="F96" s="792"/>
      <c r="G96" s="792"/>
      <c r="H96" s="792"/>
      <c r="I96" s="792"/>
      <c r="K96" s="217"/>
    </row>
    <row r="97" spans="1:11">
      <c r="A97" s="789" t="s">
        <v>561</v>
      </c>
      <c r="B97" s="789"/>
      <c r="C97" s="789"/>
      <c r="D97" s="789"/>
      <c r="E97" s="789"/>
      <c r="F97" s="789"/>
      <c r="G97" s="789"/>
      <c r="H97" s="789"/>
      <c r="I97" s="789"/>
      <c r="K97" s="217"/>
    </row>
    <row r="98" spans="1:11">
      <c r="A98" s="789" t="s">
        <v>562</v>
      </c>
      <c r="B98" s="789"/>
      <c r="C98" s="789"/>
      <c r="D98" s="789"/>
      <c r="E98" s="789"/>
      <c r="F98" s="789"/>
      <c r="G98" s="789"/>
      <c r="H98" s="789"/>
      <c r="I98" s="789"/>
      <c r="K98" s="217"/>
    </row>
    <row r="99" spans="1:11">
      <c r="K99" s="217"/>
    </row>
    <row r="100" spans="1:11">
      <c r="K100" s="217"/>
    </row>
    <row r="101" spans="1:11" ht="48">
      <c r="A101" s="8" t="s">
        <v>9</v>
      </c>
      <c r="B101" s="8" t="s">
        <v>10</v>
      </c>
      <c r="C101" s="435" t="s">
        <v>556</v>
      </c>
      <c r="D101" s="8" t="s">
        <v>24</v>
      </c>
      <c r="E101" s="8" t="s">
        <v>25</v>
      </c>
      <c r="F101" s="8" t="s">
        <v>13</v>
      </c>
      <c r="G101" s="8" t="s">
        <v>14</v>
      </c>
      <c r="H101" s="476" t="s">
        <v>15</v>
      </c>
      <c r="I101" s="55" t="s">
        <v>1290</v>
      </c>
      <c r="J101" s="723" t="s">
        <v>870</v>
      </c>
      <c r="K101" s="217"/>
    </row>
    <row r="102" spans="1:11">
      <c r="A102" s="549">
        <v>1</v>
      </c>
      <c r="B102" s="553" t="s">
        <v>563</v>
      </c>
      <c r="C102" s="18" t="s">
        <v>387</v>
      </c>
      <c r="D102" s="81">
        <v>540</v>
      </c>
      <c r="E102" s="69"/>
      <c r="F102" s="25">
        <f t="shared" ref="F102:F107" si="4">E102*1.08</f>
        <v>0</v>
      </c>
      <c r="G102" s="25">
        <f t="shared" ref="G102:G107" si="5">D102*E102</f>
        <v>0</v>
      </c>
      <c r="H102" s="724">
        <f t="shared" ref="H102:H107" si="6">D102*F102</f>
        <v>0</v>
      </c>
      <c r="I102" s="55"/>
      <c r="J102" s="55"/>
      <c r="K102" s="217"/>
    </row>
    <row r="103" spans="1:11">
      <c r="A103" s="549">
        <v>2</v>
      </c>
      <c r="B103" s="9" t="s">
        <v>564</v>
      </c>
      <c r="C103" s="18" t="s">
        <v>387</v>
      </c>
      <c r="D103" s="81">
        <v>20</v>
      </c>
      <c r="E103" s="69"/>
      <c r="F103" s="25">
        <f t="shared" si="4"/>
        <v>0</v>
      </c>
      <c r="G103" s="25">
        <f t="shared" si="5"/>
        <v>0</v>
      </c>
      <c r="H103" s="724">
        <f t="shared" si="6"/>
        <v>0</v>
      </c>
      <c r="I103" s="55"/>
      <c r="J103" s="55"/>
      <c r="K103" s="217"/>
    </row>
    <row r="104" spans="1:11">
      <c r="A104" s="549">
        <v>3</v>
      </c>
      <c r="B104" s="20" t="s">
        <v>565</v>
      </c>
      <c r="C104" s="18" t="s">
        <v>387</v>
      </c>
      <c r="D104" s="81">
        <v>12</v>
      </c>
      <c r="E104" s="69"/>
      <c r="F104" s="25">
        <f t="shared" si="4"/>
        <v>0</v>
      </c>
      <c r="G104" s="25">
        <f t="shared" si="5"/>
        <v>0</v>
      </c>
      <c r="H104" s="724">
        <f t="shared" si="6"/>
        <v>0</v>
      </c>
      <c r="I104" s="55"/>
      <c r="J104" s="55"/>
      <c r="K104" s="217"/>
    </row>
    <row r="105" spans="1:11">
      <c r="A105" s="549">
        <v>4</v>
      </c>
      <c r="B105" s="20" t="s">
        <v>566</v>
      </c>
      <c r="C105" s="18" t="s">
        <v>387</v>
      </c>
      <c r="D105" s="81">
        <v>12</v>
      </c>
      <c r="E105" s="69"/>
      <c r="F105" s="25">
        <f t="shared" si="4"/>
        <v>0</v>
      </c>
      <c r="G105" s="25">
        <f t="shared" si="5"/>
        <v>0</v>
      </c>
      <c r="H105" s="724">
        <f t="shared" si="6"/>
        <v>0</v>
      </c>
      <c r="I105" s="55"/>
      <c r="J105" s="55"/>
      <c r="K105" s="217"/>
    </row>
    <row r="106" spans="1:11">
      <c r="A106" s="549">
        <v>5</v>
      </c>
      <c r="B106" s="82" t="s">
        <v>567</v>
      </c>
      <c r="C106" s="18" t="s">
        <v>568</v>
      </c>
      <c r="D106" s="81">
        <v>20</v>
      </c>
      <c r="E106" s="69"/>
      <c r="F106" s="25">
        <f t="shared" si="4"/>
        <v>0</v>
      </c>
      <c r="G106" s="25">
        <f t="shared" si="5"/>
        <v>0</v>
      </c>
      <c r="H106" s="724">
        <f t="shared" si="6"/>
        <v>0</v>
      </c>
      <c r="I106" s="55"/>
      <c r="J106" s="55"/>
      <c r="K106" s="217"/>
    </row>
    <row r="107" spans="1:11" ht="12.75" customHeight="1">
      <c r="A107" s="549">
        <v>6</v>
      </c>
      <c r="B107" s="9" t="s">
        <v>569</v>
      </c>
      <c r="C107" s="18" t="s">
        <v>387</v>
      </c>
      <c r="D107" s="81">
        <v>80</v>
      </c>
      <c r="E107" s="69"/>
      <c r="F107" s="25">
        <f t="shared" si="4"/>
        <v>0</v>
      </c>
      <c r="G107" s="25">
        <f t="shared" si="5"/>
        <v>0</v>
      </c>
      <c r="H107" s="724">
        <f t="shared" si="6"/>
        <v>0</v>
      </c>
      <c r="I107" s="55"/>
      <c r="J107" s="55"/>
      <c r="K107" s="217"/>
    </row>
    <row r="108" spans="1:11" ht="19.5" customHeight="1">
      <c r="A108" s="29"/>
      <c r="B108" s="29"/>
      <c r="C108" s="29"/>
      <c r="D108" s="30"/>
      <c r="E108" s="21"/>
      <c r="F108" s="31" t="s">
        <v>16</v>
      </c>
      <c r="G108" s="80">
        <f>SUM(G102:G107)</f>
        <v>0</v>
      </c>
      <c r="H108" s="80">
        <f>SUM(H102:H107)</f>
        <v>0</v>
      </c>
      <c r="K108" s="217"/>
    </row>
    <row r="109" spans="1:11">
      <c r="K109" s="217"/>
    </row>
    <row r="110" spans="1:11">
      <c r="B110" s="28" t="s">
        <v>35</v>
      </c>
      <c r="K110" s="217"/>
    </row>
    <row r="111" spans="1:11">
      <c r="B111" s="22" t="s">
        <v>27</v>
      </c>
      <c r="K111" s="217"/>
    </row>
    <row r="112" spans="1:11">
      <c r="K112" s="217"/>
    </row>
    <row r="113" spans="1:11">
      <c r="K113" s="217"/>
    </row>
    <row r="114" spans="1:11">
      <c r="A114" s="139"/>
      <c r="B114" s="554" t="s">
        <v>1231</v>
      </c>
      <c r="C114" s="139"/>
      <c r="K114" s="217"/>
    </row>
    <row r="115" spans="1:11" ht="22.5" customHeight="1">
      <c r="A115" s="22" t="s">
        <v>22</v>
      </c>
      <c r="K115" s="217"/>
    </row>
    <row r="116" spans="1:11" ht="75.75" customHeight="1">
      <c r="A116" s="779" t="s">
        <v>762</v>
      </c>
      <c r="B116" s="780"/>
      <c r="C116" s="780"/>
      <c r="D116" s="780"/>
      <c r="E116" s="780"/>
      <c r="F116" s="780"/>
      <c r="G116" s="780"/>
      <c r="H116" s="780"/>
      <c r="I116" s="780"/>
      <c r="K116" s="217"/>
    </row>
    <row r="117" spans="1:11" ht="15.95" customHeight="1">
      <c r="K117" s="217"/>
    </row>
    <row r="118" spans="1:11" ht="48">
      <c r="A118" s="8" t="s">
        <v>9</v>
      </c>
      <c r="B118" s="8" t="s">
        <v>10</v>
      </c>
      <c r="C118" s="435" t="s">
        <v>556</v>
      </c>
      <c r="D118" s="8" t="s">
        <v>592</v>
      </c>
      <c r="E118" s="8" t="s">
        <v>25</v>
      </c>
      <c r="F118" s="8" t="s">
        <v>13</v>
      </c>
      <c r="G118" s="8" t="s">
        <v>14</v>
      </c>
      <c r="H118" s="476" t="s">
        <v>15</v>
      </c>
      <c r="I118" s="55" t="s">
        <v>1290</v>
      </c>
      <c r="J118" s="723" t="s">
        <v>870</v>
      </c>
      <c r="K118" s="217"/>
    </row>
    <row r="119" spans="1:11" ht="24" customHeight="1">
      <c r="A119" s="549">
        <v>1</v>
      </c>
      <c r="B119" s="552" t="s">
        <v>763</v>
      </c>
      <c r="C119" s="18" t="s">
        <v>634</v>
      </c>
      <c r="D119" s="18">
        <v>1</v>
      </c>
      <c r="E119" s="25"/>
      <c r="F119" s="25">
        <f>E119*1.08</f>
        <v>0</v>
      </c>
      <c r="G119" s="25">
        <f>D119*E119</f>
        <v>0</v>
      </c>
      <c r="H119" s="724">
        <f>D119*F119</f>
        <v>0</v>
      </c>
      <c r="I119" s="55"/>
      <c r="J119" s="55"/>
      <c r="K119" s="217"/>
    </row>
    <row r="120" spans="1:11" ht="20.25" customHeight="1">
      <c r="A120" s="21"/>
      <c r="B120" s="18"/>
      <c r="C120" s="18"/>
      <c r="D120" s="18"/>
      <c r="E120" s="25"/>
      <c r="F120" s="25" t="s">
        <v>16</v>
      </c>
      <c r="G120" s="80">
        <f>SUM(G119:G119)</f>
        <v>0</v>
      </c>
      <c r="H120" s="80">
        <f>SUM(H119:H119)</f>
        <v>0</v>
      </c>
      <c r="K120" s="217"/>
    </row>
    <row r="121" spans="1:11">
      <c r="A121" s="22"/>
      <c r="B121" s="27"/>
      <c r="C121" s="27"/>
      <c r="D121" s="27"/>
    </row>
    <row r="122" spans="1:11" ht="24" customHeight="1">
      <c r="A122" s="22"/>
      <c r="B122" s="781" t="s">
        <v>764</v>
      </c>
      <c r="C122" s="781"/>
      <c r="D122" s="781"/>
      <c r="E122" s="781"/>
      <c r="F122" s="781"/>
      <c r="G122" s="781"/>
      <c r="H122" s="781"/>
      <c r="I122" s="781"/>
    </row>
  </sheetData>
  <mergeCells count="26">
    <mergeCell ref="A6:H6"/>
    <mergeCell ref="A13:H13"/>
    <mergeCell ref="A41:H41"/>
    <mergeCell ref="A97:I97"/>
    <mergeCell ref="A98:I98"/>
    <mergeCell ref="A82:I82"/>
    <mergeCell ref="B88:I88"/>
    <mergeCell ref="A93:I93"/>
    <mergeCell ref="A94:I94"/>
    <mergeCell ref="A96:I96"/>
    <mergeCell ref="B73:C73"/>
    <mergeCell ref="B63:H63"/>
    <mergeCell ref="A80:C80"/>
    <mergeCell ref="A95:I95"/>
    <mergeCell ref="A66:C66"/>
    <mergeCell ref="B54:H54"/>
    <mergeCell ref="A116:I116"/>
    <mergeCell ref="B122:I122"/>
    <mergeCell ref="B75:C75"/>
    <mergeCell ref="B10:H11"/>
    <mergeCell ref="B68:H68"/>
    <mergeCell ref="B70:C70"/>
    <mergeCell ref="B71:C71"/>
    <mergeCell ref="B72:C72"/>
    <mergeCell ref="B74:C74"/>
    <mergeCell ref="B53:H53"/>
  </mergeCells>
  <pageMargins left="0.27559055118110237" right="0.27559055118110237" top="0.39370078740157483" bottom="0.39370078740157483" header="0.15748031496062992" footer="0.19685039370078741"/>
  <pageSetup paperSize="9" firstPageNumber="0" orientation="landscape" horizontalDpi="300" verticalDpi="300" r:id="rId1"/>
  <headerFooter alignWithMargins="0">
    <oddHeader>&amp;C&amp;"-,Pogrubiony"&amp;9Formularz asortymentowo-cenowy</oddHeader>
    <oddFooter>&amp;L&amp;"Arial,Pogrubiony"&amp;8DZP.242.142.2026&amp;C&amp;"Times New Roman,Normalny"&amp;9 &amp;"-,Standardowy"&amp;8&amp;P&amp;R&amp;"Arial,Kursywa"&amp;8Kwalifikowany podpis upełnomocnionego przedstawiciela Wykonawcy</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L1592"/>
  <sheetViews>
    <sheetView topLeftCell="A1436" zoomScale="85" zoomScaleNormal="85" zoomScaleSheetLayoutView="55" workbookViewId="0">
      <selection activeCell="F371" sqref="F371"/>
    </sheetView>
  </sheetViews>
  <sheetFormatPr defaultColWidth="11.42578125" defaultRowHeight="12"/>
  <cols>
    <col min="1" max="1" width="4.7109375" style="9" customWidth="1"/>
    <col min="2" max="2" width="40.85546875" style="9" customWidth="1"/>
    <col min="3" max="3" width="14.28515625" style="9" customWidth="1"/>
    <col min="4" max="4" width="7.7109375" style="9" customWidth="1"/>
    <col min="5" max="5" width="10.7109375" style="9" customWidth="1"/>
    <col min="6" max="6" width="13.140625" style="9" customWidth="1"/>
    <col min="7" max="7" width="13" style="9" customWidth="1"/>
    <col min="8" max="11" width="11.42578125" style="9" customWidth="1"/>
    <col min="12" max="12" width="48.42578125" style="9" customWidth="1"/>
    <col min="13" max="16384" width="11.42578125" style="9"/>
  </cols>
  <sheetData>
    <row r="1" spans="1:12">
      <c r="A1" s="230" t="s">
        <v>43</v>
      </c>
      <c r="B1" s="231"/>
      <c r="C1" s="231"/>
      <c r="D1" s="231"/>
      <c r="E1" s="231"/>
      <c r="F1" s="231"/>
      <c r="G1" s="231"/>
      <c r="H1" s="14"/>
      <c r="I1" s="14"/>
      <c r="J1" s="14"/>
      <c r="K1" s="14"/>
    </row>
    <row r="2" spans="1:12">
      <c r="A2" s="28" t="s">
        <v>1</v>
      </c>
    </row>
    <row r="3" spans="1:12">
      <c r="A3" s="9" t="s">
        <v>2</v>
      </c>
    </row>
    <row r="4" spans="1:12">
      <c r="A4" s="9" t="s">
        <v>44</v>
      </c>
      <c r="B4" s="9" t="s">
        <v>45</v>
      </c>
    </row>
    <row r="5" spans="1:12">
      <c r="A5" s="9" t="s">
        <v>46</v>
      </c>
      <c r="B5" s="9" t="s">
        <v>47</v>
      </c>
    </row>
    <row r="6" spans="1:12" ht="31.5" customHeight="1">
      <c r="A6" s="788" t="s">
        <v>1239</v>
      </c>
      <c r="B6" s="788"/>
      <c r="C6" s="788"/>
      <c r="D6" s="788"/>
      <c r="E6" s="788"/>
      <c r="F6" s="788"/>
      <c r="G6" s="788"/>
      <c r="H6" s="232"/>
      <c r="I6" s="232"/>
      <c r="J6" s="232"/>
      <c r="K6" s="232"/>
      <c r="L6" s="232"/>
    </row>
    <row r="7" spans="1:12">
      <c r="A7" s="22"/>
    </row>
    <row r="8" spans="1:12" ht="32.25" customHeight="1">
      <c r="A8" s="886" t="s">
        <v>48</v>
      </c>
      <c r="B8" s="886"/>
      <c r="C8" s="886"/>
      <c r="D8" s="886"/>
      <c r="E8" s="886"/>
      <c r="F8" s="886"/>
      <c r="G8" s="886"/>
      <c r="H8" s="233"/>
      <c r="I8" s="233"/>
      <c r="J8" s="233"/>
      <c r="K8" s="233"/>
      <c r="L8" s="233"/>
    </row>
    <row r="9" spans="1:12" ht="37.5" customHeight="1">
      <c r="A9" s="788" t="s">
        <v>1240</v>
      </c>
      <c r="B9" s="788"/>
      <c r="C9" s="788"/>
      <c r="D9" s="788"/>
      <c r="E9" s="788"/>
      <c r="F9" s="788"/>
      <c r="G9" s="788"/>
      <c r="H9" s="232"/>
      <c r="I9" s="232"/>
      <c r="J9" s="232"/>
      <c r="K9" s="232"/>
      <c r="L9" s="232"/>
    </row>
    <row r="10" spans="1:12">
      <c r="A10" s="22" t="s">
        <v>22</v>
      </c>
    </row>
    <row r="11" spans="1:12">
      <c r="A11" s="234" t="s">
        <v>49</v>
      </c>
    </row>
    <row r="12" spans="1:12">
      <c r="A12" s="234" t="s">
        <v>50</v>
      </c>
    </row>
    <row r="13" spans="1:12">
      <c r="A13" s="234" t="s">
        <v>51</v>
      </c>
    </row>
    <row r="14" spans="1:12">
      <c r="A14" s="234" t="s">
        <v>52</v>
      </c>
    </row>
    <row r="15" spans="1:12" ht="29.85" customHeight="1">
      <c r="A15" s="884" t="s">
        <v>53</v>
      </c>
      <c r="B15" s="884"/>
      <c r="C15" s="884"/>
      <c r="D15" s="884"/>
      <c r="E15" s="884"/>
      <c r="F15" s="884"/>
      <c r="G15" s="884"/>
    </row>
    <row r="16" spans="1:12">
      <c r="A16" s="234" t="s">
        <v>54</v>
      </c>
    </row>
    <row r="17" spans="1:12" ht="32.25" customHeight="1">
      <c r="A17" s="884" t="s">
        <v>55</v>
      </c>
      <c r="B17" s="884"/>
      <c r="C17" s="884"/>
      <c r="D17" s="884"/>
      <c r="E17" s="884"/>
      <c r="F17" s="884"/>
      <c r="G17" s="884"/>
      <c r="H17" s="140"/>
      <c r="I17" s="140"/>
      <c r="J17" s="140"/>
      <c r="K17" s="140"/>
      <c r="L17" s="140"/>
    </row>
    <row r="18" spans="1:12">
      <c r="A18" s="234" t="s">
        <v>56</v>
      </c>
    </row>
    <row r="19" spans="1:12">
      <c r="A19" s="234" t="s">
        <v>57</v>
      </c>
    </row>
    <row r="20" spans="1:12">
      <c r="A20" s="9" t="s">
        <v>58</v>
      </c>
    </row>
    <row r="21" spans="1:12">
      <c r="A21" s="9" t="s">
        <v>59</v>
      </c>
    </row>
    <row r="22" spans="1:12">
      <c r="A22" s="9" t="s">
        <v>60</v>
      </c>
    </row>
    <row r="23" spans="1:12">
      <c r="A23" s="9" t="s">
        <v>61</v>
      </c>
    </row>
    <row r="24" spans="1:12">
      <c r="A24" s="9" t="s">
        <v>62</v>
      </c>
    </row>
    <row r="25" spans="1:12">
      <c r="A25" s="9" t="s">
        <v>63</v>
      </c>
    </row>
    <row r="26" spans="1:12">
      <c r="A26" s="234" t="s">
        <v>64</v>
      </c>
    </row>
    <row r="27" spans="1:12">
      <c r="A27" s="234" t="s">
        <v>65</v>
      </c>
    </row>
    <row r="28" spans="1:12">
      <c r="A28" s="234" t="s">
        <v>66</v>
      </c>
    </row>
    <row r="29" spans="1:12">
      <c r="A29" s="234" t="s">
        <v>67</v>
      </c>
    </row>
    <row r="30" spans="1:12">
      <c r="A30" s="234" t="s">
        <v>68</v>
      </c>
    </row>
    <row r="31" spans="1:12">
      <c r="A31" s="234" t="s">
        <v>69</v>
      </c>
    </row>
    <row r="32" spans="1:12" ht="31.5" customHeight="1">
      <c r="A32" s="884" t="s">
        <v>70</v>
      </c>
      <c r="B32" s="884"/>
      <c r="C32" s="884"/>
      <c r="D32" s="884"/>
      <c r="E32" s="884"/>
      <c r="F32" s="884"/>
      <c r="G32" s="884"/>
    </row>
    <row r="33" spans="1:12">
      <c r="A33" s="234" t="s">
        <v>71</v>
      </c>
    </row>
    <row r="34" spans="1:12" ht="39.75" customHeight="1">
      <c r="A34" s="884" t="s">
        <v>72</v>
      </c>
      <c r="B34" s="884"/>
      <c r="C34" s="884"/>
      <c r="D34" s="884"/>
      <c r="E34" s="884"/>
      <c r="F34" s="884"/>
      <c r="G34" s="884"/>
      <c r="H34" s="140"/>
      <c r="I34" s="140"/>
      <c r="J34" s="140"/>
      <c r="K34" s="140"/>
      <c r="L34" s="140"/>
    </row>
    <row r="35" spans="1:12" ht="23.25" customHeight="1">
      <c r="A35" s="234" t="s">
        <v>73</v>
      </c>
    </row>
    <row r="36" spans="1:12" ht="44.25" customHeight="1">
      <c r="A36" s="884" t="s">
        <v>1241</v>
      </c>
      <c r="B36" s="884"/>
      <c r="C36" s="884"/>
      <c r="D36" s="884"/>
      <c r="E36" s="884"/>
      <c r="F36" s="884"/>
      <c r="G36" s="884"/>
      <c r="H36" s="140"/>
      <c r="I36" s="140"/>
      <c r="J36" s="140"/>
      <c r="K36" s="140"/>
      <c r="L36" s="140"/>
    </row>
    <row r="37" spans="1:12">
      <c r="A37" s="234" t="s">
        <v>74</v>
      </c>
    </row>
    <row r="38" spans="1:12">
      <c r="A38" s="234" t="s">
        <v>75</v>
      </c>
    </row>
    <row r="39" spans="1:12">
      <c r="A39" s="234" t="s">
        <v>76</v>
      </c>
    </row>
    <row r="40" spans="1:12" ht="30.75" customHeight="1">
      <c r="A40" s="884" t="s">
        <v>1242</v>
      </c>
      <c r="B40" s="884"/>
      <c r="C40" s="884"/>
      <c r="D40" s="884"/>
      <c r="E40" s="884"/>
      <c r="F40" s="884"/>
      <c r="G40" s="884"/>
      <c r="H40" s="140"/>
      <c r="I40" s="140"/>
      <c r="J40" s="140"/>
      <c r="K40" s="140"/>
      <c r="L40" s="140"/>
    </row>
    <row r="41" spans="1:12">
      <c r="A41" s="234" t="s">
        <v>77</v>
      </c>
    </row>
    <row r="42" spans="1:12">
      <c r="A42" s="234" t="s">
        <v>78</v>
      </c>
    </row>
    <row r="43" spans="1:12">
      <c r="A43" s="234" t="s">
        <v>79</v>
      </c>
    </row>
    <row r="44" spans="1:12">
      <c r="A44" s="234" t="s">
        <v>80</v>
      </c>
    </row>
    <row r="45" spans="1:12">
      <c r="A45" s="234" t="s">
        <v>81</v>
      </c>
    </row>
    <row r="47" spans="1:12" s="235" customFormat="1" ht="71.25" customHeight="1">
      <c r="B47" s="814" t="s">
        <v>82</v>
      </c>
      <c r="C47" s="814"/>
      <c r="D47" s="814"/>
      <c r="E47" s="814"/>
      <c r="F47" s="814"/>
      <c r="G47" s="814"/>
      <c r="H47" s="236"/>
      <c r="I47" s="236"/>
      <c r="J47" s="236"/>
    </row>
    <row r="48" spans="1:12" ht="45.75" customHeight="1">
      <c r="A48" s="237" t="s">
        <v>9</v>
      </c>
      <c r="B48" s="237" t="s">
        <v>10</v>
      </c>
      <c r="C48" s="237" t="s">
        <v>24</v>
      </c>
      <c r="D48" s="237" t="s">
        <v>25</v>
      </c>
      <c r="E48" s="7" t="s">
        <v>13</v>
      </c>
      <c r="F48" s="7" t="s">
        <v>14</v>
      </c>
      <c r="G48" s="512" t="s">
        <v>15</v>
      </c>
      <c r="H48" s="55" t="s">
        <v>1290</v>
      </c>
      <c r="I48" s="723" t="s">
        <v>870</v>
      </c>
    </row>
    <row r="49" spans="1:9">
      <c r="A49" s="55">
        <v>1</v>
      </c>
      <c r="B49" s="238" t="s">
        <v>85</v>
      </c>
      <c r="C49" s="95">
        <v>40</v>
      </c>
      <c r="D49" s="239"/>
      <c r="E49" s="240">
        <f>D49*1.08</f>
        <v>0</v>
      </c>
      <c r="F49" s="25">
        <f>D49*C49</f>
        <v>0</v>
      </c>
      <c r="G49" s="724">
        <f>F49*1.08</f>
        <v>0</v>
      </c>
      <c r="H49" s="55"/>
      <c r="I49" s="55"/>
    </row>
    <row r="50" spans="1:9">
      <c r="A50" s="55" t="s">
        <v>340</v>
      </c>
      <c r="B50" s="196" t="s">
        <v>350</v>
      </c>
      <c r="C50" s="67">
        <v>6</v>
      </c>
      <c r="D50" s="241"/>
      <c r="E50" s="277" t="s">
        <v>1289</v>
      </c>
      <c r="F50" s="242"/>
      <c r="G50" s="724"/>
      <c r="H50" s="55"/>
      <c r="I50" s="55"/>
    </row>
    <row r="51" spans="1:9">
      <c r="A51" s="55"/>
      <c r="B51" s="196" t="s">
        <v>1159</v>
      </c>
      <c r="C51" s="67">
        <v>2</v>
      </c>
      <c r="D51" s="241"/>
      <c r="E51" s="277" t="s">
        <v>1289</v>
      </c>
      <c r="F51" s="242"/>
      <c r="G51" s="724"/>
      <c r="H51" s="55"/>
      <c r="I51" s="55"/>
    </row>
    <row r="52" spans="1:9">
      <c r="A52" s="55"/>
      <c r="B52" s="196" t="s">
        <v>1160</v>
      </c>
      <c r="C52" s="67">
        <v>2</v>
      </c>
      <c r="D52" s="241"/>
      <c r="E52" s="277" t="s">
        <v>1289</v>
      </c>
      <c r="F52" s="242"/>
      <c r="G52" s="724"/>
      <c r="H52" s="55"/>
      <c r="I52" s="55"/>
    </row>
    <row r="53" spans="1:9">
      <c r="A53" s="55"/>
      <c r="B53" s="196" t="s">
        <v>1161</v>
      </c>
      <c r="C53" s="67">
        <v>2</v>
      </c>
      <c r="D53" s="241"/>
      <c r="E53" s="277" t="s">
        <v>1289</v>
      </c>
      <c r="F53" s="242"/>
      <c r="G53" s="724"/>
      <c r="H53" s="55"/>
      <c r="I53" s="55"/>
    </row>
    <row r="54" spans="1:9">
      <c r="A54" s="55" t="s">
        <v>342</v>
      </c>
      <c r="B54" s="196" t="s">
        <v>626</v>
      </c>
      <c r="C54" s="67">
        <v>6</v>
      </c>
      <c r="D54" s="241"/>
      <c r="E54" s="277" t="s">
        <v>1289</v>
      </c>
      <c r="F54" s="242"/>
      <c r="G54" s="724"/>
      <c r="H54" s="55"/>
      <c r="I54" s="55"/>
    </row>
    <row r="55" spans="1:9">
      <c r="A55" s="55" t="s">
        <v>344</v>
      </c>
      <c r="B55" s="196" t="s">
        <v>627</v>
      </c>
      <c r="C55" s="67">
        <v>2</v>
      </c>
      <c r="D55" s="241"/>
      <c r="E55" s="277" t="s">
        <v>1289</v>
      </c>
      <c r="F55" s="242"/>
      <c r="G55" s="724"/>
      <c r="H55" s="55"/>
      <c r="I55" s="55"/>
    </row>
    <row r="56" spans="1:9">
      <c r="A56" s="55"/>
      <c r="B56" s="196" t="s">
        <v>1036</v>
      </c>
      <c r="C56" s="67">
        <v>1</v>
      </c>
      <c r="D56" s="241"/>
      <c r="E56" s="277" t="s">
        <v>1289</v>
      </c>
      <c r="F56" s="242"/>
      <c r="G56" s="724"/>
      <c r="H56" s="55"/>
      <c r="I56" s="55"/>
    </row>
    <row r="57" spans="1:9">
      <c r="A57" s="55"/>
      <c r="B57" s="196" t="s">
        <v>811</v>
      </c>
      <c r="C57" s="67">
        <v>1</v>
      </c>
      <c r="D57" s="241"/>
      <c r="E57" s="277" t="s">
        <v>1289</v>
      </c>
      <c r="F57" s="242"/>
      <c r="G57" s="724"/>
      <c r="H57" s="55"/>
      <c r="I57" s="55"/>
    </row>
    <row r="58" spans="1:9">
      <c r="A58" s="55" t="s">
        <v>491</v>
      </c>
      <c r="B58" s="196" t="s">
        <v>628</v>
      </c>
      <c r="C58" s="67">
        <v>2</v>
      </c>
      <c r="D58" s="241"/>
      <c r="E58" s="277" t="s">
        <v>1289</v>
      </c>
      <c r="F58" s="242"/>
      <c r="G58" s="724"/>
      <c r="H58" s="55"/>
      <c r="I58" s="55"/>
    </row>
    <row r="59" spans="1:9">
      <c r="A59" s="55"/>
      <c r="B59" s="196" t="s">
        <v>490</v>
      </c>
      <c r="C59" s="67">
        <v>1</v>
      </c>
      <c r="D59" s="241"/>
      <c r="E59" s="277" t="s">
        <v>1289</v>
      </c>
      <c r="F59" s="242"/>
      <c r="G59" s="724"/>
      <c r="H59" s="55"/>
      <c r="I59" s="55"/>
    </row>
    <row r="60" spans="1:9">
      <c r="A60" s="55"/>
      <c r="B60" s="196" t="s">
        <v>1162</v>
      </c>
      <c r="C60" s="67">
        <v>1</v>
      </c>
      <c r="D60" s="241"/>
      <c r="E60" s="277" t="s">
        <v>1289</v>
      </c>
      <c r="F60" s="242"/>
      <c r="G60" s="724"/>
      <c r="H60" s="55"/>
      <c r="I60" s="55"/>
    </row>
    <row r="61" spans="1:9">
      <c r="A61" s="27"/>
      <c r="B61" s="243"/>
      <c r="C61" s="244"/>
      <c r="D61" s="244"/>
      <c r="E61" s="245" t="s">
        <v>16</v>
      </c>
      <c r="F61" s="246">
        <f>F49</f>
        <v>0</v>
      </c>
      <c r="G61" s="247">
        <f>G49</f>
        <v>0</v>
      </c>
    </row>
    <row r="62" spans="1:9">
      <c r="B62" s="248" t="s">
        <v>33</v>
      </c>
    </row>
    <row r="63" spans="1:9">
      <c r="B63" s="152"/>
    </row>
    <row r="64" spans="1:9" ht="20.100000000000001" customHeight="1">
      <c r="A64" s="886" t="s">
        <v>86</v>
      </c>
      <c r="B64" s="886"/>
      <c r="C64" s="886"/>
      <c r="D64" s="886"/>
      <c r="E64" s="886"/>
      <c r="F64" s="886"/>
      <c r="G64" s="886"/>
    </row>
    <row r="65" spans="1:7">
      <c r="A65" s="22"/>
    </row>
    <row r="66" spans="1:7">
      <c r="A66" s="22" t="s">
        <v>22</v>
      </c>
    </row>
    <row r="67" spans="1:7">
      <c r="A67" s="9" t="s">
        <v>87</v>
      </c>
    </row>
    <row r="68" spans="1:7">
      <c r="A68" s="9" t="s">
        <v>88</v>
      </c>
    </row>
    <row r="69" spans="1:7">
      <c r="A69" s="9" t="s">
        <v>89</v>
      </c>
      <c r="B69" s="9" t="s">
        <v>90</v>
      </c>
    </row>
    <row r="70" spans="1:7">
      <c r="A70" s="9" t="s">
        <v>89</v>
      </c>
      <c r="B70" s="9" t="s">
        <v>91</v>
      </c>
    </row>
    <row r="71" spans="1:7">
      <c r="A71" s="9" t="s">
        <v>89</v>
      </c>
      <c r="B71" s="9" t="s">
        <v>92</v>
      </c>
    </row>
    <row r="72" spans="1:7">
      <c r="A72" s="9" t="s">
        <v>89</v>
      </c>
      <c r="B72" s="9" t="s">
        <v>93</v>
      </c>
    </row>
    <row r="73" spans="1:7">
      <c r="A73" s="9" t="s">
        <v>89</v>
      </c>
      <c r="B73" s="9" t="s">
        <v>94</v>
      </c>
    </row>
    <row r="74" spans="1:7">
      <c r="A74" s="9" t="s">
        <v>89</v>
      </c>
      <c r="B74" s="9" t="s">
        <v>95</v>
      </c>
    </row>
    <row r="75" spans="1:7" ht="31.5" customHeight="1">
      <c r="A75" s="774" t="s">
        <v>96</v>
      </c>
      <c r="B75" s="774"/>
      <c r="C75" s="774"/>
      <c r="D75" s="774"/>
      <c r="E75" s="774"/>
      <c r="F75" s="774"/>
      <c r="G75" s="774"/>
    </row>
    <row r="76" spans="1:7">
      <c r="A76" s="9" t="s">
        <v>97</v>
      </c>
    </row>
    <row r="77" spans="1:7">
      <c r="A77" s="9" t="s">
        <v>98</v>
      </c>
    </row>
    <row r="78" spans="1:7">
      <c r="A78" s="9" t="s">
        <v>99</v>
      </c>
    </row>
    <row r="79" spans="1:7">
      <c r="A79" s="9" t="s">
        <v>100</v>
      </c>
    </row>
    <row r="80" spans="1:7">
      <c r="A80" s="9" t="s">
        <v>101</v>
      </c>
    </row>
    <row r="81" spans="1:10">
      <c r="A81" s="9" t="s">
        <v>102</v>
      </c>
    </row>
    <row r="82" spans="1:10">
      <c r="A82" s="9" t="s">
        <v>103</v>
      </c>
    </row>
    <row r="83" spans="1:10">
      <c r="A83" s="887" t="s">
        <v>767</v>
      </c>
      <c r="B83" s="887"/>
      <c r="C83" s="887"/>
      <c r="D83" s="887"/>
      <c r="E83" s="887"/>
      <c r="F83" s="887"/>
    </row>
    <row r="84" spans="1:10" s="235" customFormat="1" ht="66.2" customHeight="1">
      <c r="B84" s="814" t="s">
        <v>82</v>
      </c>
      <c r="C84" s="814"/>
      <c r="D84" s="814"/>
      <c r="E84" s="814"/>
      <c r="F84" s="814"/>
      <c r="G84" s="814"/>
      <c r="H84" s="236"/>
      <c r="I84" s="9"/>
      <c r="J84" s="236"/>
    </row>
    <row r="85" spans="1:10" ht="49.5" customHeight="1">
      <c r="A85" s="8" t="s">
        <v>9</v>
      </c>
      <c r="B85" s="8" t="s">
        <v>10</v>
      </c>
      <c r="C85" s="8" t="s">
        <v>24</v>
      </c>
      <c r="D85" s="8" t="s">
        <v>25</v>
      </c>
      <c r="E85" s="8" t="s">
        <v>13</v>
      </c>
      <c r="F85" s="8" t="s">
        <v>14</v>
      </c>
      <c r="G85" s="476" t="s">
        <v>15</v>
      </c>
      <c r="H85" s="55" t="s">
        <v>1290</v>
      </c>
      <c r="I85" s="723" t="s">
        <v>870</v>
      </c>
    </row>
    <row r="86" spans="1:10">
      <c r="A86" s="249">
        <v>1</v>
      </c>
      <c r="B86" s="250" t="s">
        <v>85</v>
      </c>
      <c r="C86" s="18"/>
      <c r="D86" s="251"/>
      <c r="E86" s="252"/>
      <c r="F86" s="252"/>
      <c r="G86" s="741"/>
      <c r="H86" s="55"/>
      <c r="I86" s="55"/>
    </row>
    <row r="87" spans="1:10">
      <c r="A87" s="249" t="s">
        <v>340</v>
      </c>
      <c r="B87" s="250" t="s">
        <v>485</v>
      </c>
      <c r="C87" s="18">
        <v>10</v>
      </c>
      <c r="D87" s="251"/>
      <c r="E87" s="252">
        <f t="shared" ref="E87:E93" si="0">D87*1.08</f>
        <v>0</v>
      </c>
      <c r="F87" s="252">
        <f t="shared" ref="F87:F93" si="1">C87*D87</f>
        <v>0</v>
      </c>
      <c r="G87" s="741">
        <f>F87*1.08</f>
        <v>0</v>
      </c>
      <c r="H87" s="756"/>
      <c r="I87" s="55"/>
    </row>
    <row r="88" spans="1:10">
      <c r="A88" s="249" t="s">
        <v>342</v>
      </c>
      <c r="B88" s="250" t="s">
        <v>487</v>
      </c>
      <c r="C88" s="18">
        <v>10</v>
      </c>
      <c r="D88" s="251"/>
      <c r="E88" s="252">
        <f t="shared" si="0"/>
        <v>0</v>
      </c>
      <c r="F88" s="252">
        <f t="shared" si="1"/>
        <v>0</v>
      </c>
      <c r="G88" s="741">
        <f t="shared" ref="G88:G93" si="2">F88*1.08</f>
        <v>0</v>
      </c>
      <c r="H88" s="756"/>
      <c r="I88" s="55"/>
    </row>
    <row r="89" spans="1:10">
      <c r="A89" s="249" t="s">
        <v>344</v>
      </c>
      <c r="B89" s="250" t="s">
        <v>486</v>
      </c>
      <c r="C89" s="18">
        <v>200</v>
      </c>
      <c r="D89" s="251"/>
      <c r="E89" s="252">
        <f t="shared" si="0"/>
        <v>0</v>
      </c>
      <c r="F89" s="252">
        <f t="shared" si="1"/>
        <v>0</v>
      </c>
      <c r="G89" s="741">
        <f t="shared" si="2"/>
        <v>0</v>
      </c>
      <c r="H89" s="756"/>
      <c r="I89" s="55"/>
    </row>
    <row r="90" spans="1:10">
      <c r="A90" s="249" t="s">
        <v>491</v>
      </c>
      <c r="B90" s="250" t="s">
        <v>488</v>
      </c>
      <c r="C90" s="18">
        <v>200</v>
      </c>
      <c r="D90" s="251"/>
      <c r="E90" s="252">
        <f t="shared" si="0"/>
        <v>0</v>
      </c>
      <c r="F90" s="252">
        <f t="shared" si="1"/>
        <v>0</v>
      </c>
      <c r="G90" s="741">
        <f t="shared" si="2"/>
        <v>0</v>
      </c>
      <c r="H90" s="756"/>
      <c r="I90" s="55"/>
    </row>
    <row r="91" spans="1:10">
      <c r="A91" s="254" t="s">
        <v>492</v>
      </c>
      <c r="B91" s="255" t="s">
        <v>489</v>
      </c>
      <c r="C91" s="256">
        <v>50</v>
      </c>
      <c r="D91" s="251"/>
      <c r="E91" s="257">
        <f t="shared" si="0"/>
        <v>0</v>
      </c>
      <c r="F91" s="252">
        <f t="shared" si="1"/>
        <v>0</v>
      </c>
      <c r="G91" s="741">
        <f t="shared" si="2"/>
        <v>0</v>
      </c>
      <c r="H91" s="756"/>
      <c r="I91" s="55"/>
    </row>
    <row r="92" spans="1:10">
      <c r="A92" s="258" t="s">
        <v>493</v>
      </c>
      <c r="B92" s="238" t="s">
        <v>490</v>
      </c>
      <c r="C92" s="95">
        <v>30</v>
      </c>
      <c r="D92" s="251"/>
      <c r="E92" s="257">
        <f t="shared" si="0"/>
        <v>0</v>
      </c>
      <c r="F92" s="252">
        <f t="shared" si="1"/>
        <v>0</v>
      </c>
      <c r="G92" s="741">
        <f t="shared" si="2"/>
        <v>0</v>
      </c>
      <c r="H92" s="756"/>
      <c r="I92" s="55"/>
    </row>
    <row r="93" spans="1:10">
      <c r="A93" s="259" t="s">
        <v>498</v>
      </c>
      <c r="B93" s="196" t="s">
        <v>766</v>
      </c>
      <c r="C93" s="67">
        <v>10</v>
      </c>
      <c r="D93" s="251"/>
      <c r="E93" s="257">
        <f t="shared" si="0"/>
        <v>0</v>
      </c>
      <c r="F93" s="252">
        <f t="shared" si="1"/>
        <v>0</v>
      </c>
      <c r="G93" s="741">
        <f t="shared" si="2"/>
        <v>0</v>
      </c>
      <c r="H93" s="756"/>
      <c r="I93" s="55"/>
    </row>
    <row r="94" spans="1:10">
      <c r="A94" s="27"/>
      <c r="B94" s="27"/>
      <c r="C94" s="27"/>
      <c r="D94" s="27"/>
      <c r="E94" s="245" t="s">
        <v>16</v>
      </c>
      <c r="F94" s="260">
        <f>F86+SUM(F87:F93)</f>
        <v>0</v>
      </c>
      <c r="G94" s="260">
        <f>G86+SUM(G87:G93)</f>
        <v>0</v>
      </c>
      <c r="H94" s="14"/>
    </row>
    <row r="95" spans="1:10">
      <c r="B95" s="248" t="s">
        <v>33</v>
      </c>
    </row>
    <row r="97" spans="1:10" ht="33.75" customHeight="1">
      <c r="A97" s="823" t="s">
        <v>474</v>
      </c>
      <c r="B97" s="823"/>
      <c r="C97" s="823"/>
      <c r="D97" s="823"/>
      <c r="E97" s="823"/>
      <c r="F97" s="823"/>
      <c r="G97" s="823"/>
    </row>
    <row r="98" spans="1:10">
      <c r="A98" s="22" t="s">
        <v>22</v>
      </c>
    </row>
    <row r="99" spans="1:10">
      <c r="A99" s="9" t="s">
        <v>104</v>
      </c>
    </row>
    <row r="100" spans="1:10">
      <c r="A100" s="9" t="s">
        <v>105</v>
      </c>
    </row>
    <row r="101" spans="1:10">
      <c r="A101" s="9" t="s">
        <v>106</v>
      </c>
    </row>
    <row r="102" spans="1:10">
      <c r="A102" s="9" t="s">
        <v>107</v>
      </c>
    </row>
    <row r="103" spans="1:10">
      <c r="A103" s="261" t="s">
        <v>108</v>
      </c>
    </row>
    <row r="104" spans="1:10">
      <c r="A104" s="9" t="s">
        <v>109</v>
      </c>
    </row>
    <row r="105" spans="1:10" ht="7.5" customHeight="1">
      <c r="A105" s="788"/>
      <c r="B105" s="788"/>
      <c r="C105" s="788"/>
      <c r="D105" s="788"/>
      <c r="E105" s="788"/>
      <c r="F105" s="788"/>
      <c r="G105" s="788"/>
    </row>
    <row r="106" spans="1:10" s="235" customFormat="1" ht="66.2" customHeight="1">
      <c r="B106" s="814" t="s">
        <v>82</v>
      </c>
      <c r="C106" s="814"/>
      <c r="D106" s="814"/>
      <c r="E106" s="814"/>
      <c r="F106" s="814"/>
      <c r="G106" s="814"/>
      <c r="H106" s="236"/>
      <c r="I106" s="9"/>
      <c r="J106" s="236"/>
    </row>
    <row r="107" spans="1:10">
      <c r="A107" s="22"/>
      <c r="B107" s="248" t="s">
        <v>130</v>
      </c>
    </row>
    <row r="108" spans="1:10" ht="32.25" customHeight="1">
      <c r="A108" s="8" t="s">
        <v>9</v>
      </c>
      <c r="B108" s="8" t="s">
        <v>10</v>
      </c>
      <c r="C108" s="8" t="s">
        <v>24</v>
      </c>
      <c r="D108" s="8" t="s">
        <v>25</v>
      </c>
      <c r="E108" s="8" t="s">
        <v>13</v>
      </c>
      <c r="F108" s="8" t="s">
        <v>14</v>
      </c>
      <c r="G108" s="8" t="s">
        <v>15</v>
      </c>
      <c r="H108" s="55" t="s">
        <v>1290</v>
      </c>
      <c r="I108" s="723" t="s">
        <v>870</v>
      </c>
    </row>
    <row r="109" spans="1:10">
      <c r="A109" s="249">
        <v>1</v>
      </c>
      <c r="B109" s="250" t="s">
        <v>110</v>
      </c>
      <c r="C109" s="18">
        <v>18</v>
      </c>
      <c r="D109" s="251"/>
      <c r="E109" s="252">
        <f>D109*1.08</f>
        <v>0</v>
      </c>
      <c r="F109" s="252">
        <f>C109*D109</f>
        <v>0</v>
      </c>
      <c r="G109" s="252">
        <f>F109*1.08</f>
        <v>0</v>
      </c>
      <c r="H109" s="55"/>
      <c r="I109" s="55"/>
    </row>
    <row r="110" spans="1:10">
      <c r="A110" s="250"/>
      <c r="B110" s="262"/>
      <c r="C110" s="262"/>
      <c r="D110" s="262"/>
      <c r="E110" s="31" t="s">
        <v>16</v>
      </c>
      <c r="F110" s="26">
        <f>F109</f>
        <v>0</v>
      </c>
      <c r="G110" s="26">
        <f>G109</f>
        <v>0</v>
      </c>
    </row>
    <row r="111" spans="1:10">
      <c r="A111" s="263"/>
      <c r="C111" s="263"/>
      <c r="D111" s="263"/>
    </row>
    <row r="112" spans="1:10" ht="20.100000000000001" customHeight="1">
      <c r="A112" s="823" t="s">
        <v>111</v>
      </c>
      <c r="B112" s="823"/>
      <c r="C112" s="823"/>
      <c r="D112" s="823"/>
      <c r="E112" s="823"/>
      <c r="F112" s="823"/>
      <c r="G112" s="823"/>
    </row>
    <row r="113" spans="1:10">
      <c r="A113" s="22" t="s">
        <v>22</v>
      </c>
    </row>
    <row r="114" spans="1:10" ht="32.25" customHeight="1">
      <c r="A114" s="774" t="s">
        <v>112</v>
      </c>
      <c r="B114" s="774"/>
      <c r="C114" s="774"/>
      <c r="D114" s="774"/>
      <c r="E114" s="774"/>
      <c r="F114" s="774"/>
      <c r="G114" s="774"/>
    </row>
    <row r="115" spans="1:10">
      <c r="A115" s="9" t="s">
        <v>113</v>
      </c>
    </row>
    <row r="116" spans="1:10">
      <c r="A116" s="9" t="s">
        <v>114</v>
      </c>
    </row>
    <row r="117" spans="1:10">
      <c r="A117" s="9" t="s">
        <v>115</v>
      </c>
    </row>
    <row r="118" spans="1:10" ht="14.85" customHeight="1">
      <c r="A118" s="788"/>
      <c r="B118" s="788"/>
      <c r="C118" s="788"/>
      <c r="D118" s="788"/>
      <c r="E118" s="788"/>
      <c r="F118" s="788"/>
      <c r="G118" s="788"/>
    </row>
    <row r="119" spans="1:10" s="235" customFormat="1" ht="66.2" customHeight="1">
      <c r="B119" s="814" t="s">
        <v>82</v>
      </c>
      <c r="C119" s="814"/>
      <c r="D119" s="814"/>
      <c r="E119" s="814"/>
      <c r="F119" s="814"/>
      <c r="G119" s="814"/>
      <c r="H119" s="236"/>
      <c r="I119" s="9"/>
      <c r="J119" s="236"/>
    </row>
    <row r="120" spans="1:10">
      <c r="B120" s="248" t="s">
        <v>130</v>
      </c>
    </row>
    <row r="121" spans="1:10" ht="42" customHeight="1">
      <c r="A121" s="197" t="s">
        <v>9</v>
      </c>
      <c r="B121" s="197" t="s">
        <v>10</v>
      </c>
      <c r="C121" s="197" t="s">
        <v>24</v>
      </c>
      <c r="D121" s="197" t="s">
        <v>25</v>
      </c>
      <c r="E121" s="8" t="s">
        <v>13</v>
      </c>
      <c r="F121" s="8" t="s">
        <v>14</v>
      </c>
      <c r="G121" s="8" t="s">
        <v>15</v>
      </c>
      <c r="H121" s="55" t="s">
        <v>1290</v>
      </c>
      <c r="I121" s="723" t="s">
        <v>870</v>
      </c>
    </row>
    <row r="122" spans="1:10">
      <c r="A122" s="259">
        <v>1</v>
      </c>
      <c r="B122" s="196" t="s">
        <v>110</v>
      </c>
      <c r="C122" s="67">
        <v>60</v>
      </c>
      <c r="D122" s="195"/>
      <c r="E122" s="264">
        <f>D122*1.08</f>
        <v>0</v>
      </c>
      <c r="F122" s="265">
        <f>D122*C122</f>
        <v>0</v>
      </c>
      <c r="G122" s="265">
        <f>F122*1.08</f>
        <v>0</v>
      </c>
      <c r="H122" s="55"/>
      <c r="I122" s="55"/>
    </row>
    <row r="123" spans="1:10">
      <c r="A123" s="243"/>
      <c r="B123" s="244"/>
      <c r="C123" s="244"/>
      <c r="D123" s="244"/>
      <c r="E123" s="266" t="s">
        <v>16</v>
      </c>
      <c r="F123" s="267">
        <f>F122</f>
        <v>0</v>
      </c>
      <c r="G123" s="26">
        <f>G122</f>
        <v>0</v>
      </c>
    </row>
    <row r="125" spans="1:10" ht="20.100000000000001" customHeight="1">
      <c r="A125" s="886" t="s">
        <v>116</v>
      </c>
      <c r="B125" s="886"/>
      <c r="C125" s="886"/>
      <c r="D125" s="886"/>
      <c r="E125" s="886"/>
      <c r="F125" s="886"/>
      <c r="G125" s="886"/>
    </row>
    <row r="126" spans="1:10">
      <c r="A126" s="22" t="s">
        <v>22</v>
      </c>
    </row>
    <row r="127" spans="1:10">
      <c r="A127" s="9" t="s">
        <v>117</v>
      </c>
    </row>
    <row r="128" spans="1:10">
      <c r="A128" s="9" t="s">
        <v>1243</v>
      </c>
    </row>
    <row r="129" spans="1:10">
      <c r="A129" s="9" t="s">
        <v>118</v>
      </c>
    </row>
    <row r="130" spans="1:10">
      <c r="A130" s="9" t="s">
        <v>119</v>
      </c>
    </row>
    <row r="131" spans="1:10">
      <c r="A131" s="9" t="s">
        <v>120</v>
      </c>
    </row>
    <row r="132" spans="1:10">
      <c r="A132" s="9" t="s">
        <v>121</v>
      </c>
    </row>
    <row r="133" spans="1:10">
      <c r="A133" s="22"/>
    </row>
    <row r="134" spans="1:10" s="235" customFormat="1" ht="72" customHeight="1">
      <c r="B134" s="814" t="s">
        <v>82</v>
      </c>
      <c r="C134" s="814"/>
      <c r="D134" s="814"/>
      <c r="E134" s="814"/>
      <c r="F134" s="814"/>
      <c r="G134" s="814"/>
      <c r="H134" s="236"/>
      <c r="I134" s="9"/>
      <c r="J134" s="236"/>
    </row>
    <row r="135" spans="1:10">
      <c r="A135" s="22"/>
      <c r="B135" s="9" t="s">
        <v>130</v>
      </c>
    </row>
    <row r="136" spans="1:10" ht="33.75" customHeight="1">
      <c r="A136" s="197" t="s">
        <v>9</v>
      </c>
      <c r="B136" s="197" t="s">
        <v>10</v>
      </c>
      <c r="C136" s="197" t="s">
        <v>24</v>
      </c>
      <c r="D136" s="197" t="s">
        <v>25</v>
      </c>
      <c r="E136" s="8" t="s">
        <v>13</v>
      </c>
      <c r="F136" s="8" t="s">
        <v>14</v>
      </c>
      <c r="G136" s="8" t="s">
        <v>15</v>
      </c>
      <c r="H136" s="55" t="s">
        <v>1290</v>
      </c>
      <c r="I136" s="723" t="s">
        <v>870</v>
      </c>
    </row>
    <row r="137" spans="1:10">
      <c r="A137" s="259">
        <v>1</v>
      </c>
      <c r="B137" s="196" t="s">
        <v>122</v>
      </c>
      <c r="C137" s="67">
        <v>2</v>
      </c>
      <c r="D137" s="268"/>
      <c r="E137" s="240">
        <f>D137*1.08</f>
        <v>0</v>
      </c>
      <c r="F137" s="25">
        <f>D137*C137</f>
        <v>0</v>
      </c>
      <c r="G137" s="25">
        <f>F137*1.08</f>
        <v>0</v>
      </c>
      <c r="H137" s="55"/>
      <c r="I137" s="55"/>
    </row>
    <row r="138" spans="1:10">
      <c r="A138" s="263"/>
      <c r="B138" s="263"/>
      <c r="C138" s="263"/>
      <c r="D138" s="263"/>
      <c r="E138" s="266" t="s">
        <v>16</v>
      </c>
      <c r="F138" s="267">
        <f>F137</f>
        <v>0</v>
      </c>
      <c r="G138" s="26">
        <f>G137</f>
        <v>0</v>
      </c>
    </row>
    <row r="140" spans="1:10" ht="42" customHeight="1">
      <c r="A140" s="823" t="s">
        <v>123</v>
      </c>
      <c r="B140" s="823"/>
      <c r="C140" s="823"/>
      <c r="D140" s="823"/>
      <c r="E140" s="823"/>
      <c r="F140" s="823"/>
      <c r="G140" s="823"/>
    </row>
    <row r="141" spans="1:10">
      <c r="A141" s="22" t="s">
        <v>22</v>
      </c>
      <c r="H141" s="14"/>
    </row>
    <row r="142" spans="1:10" ht="47.25" customHeight="1">
      <c r="A142" s="776" t="s">
        <v>1235</v>
      </c>
      <c r="B142" s="776"/>
      <c r="C142" s="776"/>
      <c r="D142" s="776"/>
      <c r="E142" s="776"/>
      <c r="F142" s="776"/>
      <c r="G142" s="776"/>
      <c r="H142" s="269"/>
    </row>
    <row r="143" spans="1:10" ht="33.75" customHeight="1">
      <c r="A143" s="776"/>
      <c r="B143" s="776"/>
      <c r="C143" s="776"/>
      <c r="D143" s="776"/>
      <c r="E143" s="776"/>
      <c r="F143" s="776"/>
      <c r="G143" s="776"/>
      <c r="H143" s="269"/>
    </row>
    <row r="144" spans="1:10" ht="24.95" customHeight="1">
      <c r="A144" s="776"/>
      <c r="B144" s="776"/>
      <c r="C144" s="776"/>
      <c r="D144" s="776"/>
      <c r="E144" s="776"/>
      <c r="F144" s="776"/>
      <c r="G144" s="776"/>
      <c r="H144" s="269"/>
    </row>
    <row r="145" spans="1:10" ht="24.95" customHeight="1">
      <c r="A145" s="776"/>
      <c r="B145" s="776"/>
      <c r="C145" s="776"/>
      <c r="D145" s="776"/>
      <c r="E145" s="776"/>
      <c r="F145" s="776"/>
      <c r="G145" s="776"/>
      <c r="H145" s="269"/>
    </row>
    <row r="146" spans="1:10" ht="24.95" customHeight="1">
      <c r="A146" s="776"/>
      <c r="B146" s="776"/>
      <c r="C146" s="776"/>
      <c r="D146" s="776"/>
      <c r="E146" s="776"/>
      <c r="F146" s="776"/>
      <c r="G146" s="776"/>
      <c r="H146" s="269"/>
    </row>
    <row r="147" spans="1:10" ht="24.95" customHeight="1">
      <c r="A147" s="776"/>
      <c r="B147" s="776"/>
      <c r="C147" s="776"/>
      <c r="D147" s="776"/>
      <c r="E147" s="776"/>
      <c r="F147" s="776"/>
      <c r="G147" s="776"/>
      <c r="H147" s="269"/>
    </row>
    <row r="148" spans="1:10" s="235" customFormat="1" ht="53.25" customHeight="1">
      <c r="B148" s="814" t="s">
        <v>82</v>
      </c>
      <c r="C148" s="814"/>
      <c r="D148" s="814"/>
      <c r="E148" s="814"/>
      <c r="F148" s="814"/>
      <c r="G148" s="814"/>
      <c r="H148" s="236"/>
      <c r="I148" s="9"/>
      <c r="J148" s="236"/>
    </row>
    <row r="149" spans="1:10" s="235" customFormat="1" ht="19.350000000000001" customHeight="1">
      <c r="B149" s="270"/>
      <c r="H149" s="236"/>
      <c r="I149" s="9"/>
      <c r="J149" s="236"/>
    </row>
    <row r="150" spans="1:10" ht="35.1" customHeight="1">
      <c r="A150" s="197" t="s">
        <v>36</v>
      </c>
      <c r="B150" s="197" t="s">
        <v>125</v>
      </c>
      <c r="C150" s="197" t="s">
        <v>24</v>
      </c>
      <c r="D150" s="197" t="s">
        <v>126</v>
      </c>
      <c r="E150" s="8" t="s">
        <v>127</v>
      </c>
      <c r="F150" s="8" t="s">
        <v>39</v>
      </c>
      <c r="G150" s="8" t="s">
        <v>40</v>
      </c>
      <c r="H150" s="55" t="s">
        <v>1290</v>
      </c>
      <c r="I150" s="723" t="s">
        <v>870</v>
      </c>
    </row>
    <row r="151" spans="1:10">
      <c r="A151" s="259" t="s">
        <v>44</v>
      </c>
      <c r="B151" s="196" t="s">
        <v>128</v>
      </c>
      <c r="C151" s="272">
        <v>4</v>
      </c>
      <c r="D151" s="268"/>
      <c r="E151" s="240">
        <f>D151*1.08</f>
        <v>0</v>
      </c>
      <c r="F151" s="25">
        <f>C151*D151</f>
        <v>0</v>
      </c>
      <c r="G151" s="25">
        <f>F151*1.08</f>
        <v>0</v>
      </c>
      <c r="H151" s="55"/>
      <c r="I151" s="55"/>
    </row>
    <row r="152" spans="1:10">
      <c r="A152" s="27"/>
      <c r="B152" s="27"/>
      <c r="C152" s="27"/>
      <c r="D152" s="27"/>
      <c r="E152" s="266" t="s">
        <v>16</v>
      </c>
      <c r="F152" s="267">
        <f>F151</f>
        <v>0</v>
      </c>
      <c r="G152" s="26">
        <f>G151</f>
        <v>0</v>
      </c>
    </row>
    <row r="153" spans="1:10">
      <c r="B153" s="9" t="s">
        <v>33</v>
      </c>
      <c r="C153" s="91"/>
    </row>
    <row r="154" spans="1:10" ht="31.5" customHeight="1">
      <c r="A154" s="815" t="s">
        <v>129</v>
      </c>
      <c r="B154" s="815"/>
      <c r="C154" s="815"/>
      <c r="D154" s="815"/>
      <c r="E154" s="815"/>
      <c r="F154" s="815"/>
      <c r="G154" s="815"/>
    </row>
    <row r="155" spans="1:10" ht="31.5" customHeight="1">
      <c r="A155" s="273"/>
      <c r="B155" s="273"/>
      <c r="C155" s="273"/>
      <c r="D155" s="273"/>
      <c r="E155" s="273"/>
      <c r="F155" s="273"/>
      <c r="G155" s="273"/>
    </row>
    <row r="156" spans="1:10">
      <c r="A156" s="845" t="s">
        <v>768</v>
      </c>
      <c r="B156" s="845"/>
      <c r="C156" s="845"/>
      <c r="D156" s="845"/>
      <c r="E156" s="845"/>
      <c r="F156" s="845"/>
      <c r="G156" s="845"/>
    </row>
    <row r="157" spans="1:10" ht="20.100000000000001" customHeight="1">
      <c r="A157" s="22" t="s">
        <v>22</v>
      </c>
      <c r="H157" s="14"/>
    </row>
    <row r="158" spans="1:10">
      <c r="B158" s="274" t="s">
        <v>775</v>
      </c>
    </row>
    <row r="160" spans="1:10" ht="26.25" customHeight="1">
      <c r="A160" s="815" t="s">
        <v>124</v>
      </c>
      <c r="B160" s="815"/>
      <c r="C160" s="815"/>
      <c r="D160" s="815"/>
      <c r="E160" s="815"/>
      <c r="F160" s="815"/>
      <c r="G160" s="815"/>
    </row>
    <row r="161" spans="1:10" ht="66" customHeight="1">
      <c r="A161" s="235"/>
      <c r="B161" s="814" t="s">
        <v>82</v>
      </c>
      <c r="C161" s="814"/>
      <c r="D161" s="814"/>
      <c r="E161" s="814"/>
      <c r="F161" s="814"/>
      <c r="G161" s="814"/>
      <c r="H161" s="236"/>
    </row>
    <row r="162" spans="1:10">
      <c r="A162" s="235"/>
      <c r="B162" s="270"/>
      <c r="C162" s="235"/>
      <c r="D162" s="235"/>
      <c r="E162" s="235"/>
      <c r="F162" s="235"/>
      <c r="G162" s="235"/>
      <c r="H162" s="236"/>
    </row>
    <row r="163" spans="1:10" ht="35.1" customHeight="1">
      <c r="A163" s="197" t="s">
        <v>36</v>
      </c>
      <c r="B163" s="197" t="s">
        <v>125</v>
      </c>
      <c r="C163" s="197" t="s">
        <v>24</v>
      </c>
      <c r="D163" s="197" t="s">
        <v>126</v>
      </c>
      <c r="E163" s="8" t="s">
        <v>127</v>
      </c>
      <c r="F163" s="8" t="s">
        <v>39</v>
      </c>
      <c r="G163" s="8" t="s">
        <v>40</v>
      </c>
      <c r="H163" s="55" t="s">
        <v>1290</v>
      </c>
      <c r="I163" s="723" t="s">
        <v>870</v>
      </c>
    </row>
    <row r="164" spans="1:10" s="235" customFormat="1">
      <c r="A164" s="259" t="s">
        <v>44</v>
      </c>
      <c r="B164" s="196" t="s">
        <v>658</v>
      </c>
      <c r="C164" s="272">
        <v>3</v>
      </c>
      <c r="D164" s="268"/>
      <c r="E164" s="240">
        <f>D164*1.08</f>
        <v>0</v>
      </c>
      <c r="F164" s="25">
        <f>C164*D164</f>
        <v>0</v>
      </c>
      <c r="G164" s="25">
        <f>F164*1.08</f>
        <v>0</v>
      </c>
      <c r="H164" s="55"/>
      <c r="I164" s="55"/>
      <c r="J164" s="236"/>
    </row>
    <row r="165" spans="1:10">
      <c r="A165" s="27"/>
      <c r="B165" s="27"/>
      <c r="C165" s="27"/>
      <c r="D165" s="27"/>
      <c r="E165" s="266" t="s">
        <v>16</v>
      </c>
      <c r="F165" s="267">
        <f>F164</f>
        <v>0</v>
      </c>
      <c r="G165" s="26">
        <f>G164</f>
        <v>0</v>
      </c>
    </row>
    <row r="166" spans="1:10">
      <c r="B166" s="248" t="s">
        <v>33</v>
      </c>
      <c r="C166" s="91"/>
    </row>
    <row r="167" spans="1:10">
      <c r="B167" s="220"/>
      <c r="C167" s="91"/>
    </row>
    <row r="168" spans="1:10">
      <c r="A168" s="823" t="s">
        <v>757</v>
      </c>
      <c r="B168" s="823"/>
      <c r="C168" s="823"/>
      <c r="D168" s="823"/>
      <c r="E168" s="823"/>
      <c r="F168" s="823"/>
      <c r="G168" s="823"/>
    </row>
    <row r="169" spans="1:10">
      <c r="A169" s="22" t="s">
        <v>22</v>
      </c>
    </row>
    <row r="170" spans="1:10" ht="30" customHeight="1">
      <c r="A170" s="776" t="s">
        <v>774</v>
      </c>
      <c r="B170" s="776"/>
      <c r="C170" s="776"/>
      <c r="D170" s="776"/>
      <c r="E170" s="776"/>
      <c r="F170" s="776"/>
      <c r="G170" s="776"/>
    </row>
    <row r="171" spans="1:10" ht="30" customHeight="1">
      <c r="A171" s="776"/>
      <c r="B171" s="776"/>
      <c r="C171" s="776"/>
      <c r="D171" s="776"/>
      <c r="E171" s="776"/>
      <c r="F171" s="776"/>
      <c r="G171" s="776"/>
    </row>
    <row r="172" spans="1:10" ht="30" customHeight="1">
      <c r="A172" s="776"/>
      <c r="B172" s="776"/>
      <c r="C172" s="776"/>
      <c r="D172" s="776"/>
      <c r="E172" s="776"/>
      <c r="F172" s="776"/>
      <c r="G172" s="776"/>
    </row>
    <row r="173" spans="1:10" ht="30" customHeight="1">
      <c r="A173" s="776"/>
      <c r="B173" s="776"/>
      <c r="C173" s="776"/>
      <c r="D173" s="776"/>
      <c r="E173" s="776"/>
      <c r="F173" s="776"/>
      <c r="G173" s="776"/>
    </row>
    <row r="174" spans="1:10" ht="30" customHeight="1">
      <c r="A174" s="776"/>
      <c r="B174" s="776"/>
      <c r="C174" s="776"/>
      <c r="D174" s="776"/>
      <c r="E174" s="776"/>
      <c r="F174" s="776"/>
      <c r="G174" s="776"/>
    </row>
    <row r="175" spans="1:10" ht="30" customHeight="1">
      <c r="A175" s="776"/>
      <c r="B175" s="776"/>
      <c r="C175" s="776"/>
      <c r="D175" s="776"/>
      <c r="E175" s="776"/>
      <c r="F175" s="776"/>
      <c r="G175" s="776"/>
    </row>
    <row r="176" spans="1:10" ht="30" customHeight="1">
      <c r="A176" s="776"/>
      <c r="B176" s="776"/>
      <c r="C176" s="776"/>
      <c r="D176" s="776"/>
      <c r="E176" s="776"/>
      <c r="F176" s="776"/>
      <c r="G176" s="776"/>
    </row>
    <row r="177" spans="1:10" ht="30" customHeight="1">
      <c r="A177" s="776"/>
      <c r="B177" s="776"/>
      <c r="C177" s="776"/>
      <c r="D177" s="776"/>
      <c r="E177" s="776"/>
      <c r="F177" s="776"/>
      <c r="G177" s="776"/>
    </row>
    <row r="178" spans="1:10" ht="30" customHeight="1">
      <c r="A178" s="776"/>
      <c r="B178" s="776"/>
      <c r="C178" s="776"/>
      <c r="D178" s="776"/>
      <c r="E178" s="776"/>
      <c r="F178" s="776"/>
      <c r="G178" s="776"/>
    </row>
    <row r="179" spans="1:10" ht="30" customHeight="1">
      <c r="A179" s="776"/>
      <c r="B179" s="776"/>
      <c r="C179" s="776"/>
      <c r="D179" s="776"/>
      <c r="E179" s="776"/>
      <c r="F179" s="776"/>
      <c r="G179" s="776"/>
    </row>
    <row r="180" spans="1:10" ht="30" customHeight="1">
      <c r="A180" s="776"/>
      <c r="B180" s="776"/>
      <c r="C180" s="776"/>
      <c r="D180" s="776"/>
      <c r="E180" s="776"/>
      <c r="F180" s="776"/>
      <c r="G180" s="776"/>
    </row>
    <row r="181" spans="1:10" ht="12.6" customHeight="1">
      <c r="A181" s="275"/>
      <c r="B181" s="275"/>
      <c r="C181" s="275"/>
      <c r="D181" s="275"/>
      <c r="E181" s="275"/>
      <c r="F181" s="275"/>
      <c r="G181" s="275"/>
    </row>
    <row r="182" spans="1:10" ht="72.75" customHeight="1">
      <c r="A182" s="235"/>
      <c r="B182" s="814" t="s">
        <v>82</v>
      </c>
      <c r="C182" s="814"/>
      <c r="D182" s="814"/>
      <c r="E182" s="814"/>
      <c r="F182" s="814"/>
      <c r="G182" s="814"/>
      <c r="H182" s="236"/>
    </row>
    <row r="183" spans="1:10" ht="21" customHeight="1">
      <c r="A183" s="22"/>
    </row>
    <row r="184" spans="1:10" ht="38.25" customHeight="1" thickBot="1">
      <c r="A184" s="197" t="s">
        <v>9</v>
      </c>
      <c r="B184" s="197" t="s">
        <v>10</v>
      </c>
      <c r="C184" s="197" t="s">
        <v>24</v>
      </c>
      <c r="D184" s="197" t="s">
        <v>25</v>
      </c>
      <c r="E184" s="8" t="s">
        <v>13</v>
      </c>
      <c r="F184" s="8" t="s">
        <v>14</v>
      </c>
      <c r="G184" s="8" t="s">
        <v>15</v>
      </c>
      <c r="H184" s="55" t="s">
        <v>1290</v>
      </c>
      <c r="I184" s="723" t="s">
        <v>870</v>
      </c>
    </row>
    <row r="185" spans="1:10" ht="41.25" customHeight="1" thickBot="1">
      <c r="A185" s="276">
        <v>1</v>
      </c>
      <c r="B185" s="196" t="s">
        <v>841</v>
      </c>
      <c r="C185" s="67">
        <v>3</v>
      </c>
      <c r="D185" s="277"/>
      <c r="E185" s="240">
        <f>D185*1.08</f>
        <v>0</v>
      </c>
      <c r="F185" s="25">
        <f>D185*C185</f>
        <v>0</v>
      </c>
      <c r="G185" s="25">
        <f>F185*1.08</f>
        <v>0</v>
      </c>
      <c r="H185" s="55"/>
      <c r="I185" s="55"/>
    </row>
    <row r="186" spans="1:10" ht="21" customHeight="1">
      <c r="A186" s="243"/>
      <c r="B186" s="244"/>
      <c r="C186" s="244"/>
      <c r="D186" s="244" t="s">
        <v>642</v>
      </c>
      <c r="E186" s="266" t="s">
        <v>16</v>
      </c>
      <c r="F186" s="267">
        <f>SUM(F185:F185)</f>
        <v>0</v>
      </c>
      <c r="G186" s="26">
        <f>SUM(G185:G185)</f>
        <v>0</v>
      </c>
    </row>
    <row r="187" spans="1:10" ht="21" customHeight="1">
      <c r="A187" s="263"/>
      <c r="B187" s="248" t="s">
        <v>33</v>
      </c>
      <c r="C187" s="263"/>
      <c r="D187" s="263"/>
    </row>
    <row r="188" spans="1:10" s="279" customFormat="1" ht="21" customHeight="1">
      <c r="A188" s="278"/>
      <c r="C188" s="278"/>
      <c r="D188" s="278"/>
      <c r="I188" s="9"/>
    </row>
    <row r="189" spans="1:10" ht="21" customHeight="1">
      <c r="A189" s="882" t="s">
        <v>588</v>
      </c>
      <c r="B189" s="882"/>
      <c r="C189" s="882"/>
      <c r="D189" s="882"/>
      <c r="E189" s="882"/>
      <c r="F189" s="882"/>
      <c r="G189" s="882"/>
    </row>
    <row r="190" spans="1:10" ht="21" customHeight="1">
      <c r="A190" s="22" t="s">
        <v>22</v>
      </c>
    </row>
    <row r="191" spans="1:10" s="235" customFormat="1" ht="76.5" customHeight="1">
      <c r="A191" s="9"/>
      <c r="B191" s="806" t="s">
        <v>1236</v>
      </c>
      <c r="C191" s="888"/>
      <c r="D191" s="888"/>
      <c r="E191" s="888"/>
      <c r="F191" s="888"/>
      <c r="G191" s="888"/>
      <c r="H191" s="9"/>
      <c r="I191" s="9"/>
      <c r="J191" s="236"/>
    </row>
    <row r="192" spans="1:10" ht="46.5" customHeight="1">
      <c r="B192" s="888"/>
      <c r="C192" s="888"/>
      <c r="D192" s="888"/>
      <c r="E192" s="888"/>
      <c r="F192" s="888"/>
      <c r="G192" s="888"/>
    </row>
    <row r="193" spans="1:9" ht="20.100000000000001" customHeight="1">
      <c r="B193" s="888"/>
      <c r="C193" s="888"/>
      <c r="D193" s="888"/>
      <c r="E193" s="888"/>
      <c r="F193" s="888"/>
      <c r="G193" s="888"/>
    </row>
    <row r="194" spans="1:9" ht="20.100000000000001" customHeight="1">
      <c r="B194" s="888"/>
      <c r="C194" s="888"/>
      <c r="D194" s="888"/>
      <c r="E194" s="888"/>
      <c r="F194" s="888"/>
      <c r="G194" s="888"/>
    </row>
    <row r="195" spans="1:9" ht="20.100000000000001" customHeight="1">
      <c r="B195" s="888"/>
      <c r="C195" s="888"/>
      <c r="D195" s="888"/>
      <c r="E195" s="888"/>
      <c r="F195" s="888"/>
      <c r="G195" s="888"/>
    </row>
    <row r="196" spans="1:9" ht="20.100000000000001" customHeight="1">
      <c r="B196" s="888"/>
      <c r="C196" s="888"/>
      <c r="D196" s="888"/>
      <c r="E196" s="888"/>
      <c r="F196" s="888"/>
      <c r="G196" s="888"/>
    </row>
    <row r="197" spans="1:9" ht="20.100000000000001" customHeight="1">
      <c r="B197" s="888"/>
      <c r="C197" s="888"/>
      <c r="D197" s="888"/>
      <c r="E197" s="888"/>
      <c r="F197" s="888"/>
      <c r="G197" s="888"/>
    </row>
    <row r="198" spans="1:9" ht="20.100000000000001" customHeight="1">
      <c r="B198" s="888"/>
      <c r="C198" s="888"/>
      <c r="D198" s="888"/>
      <c r="E198" s="888"/>
      <c r="F198" s="888"/>
      <c r="G198" s="888"/>
    </row>
    <row r="199" spans="1:9" ht="20.100000000000001" customHeight="1">
      <c r="B199" s="888"/>
      <c r="C199" s="888"/>
      <c r="D199" s="888"/>
      <c r="E199" s="888"/>
      <c r="F199" s="888"/>
      <c r="G199" s="888"/>
    </row>
    <row r="200" spans="1:9" ht="20.100000000000001" customHeight="1">
      <c r="B200" s="888"/>
      <c r="C200" s="888"/>
      <c r="D200" s="888"/>
      <c r="E200" s="888"/>
      <c r="F200" s="888"/>
      <c r="G200" s="888"/>
    </row>
    <row r="201" spans="1:9" ht="20.100000000000001" customHeight="1">
      <c r="B201" s="888"/>
      <c r="C201" s="888"/>
      <c r="D201" s="888"/>
      <c r="E201" s="888"/>
      <c r="F201" s="888"/>
      <c r="G201" s="888"/>
    </row>
    <row r="202" spans="1:9" ht="20.100000000000001" customHeight="1">
      <c r="B202" s="888"/>
      <c r="C202" s="888"/>
      <c r="D202" s="888"/>
      <c r="E202" s="888"/>
      <c r="F202" s="888"/>
      <c r="G202" s="888"/>
    </row>
    <row r="203" spans="1:9" ht="1.5" customHeight="1">
      <c r="B203" s="888"/>
      <c r="C203" s="888"/>
      <c r="D203" s="888"/>
      <c r="E203" s="888"/>
      <c r="F203" s="888"/>
      <c r="G203" s="888"/>
    </row>
    <row r="204" spans="1:9" ht="11.25" customHeight="1">
      <c r="B204" s="888"/>
      <c r="C204" s="888"/>
      <c r="D204" s="888"/>
      <c r="E204" s="888"/>
      <c r="F204" s="888"/>
      <c r="G204" s="888"/>
    </row>
    <row r="205" spans="1:9" ht="74.25" customHeight="1">
      <c r="A205" s="235"/>
      <c r="B205" s="814" t="s">
        <v>82</v>
      </c>
      <c r="C205" s="814"/>
      <c r="D205" s="814"/>
      <c r="E205" s="814"/>
      <c r="F205" s="814"/>
      <c r="G205" s="814"/>
      <c r="H205" s="236"/>
    </row>
    <row r="206" spans="1:9">
      <c r="A206" s="22"/>
    </row>
    <row r="207" spans="1:9" ht="35.1" customHeight="1">
      <c r="A207" s="8" t="s">
        <v>9</v>
      </c>
      <c r="B207" s="8" t="s">
        <v>10</v>
      </c>
      <c r="C207" s="8" t="s">
        <v>24</v>
      </c>
      <c r="D207" s="8" t="s">
        <v>25</v>
      </c>
      <c r="E207" s="8" t="s">
        <v>13</v>
      </c>
      <c r="F207" s="8" t="s">
        <v>14</v>
      </c>
      <c r="G207" s="476" t="s">
        <v>15</v>
      </c>
      <c r="H207" s="55" t="s">
        <v>1290</v>
      </c>
      <c r="I207" s="723" t="s">
        <v>870</v>
      </c>
    </row>
    <row r="208" spans="1:9">
      <c r="A208" s="89">
        <v>1</v>
      </c>
      <c r="B208" s="250" t="s">
        <v>132</v>
      </c>
      <c r="C208" s="18">
        <v>4</v>
      </c>
      <c r="D208" s="280"/>
      <c r="E208" s="25">
        <f>D208*1.08</f>
        <v>0</v>
      </c>
      <c r="F208" s="25">
        <f>D208*C208</f>
        <v>0</v>
      </c>
      <c r="G208" s="724">
        <f>F208*1.08</f>
        <v>0</v>
      </c>
      <c r="H208" s="55"/>
      <c r="I208" s="55"/>
    </row>
    <row r="209" spans="1:10">
      <c r="A209" s="89" t="s">
        <v>340</v>
      </c>
      <c r="B209" s="250" t="s">
        <v>589</v>
      </c>
      <c r="C209" s="281"/>
      <c r="D209" s="282"/>
      <c r="E209" s="282" t="s">
        <v>1289</v>
      </c>
      <c r="F209" s="283"/>
      <c r="G209" s="755"/>
      <c r="H209" s="55"/>
      <c r="I209" s="55"/>
    </row>
    <row r="210" spans="1:10">
      <c r="A210" s="89" t="s">
        <v>342</v>
      </c>
      <c r="B210" s="250" t="s">
        <v>590</v>
      </c>
      <c r="C210" s="281"/>
      <c r="D210" s="282"/>
      <c r="E210" s="282" t="s">
        <v>1289</v>
      </c>
      <c r="F210" s="283"/>
      <c r="G210" s="755"/>
      <c r="H210" s="55"/>
      <c r="I210" s="55"/>
    </row>
    <row r="211" spans="1:10" ht="20.100000000000001" customHeight="1">
      <c r="A211" s="89" t="s">
        <v>344</v>
      </c>
      <c r="B211" s="250" t="s">
        <v>591</v>
      </c>
      <c r="C211" s="281"/>
      <c r="D211" s="282"/>
      <c r="E211" s="282" t="s">
        <v>1289</v>
      </c>
      <c r="F211" s="283"/>
      <c r="G211" s="755"/>
      <c r="H211" s="55"/>
      <c r="I211" s="55"/>
    </row>
    <row r="212" spans="1:10">
      <c r="A212" s="250"/>
      <c r="B212" s="262"/>
      <c r="C212" s="262"/>
      <c r="D212" s="262"/>
      <c r="E212" s="31" t="s">
        <v>16</v>
      </c>
      <c r="F212" s="26">
        <f>F208</f>
        <v>0</v>
      </c>
      <c r="G212" s="26">
        <f>G208</f>
        <v>0</v>
      </c>
    </row>
    <row r="213" spans="1:10">
      <c r="A213" s="263"/>
      <c r="B213" s="9" t="s">
        <v>33</v>
      </c>
      <c r="C213" s="263"/>
      <c r="D213" s="263"/>
    </row>
    <row r="214" spans="1:10">
      <c r="A214" s="263"/>
      <c r="C214" s="263"/>
      <c r="D214" s="263"/>
    </row>
    <row r="215" spans="1:10">
      <c r="A215" s="823" t="s">
        <v>133</v>
      </c>
      <c r="B215" s="823"/>
      <c r="C215" s="823"/>
      <c r="D215" s="823"/>
      <c r="E215" s="823"/>
      <c r="F215" s="823"/>
      <c r="G215" s="823"/>
    </row>
    <row r="216" spans="1:10">
      <c r="A216" s="22" t="s">
        <v>22</v>
      </c>
    </row>
    <row r="217" spans="1:10" ht="15.95" customHeight="1">
      <c r="A217" s="776" t="s">
        <v>773</v>
      </c>
      <c r="B217" s="776"/>
      <c r="C217" s="776"/>
      <c r="D217" s="776"/>
      <c r="E217" s="776"/>
      <c r="F217" s="776"/>
      <c r="G217" s="776"/>
    </row>
    <row r="218" spans="1:10" s="235" customFormat="1" ht="15.95" customHeight="1">
      <c r="A218" s="776"/>
      <c r="B218" s="776"/>
      <c r="C218" s="776"/>
      <c r="D218" s="776"/>
      <c r="E218" s="776"/>
      <c r="F218" s="776"/>
      <c r="G218" s="776"/>
      <c r="H218" s="9"/>
      <c r="I218" s="9"/>
      <c r="J218" s="236"/>
    </row>
    <row r="219" spans="1:10" ht="15.95" customHeight="1">
      <c r="A219" s="776"/>
      <c r="B219" s="776"/>
      <c r="C219" s="776"/>
      <c r="D219" s="776"/>
      <c r="E219" s="776"/>
      <c r="F219" s="776"/>
      <c r="G219" s="776"/>
    </row>
    <row r="220" spans="1:10" ht="15.95" customHeight="1">
      <c r="A220" s="776"/>
      <c r="B220" s="776"/>
      <c r="C220" s="776"/>
      <c r="D220" s="776"/>
      <c r="E220" s="776"/>
      <c r="F220" s="776"/>
      <c r="G220" s="776"/>
    </row>
    <row r="221" spans="1:10" ht="15.95" customHeight="1">
      <c r="A221" s="776"/>
      <c r="B221" s="776"/>
      <c r="C221" s="776"/>
      <c r="D221" s="776"/>
      <c r="E221" s="776"/>
      <c r="F221" s="776"/>
      <c r="G221" s="776"/>
    </row>
    <row r="222" spans="1:10" ht="15.95" customHeight="1">
      <c r="A222" s="776"/>
      <c r="B222" s="776"/>
      <c r="C222" s="776"/>
      <c r="D222" s="776"/>
      <c r="E222" s="776"/>
      <c r="F222" s="776"/>
      <c r="G222" s="776"/>
    </row>
    <row r="223" spans="1:10" ht="15.95" customHeight="1">
      <c r="A223" s="776"/>
      <c r="B223" s="776"/>
      <c r="C223" s="776"/>
      <c r="D223" s="776"/>
      <c r="E223" s="776"/>
      <c r="F223" s="776"/>
      <c r="G223" s="776"/>
    </row>
    <row r="224" spans="1:10" ht="15.95" customHeight="1">
      <c r="A224" s="776"/>
      <c r="B224" s="776"/>
      <c r="C224" s="776"/>
      <c r="D224" s="776"/>
      <c r="E224" s="776"/>
      <c r="F224" s="776"/>
      <c r="G224" s="776"/>
    </row>
    <row r="225" spans="1:10" ht="74.25" customHeight="1">
      <c r="A225" s="776"/>
      <c r="B225" s="776"/>
      <c r="C225" s="776"/>
      <c r="D225" s="776"/>
      <c r="E225" s="776"/>
      <c r="F225" s="776"/>
      <c r="G225" s="776"/>
    </row>
    <row r="226" spans="1:10">
      <c r="A226" s="27"/>
      <c r="B226" s="243"/>
      <c r="C226" s="284"/>
      <c r="D226" s="27"/>
      <c r="E226" s="27"/>
      <c r="F226" s="27"/>
    </row>
    <row r="227" spans="1:10" ht="75" customHeight="1">
      <c r="A227" s="235"/>
      <c r="B227" s="814" t="s">
        <v>82</v>
      </c>
      <c r="C227" s="814"/>
      <c r="D227" s="814"/>
      <c r="E227" s="814"/>
      <c r="F227" s="814"/>
      <c r="G227" s="814"/>
      <c r="H227" s="236"/>
    </row>
    <row r="228" spans="1:10" ht="29.85" customHeight="1"/>
    <row r="229" spans="1:10" ht="35.1" customHeight="1">
      <c r="A229" s="197" t="s">
        <v>9</v>
      </c>
      <c r="B229" s="197" t="s">
        <v>10</v>
      </c>
      <c r="C229" s="197" t="s">
        <v>24</v>
      </c>
      <c r="D229" s="197" t="s">
        <v>25</v>
      </c>
      <c r="E229" s="8" t="s">
        <v>13</v>
      </c>
      <c r="F229" s="8" t="s">
        <v>14</v>
      </c>
      <c r="G229" s="8" t="s">
        <v>15</v>
      </c>
      <c r="H229" s="55" t="s">
        <v>1290</v>
      </c>
      <c r="I229" s="723" t="s">
        <v>870</v>
      </c>
    </row>
    <row r="230" spans="1:10">
      <c r="A230" s="259">
        <v>1</v>
      </c>
      <c r="B230" s="196" t="s">
        <v>143</v>
      </c>
      <c r="C230" s="67">
        <v>12</v>
      </c>
      <c r="D230" s="277"/>
      <c r="E230" s="240">
        <f>D230*1.08</f>
        <v>0</v>
      </c>
      <c r="F230" s="25">
        <f>D230*C230</f>
        <v>0</v>
      </c>
      <c r="G230" s="25">
        <f>F230*1.08</f>
        <v>0</v>
      </c>
      <c r="H230" s="55"/>
      <c r="I230" s="55"/>
    </row>
    <row r="231" spans="1:10">
      <c r="A231" s="27"/>
      <c r="B231" s="243"/>
      <c r="C231" s="244"/>
      <c r="D231" s="244"/>
      <c r="E231" s="285" t="s">
        <v>16</v>
      </c>
      <c r="F231" s="267">
        <f>F230</f>
        <v>0</v>
      </c>
      <c r="G231" s="26">
        <f>G230</f>
        <v>0</v>
      </c>
    </row>
    <row r="232" spans="1:10" s="235" customFormat="1">
      <c r="A232" s="9"/>
      <c r="B232" s="248" t="s">
        <v>33</v>
      </c>
      <c r="C232" s="244"/>
      <c r="D232" s="244"/>
      <c r="E232" s="244"/>
      <c r="F232" s="9"/>
      <c r="G232" s="9"/>
      <c r="H232" s="9"/>
      <c r="I232" s="9"/>
      <c r="J232" s="236"/>
    </row>
    <row r="233" spans="1:10" ht="38.25" customHeight="1">
      <c r="C233" s="244"/>
      <c r="D233" s="244"/>
      <c r="E233" s="244"/>
    </row>
    <row r="234" spans="1:10" ht="20.100000000000001" customHeight="1">
      <c r="A234" s="882" t="s">
        <v>144</v>
      </c>
      <c r="B234" s="882"/>
      <c r="C234" s="882"/>
      <c r="D234" s="882"/>
      <c r="E234" s="882"/>
      <c r="F234" s="882"/>
      <c r="G234" s="882"/>
    </row>
    <row r="235" spans="1:10">
      <c r="A235" s="22" t="s">
        <v>22</v>
      </c>
    </row>
    <row r="236" spans="1:10" ht="36.75" customHeight="1">
      <c r="A236" s="815" t="s">
        <v>145</v>
      </c>
      <c r="B236" s="815"/>
      <c r="C236" s="815"/>
      <c r="D236" s="815"/>
      <c r="E236" s="815"/>
      <c r="F236" s="815"/>
      <c r="G236" s="815"/>
    </row>
    <row r="237" spans="1:10" ht="29.25" customHeight="1">
      <c r="A237" s="815" t="s">
        <v>146</v>
      </c>
      <c r="B237" s="815"/>
      <c r="C237" s="815"/>
      <c r="D237" s="815"/>
      <c r="E237" s="815"/>
      <c r="F237" s="815"/>
      <c r="G237" s="815"/>
    </row>
    <row r="238" spans="1:10" ht="20.100000000000001" customHeight="1">
      <c r="A238" s="9" t="s">
        <v>147</v>
      </c>
    </row>
    <row r="239" spans="1:10" ht="20.100000000000001" customHeight="1">
      <c r="A239" s="9" t="s">
        <v>148</v>
      </c>
    </row>
    <row r="240" spans="1:10" ht="20.100000000000001" customHeight="1">
      <c r="A240" s="9" t="s">
        <v>149</v>
      </c>
    </row>
    <row r="241" spans="1:10" ht="25.5" customHeight="1">
      <c r="A241" s="286" t="s">
        <v>150</v>
      </c>
    </row>
    <row r="242" spans="1:10" ht="31.5" customHeight="1">
      <c r="A242" s="815" t="s">
        <v>151</v>
      </c>
      <c r="B242" s="815"/>
      <c r="C242" s="815"/>
      <c r="D242" s="815"/>
      <c r="E242" s="815"/>
      <c r="F242" s="815"/>
      <c r="G242" s="815"/>
    </row>
    <row r="243" spans="1:10" ht="20.100000000000001" customHeight="1">
      <c r="A243" s="286" t="s">
        <v>152</v>
      </c>
    </row>
    <row r="244" spans="1:10" ht="20.100000000000001" customHeight="1">
      <c r="A244" s="286" t="s">
        <v>153</v>
      </c>
    </row>
    <row r="245" spans="1:10" ht="18" customHeight="1">
      <c r="A245" s="286" t="s">
        <v>154</v>
      </c>
    </row>
    <row r="246" spans="1:10" ht="76.5" customHeight="1">
      <c r="A246" s="235"/>
      <c r="B246" s="814" t="s">
        <v>82</v>
      </c>
      <c r="C246" s="814"/>
      <c r="D246" s="814"/>
      <c r="E246" s="814"/>
      <c r="F246" s="814"/>
      <c r="G246" s="814"/>
      <c r="H246" s="236"/>
    </row>
    <row r="247" spans="1:10" ht="38.25" customHeight="1">
      <c r="A247" s="8" t="s">
        <v>9</v>
      </c>
      <c r="B247" s="8" t="s">
        <v>10</v>
      </c>
      <c r="C247" s="8" t="s">
        <v>24</v>
      </c>
      <c r="D247" s="8" t="s">
        <v>25</v>
      </c>
      <c r="E247" s="8" t="s">
        <v>13</v>
      </c>
      <c r="F247" s="8" t="s">
        <v>14</v>
      </c>
      <c r="G247" s="8" t="s">
        <v>15</v>
      </c>
      <c r="H247" s="55" t="s">
        <v>1290</v>
      </c>
      <c r="I247" s="723" t="s">
        <v>870</v>
      </c>
    </row>
    <row r="248" spans="1:10">
      <c r="A248" s="21">
        <v>1</v>
      </c>
      <c r="B248" s="250" t="s">
        <v>155</v>
      </c>
      <c r="C248" s="18">
        <v>3</v>
      </c>
      <c r="D248" s="280"/>
      <c r="E248" s="25">
        <f>D248*1.08</f>
        <v>0</v>
      </c>
      <c r="F248" s="25">
        <f>C248*D248</f>
        <v>0</v>
      </c>
      <c r="G248" s="25">
        <f>F248*1.08</f>
        <v>0</v>
      </c>
      <c r="H248" s="55"/>
      <c r="I248" s="55"/>
    </row>
    <row r="249" spans="1:10">
      <c r="A249" s="21"/>
      <c r="B249" s="250"/>
      <c r="C249" s="262"/>
      <c r="D249" s="262"/>
      <c r="E249" s="287" t="s">
        <v>16</v>
      </c>
      <c r="F249" s="26">
        <f>F248</f>
        <v>0</v>
      </c>
      <c r="G249" s="26">
        <f>G248</f>
        <v>0</v>
      </c>
    </row>
    <row r="250" spans="1:10">
      <c r="B250" s="9" t="s">
        <v>33</v>
      </c>
      <c r="C250" s="244"/>
      <c r="D250" s="244"/>
      <c r="E250" s="244"/>
    </row>
    <row r="251" spans="1:10">
      <c r="C251" s="244"/>
      <c r="D251" s="244"/>
      <c r="E251" s="244"/>
    </row>
    <row r="252" spans="1:10">
      <c r="A252" s="881" t="s">
        <v>475</v>
      </c>
      <c r="B252" s="881"/>
      <c r="C252" s="881"/>
      <c r="D252" s="881"/>
      <c r="E252" s="881"/>
      <c r="F252" s="881"/>
      <c r="G252" s="881"/>
    </row>
    <row r="253" spans="1:10" s="235" customFormat="1">
      <c r="A253" s="22" t="s">
        <v>1244</v>
      </c>
      <c r="B253" s="9"/>
      <c r="C253" s="9"/>
      <c r="D253" s="9"/>
      <c r="E253" s="9"/>
      <c r="F253" s="9"/>
      <c r="G253" s="9"/>
      <c r="H253" s="9"/>
      <c r="I253" s="9"/>
      <c r="J253" s="236"/>
    </row>
    <row r="254" spans="1:10">
      <c r="A254" s="22" t="s">
        <v>22</v>
      </c>
    </row>
    <row r="255" spans="1:10">
      <c r="A255" s="9" t="s">
        <v>156</v>
      </c>
    </row>
    <row r="256" spans="1:10">
      <c r="A256" s="288"/>
      <c r="B256" s="288"/>
      <c r="C256" s="288"/>
      <c r="D256" s="288"/>
      <c r="E256" s="288"/>
      <c r="F256" s="288"/>
      <c r="G256" s="288"/>
    </row>
    <row r="257" spans="1:9" ht="20.100000000000001" customHeight="1">
      <c r="A257" s="883" t="s">
        <v>1237</v>
      </c>
      <c r="B257" s="875"/>
      <c r="C257" s="875"/>
      <c r="D257" s="875"/>
      <c r="E257" s="875"/>
      <c r="F257" s="875"/>
      <c r="G257" s="875"/>
    </row>
    <row r="258" spans="1:9" ht="20.100000000000001" customHeight="1">
      <c r="A258" s="883"/>
      <c r="B258" s="875"/>
      <c r="C258" s="875"/>
      <c r="D258" s="875"/>
      <c r="E258" s="875"/>
      <c r="F258" s="875"/>
      <c r="G258" s="875"/>
    </row>
    <row r="259" spans="1:9" ht="20.100000000000001" customHeight="1">
      <c r="A259" s="883"/>
      <c r="B259" s="875"/>
      <c r="C259" s="875"/>
      <c r="D259" s="875"/>
      <c r="E259" s="875"/>
      <c r="F259" s="875"/>
      <c r="G259" s="875"/>
    </row>
    <row r="260" spans="1:9" ht="20.100000000000001" customHeight="1">
      <c r="A260" s="883"/>
      <c r="B260" s="875"/>
      <c r="C260" s="875"/>
      <c r="D260" s="875"/>
      <c r="E260" s="875"/>
      <c r="F260" s="875"/>
      <c r="G260" s="875"/>
    </row>
    <row r="261" spans="1:9" ht="20.100000000000001" customHeight="1">
      <c r="A261" s="883"/>
      <c r="B261" s="875"/>
      <c r="C261" s="875"/>
      <c r="D261" s="875"/>
      <c r="E261" s="875"/>
      <c r="F261" s="875"/>
      <c r="G261" s="875"/>
    </row>
    <row r="262" spans="1:9" ht="105" customHeight="1">
      <c r="A262" s="883"/>
      <c r="B262" s="875"/>
      <c r="C262" s="875"/>
      <c r="D262" s="875"/>
      <c r="E262" s="875"/>
      <c r="F262" s="875"/>
      <c r="G262" s="875"/>
    </row>
    <row r="263" spans="1:9" ht="18.75" customHeight="1">
      <c r="A263" s="243"/>
      <c r="B263" s="289"/>
      <c r="C263" s="289"/>
      <c r="D263" s="289"/>
      <c r="E263" s="289"/>
      <c r="F263" s="289"/>
      <c r="G263" s="289"/>
    </row>
    <row r="264" spans="1:9" ht="77.25" customHeight="1">
      <c r="A264" s="235"/>
      <c r="B264" s="814" t="s">
        <v>82</v>
      </c>
      <c r="C264" s="814"/>
      <c r="D264" s="814"/>
      <c r="E264" s="814"/>
      <c r="F264" s="814"/>
      <c r="G264" s="814"/>
      <c r="H264" s="236"/>
    </row>
    <row r="265" spans="1:9" ht="12.6" customHeight="1">
      <c r="A265" s="22"/>
    </row>
    <row r="266" spans="1:9" ht="35.1" customHeight="1">
      <c r="A266" s="8" t="s">
        <v>9</v>
      </c>
      <c r="B266" s="8" t="s">
        <v>10</v>
      </c>
      <c r="C266" s="8" t="s">
        <v>24</v>
      </c>
      <c r="D266" s="8" t="s">
        <v>25</v>
      </c>
      <c r="E266" s="8" t="s">
        <v>13</v>
      </c>
      <c r="F266" s="8" t="s">
        <v>14</v>
      </c>
      <c r="G266" s="476" t="s">
        <v>15</v>
      </c>
      <c r="H266" s="55" t="s">
        <v>1290</v>
      </c>
      <c r="I266" s="723" t="s">
        <v>870</v>
      </c>
    </row>
    <row r="267" spans="1:9">
      <c r="A267" s="249">
        <v>1</v>
      </c>
      <c r="B267" s="250" t="s">
        <v>157</v>
      </c>
      <c r="C267" s="18">
        <v>10</v>
      </c>
      <c r="D267" s="280"/>
      <c r="E267" s="25">
        <f>D267*1.08</f>
        <v>0</v>
      </c>
      <c r="F267" s="25">
        <f>D267*C267</f>
        <v>0</v>
      </c>
      <c r="G267" s="724">
        <f>F267*1.08</f>
        <v>0</v>
      </c>
      <c r="H267" s="55"/>
      <c r="I267" s="55"/>
    </row>
    <row r="268" spans="1:9">
      <c r="A268" s="249" t="s">
        <v>340</v>
      </c>
      <c r="B268" s="250" t="s">
        <v>616</v>
      </c>
      <c r="C268" s="18">
        <v>1</v>
      </c>
      <c r="D268" s="280"/>
      <c r="E268" s="280" t="s">
        <v>1289</v>
      </c>
      <c r="F268" s="25"/>
      <c r="G268" s="724"/>
      <c r="H268" s="723"/>
      <c r="I268" s="55"/>
    </row>
    <row r="269" spans="1:9">
      <c r="A269" s="249" t="s">
        <v>342</v>
      </c>
      <c r="B269" s="250" t="s">
        <v>486</v>
      </c>
      <c r="C269" s="18">
        <v>4</v>
      </c>
      <c r="D269" s="280"/>
      <c r="E269" s="280" t="s">
        <v>1289</v>
      </c>
      <c r="F269" s="25"/>
      <c r="G269" s="724"/>
      <c r="H269" s="723"/>
      <c r="I269" s="55"/>
    </row>
    <row r="270" spans="1:9">
      <c r="A270" s="21"/>
      <c r="B270" s="250"/>
      <c r="C270" s="262"/>
      <c r="D270" s="262"/>
      <c r="E270" s="31" t="s">
        <v>16</v>
      </c>
      <c r="F270" s="26">
        <f>F267</f>
        <v>0</v>
      </c>
      <c r="G270" s="26">
        <f>G267</f>
        <v>0</v>
      </c>
    </row>
    <row r="271" spans="1:9" ht="12.6" customHeight="1">
      <c r="B271" s="248" t="s">
        <v>33</v>
      </c>
      <c r="C271" s="244"/>
      <c r="D271" s="244"/>
      <c r="E271" s="244"/>
    </row>
    <row r="272" spans="1:9" s="152" customFormat="1" ht="12.6" customHeight="1">
      <c r="C272" s="290"/>
      <c r="D272" s="290"/>
      <c r="E272" s="290"/>
      <c r="I272" s="9"/>
    </row>
    <row r="273" spans="1:10">
      <c r="A273" s="823" t="s">
        <v>158</v>
      </c>
      <c r="B273" s="823"/>
      <c r="C273" s="823"/>
      <c r="D273" s="823"/>
      <c r="E273" s="823"/>
      <c r="F273" s="823"/>
      <c r="G273" s="823"/>
      <c r="H273" s="291"/>
    </row>
    <row r="274" spans="1:10" s="235" customFormat="1">
      <c r="A274" s="22" t="s">
        <v>22</v>
      </c>
      <c r="B274" s="9"/>
      <c r="C274" s="9"/>
      <c r="D274" s="9"/>
      <c r="E274" s="9"/>
      <c r="F274" s="9"/>
      <c r="G274" s="9"/>
      <c r="H274" s="9"/>
      <c r="I274" s="9"/>
      <c r="J274" s="236"/>
    </row>
    <row r="275" spans="1:10">
      <c r="A275" s="9" t="s">
        <v>159</v>
      </c>
    </row>
    <row r="276" spans="1:10" ht="15" customHeight="1">
      <c r="B276" s="776" t="s">
        <v>769</v>
      </c>
      <c r="C276" s="776"/>
      <c r="D276" s="776"/>
      <c r="E276" s="776"/>
      <c r="F276" s="776"/>
      <c r="G276" s="776"/>
    </row>
    <row r="277" spans="1:10">
      <c r="B277" s="776"/>
      <c r="C277" s="776"/>
      <c r="D277" s="776"/>
      <c r="E277" s="776"/>
      <c r="F277" s="776"/>
      <c r="G277" s="776"/>
    </row>
    <row r="278" spans="1:10">
      <c r="B278" s="776"/>
      <c r="C278" s="776"/>
      <c r="D278" s="776"/>
      <c r="E278" s="776"/>
      <c r="F278" s="776"/>
      <c r="G278" s="776"/>
    </row>
    <row r="279" spans="1:10">
      <c r="B279" s="776"/>
      <c r="C279" s="776"/>
      <c r="D279" s="776"/>
      <c r="E279" s="776"/>
      <c r="F279" s="776"/>
      <c r="G279" s="776"/>
    </row>
    <row r="280" spans="1:10">
      <c r="B280" s="776"/>
      <c r="C280" s="776"/>
      <c r="D280" s="776"/>
      <c r="E280" s="776"/>
      <c r="F280" s="776"/>
      <c r="G280" s="776"/>
    </row>
    <row r="281" spans="1:10">
      <c r="B281" s="776"/>
      <c r="C281" s="776"/>
      <c r="D281" s="776"/>
      <c r="E281" s="776"/>
      <c r="F281" s="776"/>
      <c r="G281" s="776"/>
    </row>
    <row r="282" spans="1:10">
      <c r="B282" s="776"/>
      <c r="C282" s="776"/>
      <c r="D282" s="776"/>
      <c r="E282" s="776"/>
      <c r="F282" s="776"/>
      <c r="G282" s="776"/>
    </row>
    <row r="283" spans="1:10" ht="22.5" customHeight="1">
      <c r="B283" s="776"/>
      <c r="C283" s="776"/>
      <c r="D283" s="776"/>
      <c r="E283" s="776"/>
      <c r="F283" s="776"/>
      <c r="G283" s="776"/>
    </row>
    <row r="284" spans="1:10">
      <c r="B284" s="269"/>
      <c r="C284" s="269"/>
      <c r="D284" s="269"/>
      <c r="E284" s="269"/>
      <c r="F284" s="269"/>
      <c r="G284" s="269"/>
    </row>
    <row r="285" spans="1:10" ht="75" customHeight="1">
      <c r="A285" s="235"/>
      <c r="B285" s="814" t="s">
        <v>82</v>
      </c>
      <c r="C285" s="814"/>
      <c r="D285" s="814"/>
      <c r="E285" s="814"/>
      <c r="F285" s="814"/>
      <c r="G285" s="814"/>
      <c r="H285" s="236"/>
    </row>
    <row r="286" spans="1:10" ht="39.75" customHeight="1">
      <c r="A286" s="197" t="s">
        <v>9</v>
      </c>
      <c r="B286" s="197" t="s">
        <v>10</v>
      </c>
      <c r="C286" s="197" t="s">
        <v>24</v>
      </c>
      <c r="D286" s="197" t="s">
        <v>25</v>
      </c>
      <c r="E286" s="8" t="s">
        <v>13</v>
      </c>
      <c r="F286" s="8" t="s">
        <v>14</v>
      </c>
      <c r="G286" s="8" t="s">
        <v>15</v>
      </c>
      <c r="H286" s="55" t="s">
        <v>1290</v>
      </c>
      <c r="I286" s="723" t="s">
        <v>870</v>
      </c>
    </row>
    <row r="287" spans="1:10" ht="18.75" customHeight="1">
      <c r="A287" s="259">
        <v>1</v>
      </c>
      <c r="B287" s="196" t="s">
        <v>143</v>
      </c>
      <c r="C287" s="67">
        <v>8</v>
      </c>
      <c r="D287" s="277"/>
      <c r="E287" s="240">
        <f>D287*1.08</f>
        <v>0</v>
      </c>
      <c r="F287" s="25">
        <f>D287*C287</f>
        <v>0</v>
      </c>
      <c r="G287" s="25">
        <f>F287*1.08</f>
        <v>0</v>
      </c>
      <c r="H287" s="55"/>
      <c r="I287" s="55"/>
    </row>
    <row r="288" spans="1:10">
      <c r="A288" s="27"/>
      <c r="B288" s="243"/>
      <c r="C288" s="244"/>
      <c r="D288" s="244"/>
      <c r="E288" s="266" t="s">
        <v>16</v>
      </c>
      <c r="F288" s="267">
        <f>F287</f>
        <v>0</v>
      </c>
      <c r="G288" s="26">
        <f>G287</f>
        <v>0</v>
      </c>
    </row>
    <row r="289" spans="1:10">
      <c r="B289" s="248" t="s">
        <v>33</v>
      </c>
    </row>
    <row r="290" spans="1:10">
      <c r="B290" s="152"/>
    </row>
    <row r="291" spans="1:10" ht="36" customHeight="1">
      <c r="A291" s="823" t="s">
        <v>160</v>
      </c>
      <c r="B291" s="823"/>
      <c r="C291" s="823"/>
      <c r="D291" s="823"/>
      <c r="E291" s="823"/>
      <c r="F291" s="823"/>
      <c r="G291" s="823"/>
    </row>
    <row r="292" spans="1:10">
      <c r="A292" s="22" t="s">
        <v>22</v>
      </c>
    </row>
    <row r="293" spans="1:10">
      <c r="A293" s="9" t="s">
        <v>159</v>
      </c>
    </row>
    <row r="294" spans="1:10">
      <c r="A294" s="9" t="s">
        <v>161</v>
      </c>
    </row>
    <row r="295" spans="1:10">
      <c r="A295" s="9" t="s">
        <v>162</v>
      </c>
    </row>
    <row r="296" spans="1:10" s="235" customFormat="1">
      <c r="A296" s="9" t="s">
        <v>163</v>
      </c>
      <c r="B296" s="9"/>
      <c r="C296" s="9"/>
      <c r="D296" s="9"/>
      <c r="E296" s="9"/>
      <c r="F296" s="9"/>
      <c r="G296" s="9"/>
      <c r="H296" s="9"/>
      <c r="I296" s="9"/>
      <c r="J296" s="236"/>
    </row>
    <row r="297" spans="1:10">
      <c r="A297" s="9" t="s">
        <v>164</v>
      </c>
    </row>
    <row r="298" spans="1:10">
      <c r="A298" s="9" t="s">
        <v>165</v>
      </c>
    </row>
    <row r="299" spans="1:10">
      <c r="A299" s="9" t="s">
        <v>166</v>
      </c>
    </row>
    <row r="300" spans="1:10">
      <c r="A300" s="9" t="s">
        <v>167</v>
      </c>
    </row>
    <row r="301" spans="1:10">
      <c r="A301" s="9" t="s">
        <v>168</v>
      </c>
    </row>
    <row r="302" spans="1:10">
      <c r="A302" s="9" t="s">
        <v>169</v>
      </c>
    </row>
    <row r="303" spans="1:10">
      <c r="A303" s="9" t="s">
        <v>170</v>
      </c>
    </row>
    <row r="304" spans="1:10">
      <c r="A304" s="9" t="s">
        <v>171</v>
      </c>
    </row>
    <row r="305" spans="1:10">
      <c r="A305" s="9" t="s">
        <v>172</v>
      </c>
    </row>
    <row r="306" spans="1:10">
      <c r="A306" s="9" t="s">
        <v>173</v>
      </c>
    </row>
    <row r="307" spans="1:10">
      <c r="A307" s="9" t="s">
        <v>174</v>
      </c>
    </row>
    <row r="308" spans="1:10">
      <c r="A308" s="9" t="s">
        <v>175</v>
      </c>
    </row>
    <row r="310" spans="1:10" ht="66" customHeight="1">
      <c r="A310" s="235"/>
      <c r="B310" s="814" t="s">
        <v>82</v>
      </c>
      <c r="C310" s="814"/>
      <c r="D310" s="814"/>
      <c r="E310" s="814"/>
      <c r="F310" s="814"/>
      <c r="G310" s="814"/>
      <c r="H310" s="236"/>
    </row>
    <row r="312" spans="1:10" ht="41.25" customHeight="1">
      <c r="A312" s="8" t="s">
        <v>9</v>
      </c>
      <c r="B312" s="8" t="s">
        <v>10</v>
      </c>
      <c r="C312" s="8" t="s">
        <v>24</v>
      </c>
      <c r="D312" s="8" t="s">
        <v>25</v>
      </c>
      <c r="E312" s="8" t="s">
        <v>13</v>
      </c>
      <c r="F312" s="8" t="s">
        <v>14</v>
      </c>
      <c r="G312" s="8" t="s">
        <v>15</v>
      </c>
      <c r="H312" s="55" t="s">
        <v>1290</v>
      </c>
      <c r="I312" s="723" t="s">
        <v>870</v>
      </c>
    </row>
    <row r="313" spans="1:10">
      <c r="A313" s="249">
        <v>1</v>
      </c>
      <c r="B313" s="250" t="s">
        <v>176</v>
      </c>
      <c r="C313" s="18">
        <v>2</v>
      </c>
      <c r="D313" s="280"/>
      <c r="E313" s="25">
        <f>D313*1.08</f>
        <v>0</v>
      </c>
      <c r="F313" s="25">
        <f>D313*C313</f>
        <v>0</v>
      </c>
      <c r="G313" s="25">
        <f>F313*1.08</f>
        <v>0</v>
      </c>
      <c r="H313" s="55"/>
      <c r="I313" s="55"/>
    </row>
    <row r="314" spans="1:10">
      <c r="A314" s="21"/>
      <c r="B314" s="250"/>
      <c r="C314" s="262"/>
      <c r="D314" s="262"/>
      <c r="E314" s="31" t="s">
        <v>16</v>
      </c>
      <c r="F314" s="26">
        <f>F313</f>
        <v>0</v>
      </c>
      <c r="G314" s="26">
        <f>G313</f>
        <v>0</v>
      </c>
    </row>
    <row r="315" spans="1:10">
      <c r="B315" s="248" t="s">
        <v>33</v>
      </c>
    </row>
    <row r="317" spans="1:10" s="235" customFormat="1">
      <c r="A317" s="819" t="s">
        <v>793</v>
      </c>
      <c r="B317" s="819"/>
      <c r="C317" s="819"/>
      <c r="D317" s="819"/>
      <c r="E317" s="819"/>
      <c r="F317" s="819"/>
      <c r="G317" s="819"/>
      <c r="H317" s="9"/>
      <c r="I317" s="9"/>
      <c r="J317" s="236"/>
    </row>
    <row r="318" spans="1:10">
      <c r="A318" s="22" t="s">
        <v>22</v>
      </c>
    </row>
    <row r="319" spans="1:10" ht="15" customHeight="1">
      <c r="A319" s="776" t="s">
        <v>792</v>
      </c>
      <c r="B319" s="776"/>
      <c r="C319" s="776"/>
      <c r="D319" s="776"/>
      <c r="E319" s="776"/>
      <c r="F319" s="776"/>
      <c r="G319" s="776"/>
    </row>
    <row r="320" spans="1:10" ht="16.5" customHeight="1">
      <c r="A320" s="776"/>
      <c r="B320" s="776"/>
      <c r="C320" s="776"/>
      <c r="D320" s="776"/>
      <c r="E320" s="776"/>
      <c r="F320" s="776"/>
      <c r="G320" s="776"/>
    </row>
    <row r="321" spans="1:9">
      <c r="A321" s="776"/>
      <c r="B321" s="776"/>
      <c r="C321" s="776"/>
      <c r="D321" s="776"/>
      <c r="E321" s="776"/>
      <c r="F321" s="776"/>
      <c r="G321" s="776"/>
    </row>
    <row r="322" spans="1:9">
      <c r="A322" s="776"/>
      <c r="B322" s="776"/>
      <c r="C322" s="776"/>
      <c r="D322" s="776"/>
      <c r="E322" s="776"/>
      <c r="F322" s="776"/>
      <c r="G322" s="776"/>
    </row>
    <row r="323" spans="1:9" ht="63.75" customHeight="1">
      <c r="A323" s="776"/>
      <c r="B323" s="776"/>
      <c r="C323" s="776"/>
      <c r="D323" s="776"/>
      <c r="E323" s="776"/>
      <c r="F323" s="776"/>
      <c r="G323" s="776"/>
    </row>
    <row r="324" spans="1:9">
      <c r="A324" s="292"/>
      <c r="B324" s="292"/>
      <c r="C324" s="292"/>
      <c r="D324" s="292"/>
      <c r="E324" s="292"/>
      <c r="F324" s="292"/>
      <c r="G324" s="292"/>
    </row>
    <row r="325" spans="1:9" ht="69.75" customHeight="1">
      <c r="A325" s="235"/>
      <c r="B325" s="814" t="s">
        <v>82</v>
      </c>
      <c r="C325" s="814"/>
      <c r="D325" s="814"/>
      <c r="E325" s="814"/>
      <c r="F325" s="814"/>
      <c r="G325" s="814"/>
      <c r="H325" s="236"/>
    </row>
    <row r="326" spans="1:9" ht="12.6" customHeight="1">
      <c r="A326" s="235"/>
      <c r="B326" s="224"/>
      <c r="C326" s="224"/>
      <c r="D326" s="224"/>
      <c r="E326" s="224"/>
      <c r="F326" s="224"/>
      <c r="G326" s="224"/>
      <c r="H326" s="236"/>
    </row>
    <row r="327" spans="1:9" ht="45" customHeight="1">
      <c r="A327" s="8" t="s">
        <v>9</v>
      </c>
      <c r="B327" s="197" t="s">
        <v>10</v>
      </c>
      <c r="C327" s="8" t="s">
        <v>24</v>
      </c>
      <c r="D327" s="197" t="s">
        <v>25</v>
      </c>
      <c r="E327" s="8" t="s">
        <v>13</v>
      </c>
      <c r="F327" s="8" t="s">
        <v>14</v>
      </c>
      <c r="G327" s="476" t="s">
        <v>15</v>
      </c>
      <c r="H327" s="55" t="s">
        <v>1290</v>
      </c>
      <c r="I327" s="723" t="s">
        <v>870</v>
      </c>
    </row>
    <row r="328" spans="1:9" s="27" customFormat="1" ht="20.100000000000001" customHeight="1">
      <c r="A328" s="293">
        <v>1</v>
      </c>
      <c r="B328" s="294" t="s">
        <v>779</v>
      </c>
      <c r="C328" s="295">
        <v>10</v>
      </c>
      <c r="D328" s="296"/>
      <c r="E328" s="257">
        <f t="shared" ref="E328:E340" si="3">D328*1.08</f>
        <v>0</v>
      </c>
      <c r="F328" s="252">
        <f t="shared" ref="F328:F340" si="4">D328*C328</f>
        <v>0</v>
      </c>
      <c r="G328" s="741">
        <f>F328*1.08</f>
        <v>0</v>
      </c>
      <c r="H328" s="55"/>
      <c r="I328" s="55"/>
    </row>
    <row r="329" spans="1:9" s="27" customFormat="1" ht="20.100000000000001" customHeight="1">
      <c r="A329" s="293">
        <v>2</v>
      </c>
      <c r="B329" s="294" t="s">
        <v>780</v>
      </c>
      <c r="C329" s="295">
        <v>20</v>
      </c>
      <c r="D329" s="296"/>
      <c r="E329" s="257">
        <f t="shared" si="3"/>
        <v>0</v>
      </c>
      <c r="F329" s="252">
        <f t="shared" si="4"/>
        <v>0</v>
      </c>
      <c r="G329" s="741">
        <f t="shared" ref="G329:G340" si="5">F329*1.08</f>
        <v>0</v>
      </c>
      <c r="H329" s="55"/>
      <c r="I329" s="55"/>
    </row>
    <row r="330" spans="1:9" s="27" customFormat="1" ht="20.100000000000001" customHeight="1">
      <c r="A330" s="293">
        <v>3</v>
      </c>
      <c r="B330" s="294" t="s">
        <v>781</v>
      </c>
      <c r="C330" s="295">
        <v>20</v>
      </c>
      <c r="D330" s="296"/>
      <c r="E330" s="257">
        <f t="shared" si="3"/>
        <v>0</v>
      </c>
      <c r="F330" s="252">
        <f t="shared" si="4"/>
        <v>0</v>
      </c>
      <c r="G330" s="741">
        <f t="shared" si="5"/>
        <v>0</v>
      </c>
      <c r="H330" s="55"/>
      <c r="I330" s="55"/>
    </row>
    <row r="331" spans="1:9" s="27" customFormat="1" ht="20.100000000000001" customHeight="1">
      <c r="A331" s="293">
        <v>4</v>
      </c>
      <c r="B331" s="294" t="s">
        <v>782</v>
      </c>
      <c r="C331" s="295">
        <v>40</v>
      </c>
      <c r="D331" s="296"/>
      <c r="E331" s="257">
        <f t="shared" si="3"/>
        <v>0</v>
      </c>
      <c r="F331" s="252">
        <f t="shared" si="4"/>
        <v>0</v>
      </c>
      <c r="G331" s="741">
        <f t="shared" si="5"/>
        <v>0</v>
      </c>
      <c r="H331" s="55"/>
      <c r="I331" s="55"/>
    </row>
    <row r="332" spans="1:9" s="27" customFormat="1" ht="19.5" customHeight="1">
      <c r="A332" s="293">
        <v>5</v>
      </c>
      <c r="B332" s="294" t="s">
        <v>783</v>
      </c>
      <c r="C332" s="295">
        <v>30</v>
      </c>
      <c r="D332" s="296"/>
      <c r="E332" s="257">
        <f t="shared" si="3"/>
        <v>0</v>
      </c>
      <c r="F332" s="252">
        <f t="shared" si="4"/>
        <v>0</v>
      </c>
      <c r="G332" s="741">
        <f t="shared" si="5"/>
        <v>0</v>
      </c>
      <c r="H332" s="55"/>
      <c r="I332" s="55"/>
    </row>
    <row r="333" spans="1:9" s="27" customFormat="1" ht="24.95" customHeight="1">
      <c r="A333" s="293">
        <v>6</v>
      </c>
      <c r="B333" s="294" t="s">
        <v>784</v>
      </c>
      <c r="C333" s="295">
        <v>2</v>
      </c>
      <c r="D333" s="296"/>
      <c r="E333" s="257">
        <f t="shared" si="3"/>
        <v>0</v>
      </c>
      <c r="F333" s="252">
        <f t="shared" si="4"/>
        <v>0</v>
      </c>
      <c r="G333" s="741">
        <f t="shared" si="5"/>
        <v>0</v>
      </c>
      <c r="H333" s="55"/>
      <c r="I333" s="55"/>
    </row>
    <row r="334" spans="1:9" s="27" customFormat="1" ht="24.95" customHeight="1">
      <c r="A334" s="293">
        <v>7</v>
      </c>
      <c r="B334" s="294" t="s">
        <v>785</v>
      </c>
      <c r="C334" s="295">
        <v>2</v>
      </c>
      <c r="D334" s="296"/>
      <c r="E334" s="257">
        <f t="shared" si="3"/>
        <v>0</v>
      </c>
      <c r="F334" s="252">
        <f t="shared" si="4"/>
        <v>0</v>
      </c>
      <c r="G334" s="741">
        <f t="shared" si="5"/>
        <v>0</v>
      </c>
      <c r="H334" s="55"/>
      <c r="I334" s="55"/>
    </row>
    <row r="335" spans="1:9" s="27" customFormat="1" ht="24.95" customHeight="1">
      <c r="A335" s="293">
        <v>8</v>
      </c>
      <c r="B335" s="294" t="s">
        <v>786</v>
      </c>
      <c r="C335" s="295">
        <v>4</v>
      </c>
      <c r="D335" s="296"/>
      <c r="E335" s="257">
        <f t="shared" si="3"/>
        <v>0</v>
      </c>
      <c r="F335" s="252">
        <f t="shared" si="4"/>
        <v>0</v>
      </c>
      <c r="G335" s="741">
        <f t="shared" si="5"/>
        <v>0</v>
      </c>
      <c r="H335" s="55"/>
      <c r="I335" s="55"/>
    </row>
    <row r="336" spans="1:9" s="27" customFormat="1" ht="24.95" customHeight="1">
      <c r="A336" s="293">
        <v>9</v>
      </c>
      <c r="B336" s="294" t="s">
        <v>787</v>
      </c>
      <c r="C336" s="295">
        <v>4</v>
      </c>
      <c r="D336" s="296"/>
      <c r="E336" s="257">
        <f t="shared" si="3"/>
        <v>0</v>
      </c>
      <c r="F336" s="252">
        <f t="shared" si="4"/>
        <v>0</v>
      </c>
      <c r="G336" s="741">
        <f t="shared" si="5"/>
        <v>0</v>
      </c>
      <c r="H336" s="55"/>
      <c r="I336" s="55"/>
    </row>
    <row r="337" spans="1:10" s="27" customFormat="1" ht="24.95" customHeight="1">
      <c r="A337" s="293">
        <v>10</v>
      </c>
      <c r="B337" s="294" t="s">
        <v>788</v>
      </c>
      <c r="C337" s="295">
        <v>10</v>
      </c>
      <c r="D337" s="296"/>
      <c r="E337" s="257">
        <f t="shared" si="3"/>
        <v>0</v>
      </c>
      <c r="F337" s="252">
        <f t="shared" si="4"/>
        <v>0</v>
      </c>
      <c r="G337" s="741">
        <f t="shared" si="5"/>
        <v>0</v>
      </c>
      <c r="H337" s="55"/>
      <c r="I337" s="55"/>
    </row>
    <row r="338" spans="1:10" s="27" customFormat="1" ht="24.95" customHeight="1">
      <c r="A338" s="293">
        <v>11</v>
      </c>
      <c r="B338" s="294" t="s">
        <v>789</v>
      </c>
      <c r="C338" s="295">
        <v>10</v>
      </c>
      <c r="D338" s="296"/>
      <c r="E338" s="257">
        <f t="shared" si="3"/>
        <v>0</v>
      </c>
      <c r="F338" s="252">
        <f t="shared" si="4"/>
        <v>0</v>
      </c>
      <c r="G338" s="741">
        <f t="shared" si="5"/>
        <v>0</v>
      </c>
      <c r="H338" s="55"/>
      <c r="I338" s="55"/>
    </row>
    <row r="339" spans="1:10" s="27" customFormat="1" ht="24.95" customHeight="1">
      <c r="A339" s="293">
        <v>12</v>
      </c>
      <c r="B339" s="294" t="s">
        <v>790</v>
      </c>
      <c r="C339" s="295">
        <v>5</v>
      </c>
      <c r="D339" s="296"/>
      <c r="E339" s="257">
        <f t="shared" si="3"/>
        <v>0</v>
      </c>
      <c r="F339" s="252">
        <f t="shared" si="4"/>
        <v>0</v>
      </c>
      <c r="G339" s="741">
        <f t="shared" si="5"/>
        <v>0</v>
      </c>
      <c r="H339" s="55"/>
      <c r="I339" s="55"/>
    </row>
    <row r="340" spans="1:10" ht="24.95" customHeight="1">
      <c r="A340" s="293">
        <v>13</v>
      </c>
      <c r="B340" s="294" t="s">
        <v>791</v>
      </c>
      <c r="C340" s="295">
        <v>2</v>
      </c>
      <c r="D340" s="296"/>
      <c r="E340" s="257">
        <f t="shared" si="3"/>
        <v>0</v>
      </c>
      <c r="F340" s="252">
        <f t="shared" si="4"/>
        <v>0</v>
      </c>
      <c r="G340" s="741">
        <f t="shared" si="5"/>
        <v>0</v>
      </c>
      <c r="H340" s="55"/>
      <c r="I340" s="55"/>
    </row>
    <row r="341" spans="1:10">
      <c r="A341" s="250"/>
      <c r="B341" s="297"/>
      <c r="C341" s="262"/>
      <c r="D341" s="297"/>
      <c r="E341" s="31" t="s">
        <v>16</v>
      </c>
      <c r="F341" s="26">
        <f>SUM(F328:F340)</f>
        <v>0</v>
      </c>
      <c r="G341" s="26">
        <f>SUM(G328:G340)</f>
        <v>0</v>
      </c>
    </row>
    <row r="342" spans="1:10">
      <c r="B342" s="248" t="s">
        <v>33</v>
      </c>
    </row>
    <row r="343" spans="1:10">
      <c r="B343" s="152"/>
    </row>
    <row r="344" spans="1:10" s="235" customFormat="1">
      <c r="A344" s="823" t="s">
        <v>476</v>
      </c>
      <c r="B344" s="823"/>
      <c r="C344" s="823"/>
      <c r="D344" s="823"/>
      <c r="E344" s="823"/>
      <c r="F344" s="823"/>
      <c r="G344" s="823"/>
      <c r="H344" s="9"/>
      <c r="I344" s="9"/>
      <c r="J344" s="236"/>
    </row>
    <row r="345" spans="1:10">
      <c r="A345" s="22" t="s">
        <v>22</v>
      </c>
    </row>
    <row r="346" spans="1:10">
      <c r="A346" s="9" t="s">
        <v>178</v>
      </c>
    </row>
    <row r="347" spans="1:10" ht="20.100000000000001" customHeight="1">
      <c r="A347" s="9" t="s">
        <v>179</v>
      </c>
    </row>
    <row r="348" spans="1:10" ht="20.100000000000001" customHeight="1">
      <c r="A348" s="9" t="s">
        <v>180</v>
      </c>
    </row>
    <row r="349" spans="1:10" ht="18" customHeight="1">
      <c r="A349" s="22" t="s">
        <v>1245</v>
      </c>
    </row>
    <row r="350" spans="1:10" ht="17.25" customHeight="1">
      <c r="A350" s="22" t="s">
        <v>181</v>
      </c>
    </row>
    <row r="351" spans="1:10">
      <c r="B351" s="298" t="s">
        <v>182</v>
      </c>
      <c r="C351" s="299" t="s">
        <v>138</v>
      </c>
    </row>
    <row r="352" spans="1:10">
      <c r="B352" s="300">
        <v>6</v>
      </c>
      <c r="C352" s="301">
        <v>2</v>
      </c>
    </row>
    <row r="353" spans="1:10">
      <c r="B353" s="300">
        <v>7</v>
      </c>
      <c r="C353" s="301">
        <v>4</v>
      </c>
      <c r="H353" s="27"/>
    </row>
    <row r="354" spans="1:10">
      <c r="B354" s="302">
        <v>8</v>
      </c>
      <c r="C354" s="301">
        <v>4</v>
      </c>
    </row>
    <row r="355" spans="1:10">
      <c r="B355" s="302">
        <v>9</v>
      </c>
      <c r="C355" s="301">
        <v>4</v>
      </c>
    </row>
    <row r="356" spans="1:10">
      <c r="B356" s="302">
        <v>10</v>
      </c>
      <c r="C356" s="301">
        <v>4</v>
      </c>
    </row>
    <row r="357" spans="1:10">
      <c r="B357" s="302">
        <v>11</v>
      </c>
      <c r="C357" s="301">
        <v>2</v>
      </c>
    </row>
    <row r="358" spans="1:10">
      <c r="A358" s="235"/>
      <c r="B358" s="814" t="s">
        <v>82</v>
      </c>
      <c r="C358" s="814"/>
      <c r="D358" s="814"/>
      <c r="E358" s="814"/>
      <c r="F358" s="814"/>
      <c r="G358" s="814"/>
      <c r="H358" s="236"/>
    </row>
    <row r="359" spans="1:10" s="235" customFormat="1">
      <c r="A359" s="22"/>
      <c r="B359" s="248" t="s">
        <v>130</v>
      </c>
      <c r="C359" s="9"/>
      <c r="D359" s="9"/>
      <c r="E359" s="9"/>
      <c r="F359" s="9"/>
      <c r="G359" s="9"/>
      <c r="H359" s="9"/>
      <c r="I359" s="9"/>
      <c r="J359" s="236"/>
    </row>
    <row r="360" spans="1:10" ht="31.5" customHeight="1">
      <c r="A360" s="8" t="s">
        <v>9</v>
      </c>
      <c r="B360" s="8" t="s">
        <v>10</v>
      </c>
      <c r="C360" s="8" t="s">
        <v>24</v>
      </c>
      <c r="D360" s="8" t="s">
        <v>25</v>
      </c>
      <c r="E360" s="8" t="s">
        <v>13</v>
      </c>
      <c r="F360" s="8" t="s">
        <v>14</v>
      </c>
      <c r="G360" s="8" t="s">
        <v>15</v>
      </c>
      <c r="H360" s="55" t="s">
        <v>1290</v>
      </c>
      <c r="I360" s="723" t="s">
        <v>870</v>
      </c>
    </row>
    <row r="361" spans="1:10">
      <c r="A361" s="249">
        <v>1</v>
      </c>
      <c r="B361" s="250" t="s">
        <v>183</v>
      </c>
      <c r="C361" s="18">
        <v>14</v>
      </c>
      <c r="D361" s="280"/>
      <c r="E361" s="25">
        <f>D361*1.08</f>
        <v>0</v>
      </c>
      <c r="F361" s="25">
        <f>D361*C361</f>
        <v>0</v>
      </c>
      <c r="G361" s="25">
        <f>F361*1.08</f>
        <v>0</v>
      </c>
      <c r="H361" s="55"/>
      <c r="I361" s="55"/>
    </row>
    <row r="362" spans="1:10">
      <c r="A362" s="250"/>
      <c r="B362" s="262"/>
      <c r="C362" s="262"/>
      <c r="D362" s="262"/>
      <c r="E362" s="31" t="s">
        <v>16</v>
      </c>
      <c r="F362" s="26">
        <f>F361</f>
        <v>0</v>
      </c>
      <c r="G362" s="26">
        <f>G361</f>
        <v>0</v>
      </c>
    </row>
    <row r="363" spans="1:10">
      <c r="A363" s="263"/>
      <c r="B363" s="263"/>
      <c r="C363" s="263"/>
      <c r="D363" s="263"/>
    </row>
    <row r="364" spans="1:10">
      <c r="A364" s="823" t="s">
        <v>976</v>
      </c>
      <c r="B364" s="823"/>
      <c r="C364" s="823"/>
      <c r="D364" s="823"/>
      <c r="E364" s="823"/>
      <c r="F364" s="823"/>
      <c r="G364" s="823"/>
    </row>
    <row r="365" spans="1:10">
      <c r="A365" s="22" t="s">
        <v>22</v>
      </c>
    </row>
    <row r="366" spans="1:10">
      <c r="A366" s="9" t="s">
        <v>87</v>
      </c>
    </row>
    <row r="367" spans="1:10">
      <c r="A367" s="9" t="s">
        <v>88</v>
      </c>
    </row>
    <row r="368" spans="1:10" ht="99" customHeight="1">
      <c r="B368" s="879" t="s">
        <v>977</v>
      </c>
      <c r="C368" s="879"/>
      <c r="D368" s="879"/>
      <c r="E368" s="879"/>
      <c r="F368" s="879"/>
      <c r="G368" s="879"/>
    </row>
    <row r="370" spans="1:9" ht="71.25" customHeight="1">
      <c r="A370" s="235"/>
      <c r="B370" s="814" t="s">
        <v>82</v>
      </c>
      <c r="C370" s="814"/>
      <c r="D370" s="814"/>
      <c r="E370" s="814"/>
      <c r="F370" s="814"/>
      <c r="G370" s="814"/>
      <c r="H370" s="236"/>
    </row>
    <row r="371" spans="1:9" ht="38.25" customHeight="1">
      <c r="A371" s="197" t="s">
        <v>9</v>
      </c>
      <c r="B371" s="197" t="s">
        <v>10</v>
      </c>
      <c r="C371" s="197" t="s">
        <v>24</v>
      </c>
      <c r="D371" s="197" t="s">
        <v>25</v>
      </c>
      <c r="E371" s="197" t="s">
        <v>13</v>
      </c>
      <c r="F371" s="197" t="s">
        <v>14</v>
      </c>
      <c r="G371" s="750" t="s">
        <v>15</v>
      </c>
      <c r="H371" s="55" t="s">
        <v>1290</v>
      </c>
      <c r="I371" s="723" t="s">
        <v>870</v>
      </c>
    </row>
    <row r="372" spans="1:9" ht="35.1" customHeight="1">
      <c r="A372" s="303" t="s">
        <v>44</v>
      </c>
      <c r="B372" s="304" t="s">
        <v>486</v>
      </c>
      <c r="C372" s="198">
        <v>40</v>
      </c>
      <c r="D372" s="277"/>
      <c r="E372" s="241">
        <f t="shared" ref="E372:E377" si="6">D372*1.08</f>
        <v>0</v>
      </c>
      <c r="F372" s="241">
        <f t="shared" ref="F372:F377" si="7">D372*C372</f>
        <v>0</v>
      </c>
      <c r="G372" s="753">
        <f t="shared" ref="G372:G377" si="8">F372*1.08</f>
        <v>0</v>
      </c>
      <c r="H372" s="55"/>
      <c r="I372" s="55"/>
    </row>
    <row r="373" spans="1:9" ht="35.1" customHeight="1">
      <c r="A373" s="303" t="s">
        <v>46</v>
      </c>
      <c r="B373" s="304" t="s">
        <v>532</v>
      </c>
      <c r="C373" s="198">
        <v>40</v>
      </c>
      <c r="D373" s="277"/>
      <c r="E373" s="241">
        <f t="shared" si="6"/>
        <v>0</v>
      </c>
      <c r="F373" s="241">
        <f t="shared" si="7"/>
        <v>0</v>
      </c>
      <c r="G373" s="753">
        <f t="shared" si="8"/>
        <v>0</v>
      </c>
      <c r="H373" s="55"/>
      <c r="I373" s="55"/>
    </row>
    <row r="374" spans="1:9" ht="35.1" customHeight="1">
      <c r="A374" s="303" t="s">
        <v>332</v>
      </c>
      <c r="B374" s="305" t="s">
        <v>981</v>
      </c>
      <c r="C374" s="198">
        <v>4</v>
      </c>
      <c r="D374" s="277"/>
      <c r="E374" s="241">
        <f t="shared" si="6"/>
        <v>0</v>
      </c>
      <c r="F374" s="241">
        <f t="shared" si="7"/>
        <v>0</v>
      </c>
      <c r="G374" s="753">
        <f t="shared" si="8"/>
        <v>0</v>
      </c>
      <c r="H374" s="55"/>
      <c r="I374" s="55"/>
    </row>
    <row r="375" spans="1:9" ht="35.1" customHeight="1">
      <c r="A375" s="303" t="s">
        <v>521</v>
      </c>
      <c r="B375" s="305" t="s">
        <v>979</v>
      </c>
      <c r="C375" s="198">
        <v>4</v>
      </c>
      <c r="D375" s="277"/>
      <c r="E375" s="241">
        <f t="shared" si="6"/>
        <v>0</v>
      </c>
      <c r="F375" s="241">
        <f t="shared" si="7"/>
        <v>0</v>
      </c>
      <c r="G375" s="753">
        <f t="shared" si="8"/>
        <v>0</v>
      </c>
      <c r="H375" s="55"/>
      <c r="I375" s="55"/>
    </row>
    <row r="376" spans="1:9" ht="35.1" customHeight="1">
      <c r="A376" s="303" t="s">
        <v>523</v>
      </c>
      <c r="B376" s="304" t="s">
        <v>980</v>
      </c>
      <c r="C376" s="198">
        <v>4</v>
      </c>
      <c r="D376" s="277"/>
      <c r="E376" s="241">
        <f t="shared" si="6"/>
        <v>0</v>
      </c>
      <c r="F376" s="241">
        <f t="shared" si="7"/>
        <v>0</v>
      </c>
      <c r="G376" s="753">
        <f t="shared" si="8"/>
        <v>0</v>
      </c>
      <c r="H376" s="55"/>
      <c r="I376" s="55"/>
    </row>
    <row r="377" spans="1:9" ht="35.1" customHeight="1">
      <c r="A377" s="303" t="s">
        <v>650</v>
      </c>
      <c r="B377" s="305" t="s">
        <v>531</v>
      </c>
      <c r="C377" s="198">
        <v>4</v>
      </c>
      <c r="D377" s="277"/>
      <c r="E377" s="241">
        <f t="shared" si="6"/>
        <v>0</v>
      </c>
      <c r="F377" s="241">
        <f t="shared" si="7"/>
        <v>0</v>
      </c>
      <c r="G377" s="753">
        <f t="shared" si="8"/>
        <v>0</v>
      </c>
      <c r="H377" s="55"/>
      <c r="I377" s="55"/>
    </row>
    <row r="378" spans="1:9" ht="18" customHeight="1">
      <c r="A378" s="243"/>
      <c r="B378" s="244"/>
      <c r="C378" s="244"/>
      <c r="D378" s="244"/>
      <c r="E378" s="245" t="s">
        <v>16</v>
      </c>
      <c r="F378" s="260">
        <f>SUM(F372:F377)</f>
        <v>0</v>
      </c>
      <c r="G378" s="260">
        <f>SUM(G372:G377)</f>
        <v>0</v>
      </c>
    </row>
    <row r="379" spans="1:9" ht="27" customHeight="1">
      <c r="A379" s="263"/>
      <c r="B379" s="263" t="s">
        <v>33</v>
      </c>
      <c r="C379" s="263"/>
      <c r="D379" s="263"/>
    </row>
    <row r="380" spans="1:9">
      <c r="A380" s="263"/>
      <c r="B380" s="263"/>
      <c r="C380" s="263"/>
      <c r="D380" s="263"/>
    </row>
    <row r="381" spans="1:9">
      <c r="A381" s="886" t="s">
        <v>477</v>
      </c>
      <c r="B381" s="886"/>
      <c r="C381" s="886"/>
      <c r="D381" s="886"/>
      <c r="E381" s="886"/>
      <c r="F381" s="886"/>
      <c r="G381" s="886"/>
    </row>
    <row r="382" spans="1:9">
      <c r="A382" s="22" t="s">
        <v>22</v>
      </c>
    </row>
    <row r="383" spans="1:9" ht="15" customHeight="1">
      <c r="A383" s="9" t="s">
        <v>184</v>
      </c>
    </row>
    <row r="384" spans="1:9" ht="15" customHeight="1">
      <c r="A384" s="9" t="s">
        <v>185</v>
      </c>
    </row>
    <row r="385" spans="1:10" ht="15" customHeight="1">
      <c r="A385" s="9" t="s">
        <v>186</v>
      </c>
    </row>
    <row r="386" spans="1:10">
      <c r="A386" s="880"/>
      <c r="B386" s="880"/>
      <c r="C386" s="880"/>
      <c r="D386" s="880"/>
      <c r="E386" s="880"/>
      <c r="F386" s="880"/>
      <c r="G386" s="880"/>
    </row>
    <row r="387" spans="1:10">
      <c r="A387" s="235"/>
      <c r="B387" s="814" t="s">
        <v>82</v>
      </c>
      <c r="C387" s="814"/>
      <c r="D387" s="814"/>
      <c r="E387" s="814"/>
      <c r="F387" s="814"/>
      <c r="G387" s="814"/>
      <c r="H387" s="236"/>
    </row>
    <row r="388" spans="1:10">
      <c r="B388" s="248" t="s">
        <v>130</v>
      </c>
    </row>
    <row r="389" spans="1:10" ht="35.1" customHeight="1">
      <c r="A389" s="197" t="s">
        <v>9</v>
      </c>
      <c r="B389" s="197" t="s">
        <v>10</v>
      </c>
      <c r="C389" s="197" t="s">
        <v>24</v>
      </c>
      <c r="D389" s="197" t="s">
        <v>25</v>
      </c>
      <c r="E389" s="8" t="s">
        <v>13</v>
      </c>
      <c r="F389" s="8" t="s">
        <v>14</v>
      </c>
      <c r="G389" s="8" t="s">
        <v>15</v>
      </c>
      <c r="H389" s="55" t="s">
        <v>1290</v>
      </c>
      <c r="I389" s="723" t="s">
        <v>870</v>
      </c>
    </row>
    <row r="390" spans="1:10" s="235" customFormat="1">
      <c r="A390" s="259">
        <v>1</v>
      </c>
      <c r="B390" s="196" t="s">
        <v>187</v>
      </c>
      <c r="C390" s="67">
        <v>1</v>
      </c>
      <c r="D390" s="277"/>
      <c r="E390" s="240">
        <f>D390*1.08</f>
        <v>0</v>
      </c>
      <c r="F390" s="25">
        <f>C390*D390</f>
        <v>0</v>
      </c>
      <c r="G390" s="25">
        <f>F390*1.08</f>
        <v>0</v>
      </c>
      <c r="H390" s="55"/>
      <c r="I390" s="55"/>
      <c r="J390" s="236"/>
    </row>
    <row r="391" spans="1:10">
      <c r="A391" s="243"/>
      <c r="B391" s="244"/>
      <c r="C391" s="244"/>
      <c r="D391" s="244"/>
      <c r="E391" s="266" t="s">
        <v>16</v>
      </c>
      <c r="F391" s="267">
        <f>F390</f>
        <v>0</v>
      </c>
      <c r="G391" s="26">
        <f>G390</f>
        <v>0</v>
      </c>
    </row>
    <row r="392" spans="1:10">
      <c r="B392" s="263"/>
    </row>
    <row r="393" spans="1:10">
      <c r="A393" s="818" t="s">
        <v>188</v>
      </c>
      <c r="B393" s="818"/>
      <c r="C393" s="818"/>
      <c r="D393" s="818"/>
      <c r="E393" s="818"/>
      <c r="F393" s="818"/>
      <c r="G393" s="818"/>
    </row>
    <row r="394" spans="1:10">
      <c r="A394" s="22" t="s">
        <v>22</v>
      </c>
    </row>
    <row r="395" spans="1:10">
      <c r="A395" s="9" t="s">
        <v>189</v>
      </c>
    </row>
    <row r="396" spans="1:10">
      <c r="A396" s="9" t="s">
        <v>190</v>
      </c>
    </row>
    <row r="397" spans="1:10">
      <c r="A397" s="9" t="s">
        <v>191</v>
      </c>
    </row>
    <row r="398" spans="1:10">
      <c r="A398" s="9" t="s">
        <v>192</v>
      </c>
    </row>
    <row r="399" spans="1:10">
      <c r="A399" s="9" t="s">
        <v>193</v>
      </c>
    </row>
    <row r="400" spans="1:10">
      <c r="A400" s="9" t="s">
        <v>194</v>
      </c>
    </row>
    <row r="401" spans="1:10">
      <c r="A401" s="9" t="s">
        <v>195</v>
      </c>
    </row>
    <row r="402" spans="1:10" ht="13.5" customHeight="1">
      <c r="A402" s="9" t="s">
        <v>196</v>
      </c>
    </row>
    <row r="403" spans="1:10" s="235" customFormat="1">
      <c r="A403" s="9"/>
      <c r="B403" s="9"/>
      <c r="C403" s="9"/>
      <c r="D403" s="9"/>
      <c r="E403" s="9"/>
      <c r="F403" s="9"/>
      <c r="G403" s="9"/>
      <c r="H403" s="9"/>
      <c r="I403" s="9"/>
      <c r="J403" s="236"/>
    </row>
    <row r="404" spans="1:10" ht="71.25" customHeight="1">
      <c r="A404" s="235"/>
      <c r="B404" s="814" t="s">
        <v>82</v>
      </c>
      <c r="C404" s="814"/>
      <c r="D404" s="814"/>
      <c r="E404" s="814"/>
      <c r="F404" s="814"/>
      <c r="G404" s="814"/>
      <c r="H404" s="236"/>
    </row>
    <row r="405" spans="1:10" ht="36.75" customHeight="1">
      <c r="B405" s="248" t="s">
        <v>130</v>
      </c>
    </row>
    <row r="406" spans="1:10" ht="35.1" customHeight="1">
      <c r="A406" s="197" t="s">
        <v>9</v>
      </c>
      <c r="B406" s="197" t="s">
        <v>10</v>
      </c>
      <c r="C406" s="197" t="s">
        <v>24</v>
      </c>
      <c r="D406" s="197" t="s">
        <v>25</v>
      </c>
      <c r="E406" s="8" t="s">
        <v>13</v>
      </c>
      <c r="F406" s="8" t="s">
        <v>14</v>
      </c>
      <c r="G406" s="8" t="s">
        <v>15</v>
      </c>
      <c r="H406" s="55" t="s">
        <v>1290</v>
      </c>
      <c r="I406" s="723" t="s">
        <v>870</v>
      </c>
    </row>
    <row r="407" spans="1:10">
      <c r="A407" s="259">
        <v>1</v>
      </c>
      <c r="B407" s="196" t="s">
        <v>197</v>
      </c>
      <c r="C407" s="67">
        <v>65</v>
      </c>
      <c r="D407" s="277"/>
      <c r="E407" s="240">
        <f>D407*1.08</f>
        <v>0</v>
      </c>
      <c r="F407" s="25">
        <f>D407*C407</f>
        <v>0</v>
      </c>
      <c r="G407" s="25">
        <f>F407*1.08</f>
        <v>0</v>
      </c>
      <c r="H407" s="55"/>
      <c r="I407" s="55"/>
    </row>
    <row r="408" spans="1:10">
      <c r="A408" s="243"/>
      <c r="B408" s="244"/>
      <c r="C408" s="244"/>
      <c r="D408" s="244"/>
      <c r="E408" s="266" t="s">
        <v>16</v>
      </c>
      <c r="F408" s="267">
        <f>F407</f>
        <v>0</v>
      </c>
      <c r="G408" s="26">
        <f>G407</f>
        <v>0</v>
      </c>
    </row>
    <row r="409" spans="1:10">
      <c r="B409" s="263"/>
    </row>
    <row r="410" spans="1:10">
      <c r="A410" s="817" t="s">
        <v>198</v>
      </c>
      <c r="B410" s="817"/>
      <c r="C410" s="817"/>
      <c r="D410" s="817"/>
      <c r="E410" s="817"/>
      <c r="F410" s="817"/>
      <c r="G410" s="817"/>
    </row>
    <row r="411" spans="1:10" ht="20.100000000000001" customHeight="1">
      <c r="A411" s="22" t="s">
        <v>22</v>
      </c>
    </row>
    <row r="412" spans="1:10" ht="20.100000000000001" customHeight="1">
      <c r="A412" s="9" t="s">
        <v>199</v>
      </c>
    </row>
    <row r="413" spans="1:10" ht="20.100000000000001" customHeight="1">
      <c r="A413" s="22" t="s">
        <v>200</v>
      </c>
    </row>
    <row r="414" spans="1:10" ht="20.100000000000001" customHeight="1">
      <c r="A414" s="9" t="s">
        <v>201</v>
      </c>
    </row>
    <row r="415" spans="1:10" ht="20.100000000000001" customHeight="1">
      <c r="A415" s="9" t="s">
        <v>202</v>
      </c>
    </row>
    <row r="417" spans="1:10" ht="84" customHeight="1">
      <c r="A417" s="235"/>
      <c r="B417" s="814" t="s">
        <v>82</v>
      </c>
      <c r="C417" s="814"/>
      <c r="D417" s="814"/>
      <c r="E417" s="814"/>
      <c r="F417" s="814"/>
      <c r="G417" s="814"/>
      <c r="H417" s="236"/>
    </row>
    <row r="418" spans="1:10">
      <c r="B418" s="248" t="s">
        <v>130</v>
      </c>
    </row>
    <row r="419" spans="1:10" ht="35.1" customHeight="1">
      <c r="A419" s="197" t="s">
        <v>9</v>
      </c>
      <c r="B419" s="197" t="s">
        <v>10</v>
      </c>
      <c r="C419" s="197" t="s">
        <v>24</v>
      </c>
      <c r="D419" s="197" t="s">
        <v>25</v>
      </c>
      <c r="E419" s="8" t="s">
        <v>13</v>
      </c>
      <c r="F419" s="8" t="s">
        <v>14</v>
      </c>
      <c r="G419" s="8" t="s">
        <v>15</v>
      </c>
      <c r="H419" s="55" t="s">
        <v>1290</v>
      </c>
      <c r="I419" s="723" t="s">
        <v>870</v>
      </c>
    </row>
    <row r="420" spans="1:10">
      <c r="A420" s="259">
        <v>1</v>
      </c>
      <c r="B420" s="196" t="s">
        <v>197</v>
      </c>
      <c r="C420" s="67">
        <v>3</v>
      </c>
      <c r="D420" s="277"/>
      <c r="E420" s="240">
        <f>D420*1.08</f>
        <v>0</v>
      </c>
      <c r="F420" s="25">
        <f>D420*C420</f>
        <v>0</v>
      </c>
      <c r="G420" s="25">
        <f>F420*1.08</f>
        <v>0</v>
      </c>
      <c r="H420" s="55"/>
      <c r="I420" s="55"/>
    </row>
    <row r="421" spans="1:10">
      <c r="A421" s="243"/>
      <c r="B421" s="244"/>
      <c r="C421" s="244"/>
      <c r="D421" s="244"/>
      <c r="E421" s="266" t="s">
        <v>16</v>
      </c>
      <c r="F421" s="267">
        <f>F420</f>
        <v>0</v>
      </c>
      <c r="G421" s="26">
        <f>G420</f>
        <v>0</v>
      </c>
    </row>
    <row r="422" spans="1:10">
      <c r="B422" s="263"/>
    </row>
    <row r="423" spans="1:10" ht="15.75" customHeight="1">
      <c r="A423" s="894" t="s">
        <v>794</v>
      </c>
      <c r="B423" s="894"/>
      <c r="C423" s="894"/>
      <c r="D423" s="894"/>
      <c r="E423" s="894"/>
      <c r="F423" s="894"/>
      <c r="G423" s="894"/>
    </row>
    <row r="424" spans="1:10" ht="15.75" customHeight="1">
      <c r="A424" s="22" t="s">
        <v>22</v>
      </c>
    </row>
    <row r="425" spans="1:10" s="235" customFormat="1" ht="12.75" customHeight="1">
      <c r="A425" s="879" t="s">
        <v>795</v>
      </c>
      <c r="B425" s="879"/>
      <c r="C425" s="879"/>
      <c r="D425" s="879"/>
      <c r="E425" s="879"/>
      <c r="F425" s="879"/>
      <c r="G425" s="879"/>
      <c r="H425" s="9"/>
      <c r="I425" s="9"/>
      <c r="J425" s="236"/>
    </row>
    <row r="426" spans="1:10">
      <c r="A426" s="879"/>
      <c r="B426" s="879"/>
      <c r="C426" s="879"/>
      <c r="D426" s="879"/>
      <c r="E426" s="879"/>
      <c r="F426" s="879"/>
      <c r="G426" s="879"/>
    </row>
    <row r="427" spans="1:10">
      <c r="A427" s="879"/>
      <c r="B427" s="879"/>
      <c r="C427" s="879"/>
      <c r="D427" s="879"/>
      <c r="E427" s="879"/>
      <c r="F427" s="879"/>
      <c r="G427" s="879"/>
      <c r="J427" s="138"/>
    </row>
    <row r="428" spans="1:10">
      <c r="A428" s="879"/>
      <c r="B428" s="879"/>
      <c r="C428" s="879"/>
      <c r="D428" s="879"/>
      <c r="E428" s="879"/>
      <c r="F428" s="879"/>
      <c r="G428" s="879"/>
    </row>
    <row r="429" spans="1:10">
      <c r="A429" s="879"/>
      <c r="B429" s="879"/>
      <c r="C429" s="879"/>
      <c r="D429" s="879"/>
      <c r="E429" s="879"/>
      <c r="F429" s="879"/>
      <c r="G429" s="879"/>
    </row>
    <row r="430" spans="1:10">
      <c r="A430" s="879"/>
      <c r="B430" s="879"/>
      <c r="C430" s="879"/>
      <c r="D430" s="879"/>
      <c r="E430" s="879"/>
      <c r="F430" s="879"/>
      <c r="G430" s="879"/>
    </row>
    <row r="431" spans="1:10">
      <c r="A431" s="879"/>
      <c r="B431" s="879"/>
      <c r="C431" s="879"/>
      <c r="D431" s="879"/>
      <c r="E431" s="879"/>
      <c r="F431" s="879"/>
      <c r="G431" s="879"/>
    </row>
    <row r="432" spans="1:10">
      <c r="A432" s="879"/>
      <c r="B432" s="879"/>
      <c r="C432" s="879"/>
      <c r="D432" s="879"/>
      <c r="E432" s="879"/>
      <c r="F432" s="879"/>
      <c r="G432" s="879"/>
    </row>
    <row r="433" spans="1:9">
      <c r="A433" s="879"/>
      <c r="B433" s="879"/>
      <c r="C433" s="879"/>
      <c r="D433" s="879"/>
      <c r="E433" s="879"/>
      <c r="F433" s="879"/>
      <c r="G433" s="879"/>
    </row>
    <row r="434" spans="1:9">
      <c r="A434" s="879"/>
      <c r="B434" s="879"/>
      <c r="C434" s="879"/>
      <c r="D434" s="879"/>
      <c r="E434" s="879"/>
      <c r="F434" s="879"/>
      <c r="G434" s="879"/>
    </row>
    <row r="435" spans="1:9" ht="51" customHeight="1">
      <c r="A435" s="879"/>
      <c r="B435" s="879"/>
      <c r="C435" s="879"/>
      <c r="D435" s="879"/>
      <c r="E435" s="879"/>
      <c r="F435" s="879"/>
      <c r="G435" s="879"/>
    </row>
    <row r="436" spans="1:9" ht="5.25" hidden="1" customHeight="1">
      <c r="A436" s="879"/>
      <c r="B436" s="879"/>
      <c r="C436" s="879"/>
      <c r="D436" s="879"/>
      <c r="E436" s="879"/>
      <c r="F436" s="879"/>
      <c r="G436" s="879"/>
    </row>
    <row r="437" spans="1:9" hidden="1">
      <c r="A437" s="879"/>
      <c r="B437" s="879"/>
      <c r="C437" s="879"/>
      <c r="D437" s="879"/>
      <c r="E437" s="879"/>
      <c r="F437" s="879"/>
      <c r="G437" s="879"/>
    </row>
    <row r="439" spans="1:9" ht="72.75" customHeight="1">
      <c r="A439" s="235"/>
      <c r="B439" s="814" t="s">
        <v>82</v>
      </c>
      <c r="C439" s="814"/>
      <c r="D439" s="814"/>
      <c r="E439" s="814"/>
      <c r="F439" s="814"/>
      <c r="G439" s="814"/>
      <c r="H439" s="721"/>
      <c r="I439" s="464"/>
    </row>
    <row r="440" spans="1:9">
      <c r="A440" s="22"/>
      <c r="H440" s="721"/>
      <c r="I440" s="721"/>
    </row>
    <row r="441" spans="1:9" ht="38.25" customHeight="1">
      <c r="A441" s="8" t="s">
        <v>9</v>
      </c>
      <c r="B441" s="8" t="s">
        <v>10</v>
      </c>
      <c r="C441" s="8" t="s">
        <v>24</v>
      </c>
      <c r="D441" s="8" t="s">
        <v>25</v>
      </c>
      <c r="E441" s="8" t="s">
        <v>13</v>
      </c>
      <c r="F441" s="8" t="s">
        <v>14</v>
      </c>
      <c r="G441" s="476" t="s">
        <v>15</v>
      </c>
      <c r="H441" s="55" t="s">
        <v>1290</v>
      </c>
      <c r="I441" s="723" t="s">
        <v>870</v>
      </c>
    </row>
    <row r="442" spans="1:9" ht="15" customHeight="1">
      <c r="A442" s="21">
        <v>1</v>
      </c>
      <c r="B442" s="250" t="s">
        <v>328</v>
      </c>
      <c r="C442" s="18">
        <v>3</v>
      </c>
      <c r="D442" s="280"/>
      <c r="E442" s="25">
        <f>D442*1.08</f>
        <v>0</v>
      </c>
      <c r="F442" s="25">
        <f>D442*C442</f>
        <v>0</v>
      </c>
      <c r="G442" s="724">
        <f>F442*1.08</f>
        <v>0</v>
      </c>
      <c r="H442" s="55"/>
      <c r="I442" s="55"/>
    </row>
    <row r="443" spans="1:9">
      <c r="A443" s="306" t="s">
        <v>597</v>
      </c>
      <c r="B443" s="307" t="s">
        <v>796</v>
      </c>
      <c r="C443" s="308">
        <v>2</v>
      </c>
      <c r="D443" s="280"/>
      <c r="E443" s="280" t="s">
        <v>1289</v>
      </c>
      <c r="F443" s="25"/>
      <c r="G443" s="724"/>
      <c r="H443" s="55"/>
      <c r="I443" s="55"/>
    </row>
    <row r="444" spans="1:9">
      <c r="A444" s="306" t="s">
        <v>599</v>
      </c>
      <c r="B444" s="307" t="s">
        <v>799</v>
      </c>
      <c r="C444" s="308">
        <v>4</v>
      </c>
      <c r="D444" s="280"/>
      <c r="E444" s="280" t="s">
        <v>1289</v>
      </c>
      <c r="F444" s="25"/>
      <c r="G444" s="724"/>
      <c r="H444" s="55"/>
      <c r="I444" s="55"/>
    </row>
    <row r="445" spans="1:9">
      <c r="A445" s="306" t="s">
        <v>797</v>
      </c>
      <c r="B445" s="307" t="s">
        <v>616</v>
      </c>
      <c r="C445" s="308">
        <v>1</v>
      </c>
      <c r="D445" s="280"/>
      <c r="E445" s="280" t="s">
        <v>1289</v>
      </c>
      <c r="F445" s="25"/>
      <c r="G445" s="724"/>
      <c r="H445" s="55"/>
      <c r="I445" s="55"/>
    </row>
    <row r="446" spans="1:9">
      <c r="A446" s="309" t="s">
        <v>798</v>
      </c>
      <c r="B446" s="310" t="s">
        <v>532</v>
      </c>
      <c r="C446" s="311">
        <v>2</v>
      </c>
      <c r="D446" s="280"/>
      <c r="E446" s="722" t="s">
        <v>1289</v>
      </c>
      <c r="F446" s="25"/>
      <c r="G446" s="724"/>
      <c r="H446" s="55"/>
      <c r="I446" s="55"/>
    </row>
    <row r="447" spans="1:9">
      <c r="A447" s="243"/>
      <c r="B447" s="244"/>
      <c r="C447" s="244"/>
      <c r="D447" s="244"/>
      <c r="E447" s="266" t="s">
        <v>16</v>
      </c>
      <c r="F447" s="267">
        <f>F442</f>
        <v>0</v>
      </c>
      <c r="G447" s="26">
        <f>G442</f>
        <v>0</v>
      </c>
    </row>
    <row r="448" spans="1:9">
      <c r="A448" s="263"/>
      <c r="B448" s="263" t="s">
        <v>33</v>
      </c>
      <c r="C448" s="263"/>
      <c r="D448" s="263"/>
    </row>
    <row r="449" spans="1:7">
      <c r="A449" s="263"/>
      <c r="B449" s="263"/>
      <c r="C449" s="263"/>
      <c r="D449" s="263"/>
    </row>
    <row r="450" spans="1:7">
      <c r="A450" s="816" t="s">
        <v>203</v>
      </c>
      <c r="B450" s="816"/>
      <c r="C450" s="816"/>
      <c r="D450" s="816"/>
      <c r="E450" s="816"/>
      <c r="F450" s="816"/>
      <c r="G450" s="816"/>
    </row>
    <row r="451" spans="1:7" ht="31.5" customHeight="1">
      <c r="A451" s="22" t="s">
        <v>22</v>
      </c>
    </row>
    <row r="452" spans="1:7" ht="21" customHeight="1">
      <c r="A452" s="22" t="s">
        <v>204</v>
      </c>
    </row>
    <row r="453" spans="1:7" ht="17.25" customHeight="1">
      <c r="A453" s="22" t="s">
        <v>205</v>
      </c>
    </row>
    <row r="454" spans="1:7" ht="20.25" customHeight="1">
      <c r="A454" s="22" t="s">
        <v>206</v>
      </c>
    </row>
    <row r="455" spans="1:7" ht="31.5" customHeight="1">
      <c r="A455" s="788" t="s">
        <v>207</v>
      </c>
      <c r="B455" s="788"/>
      <c r="C455" s="788"/>
      <c r="D455" s="788"/>
      <c r="E455" s="788"/>
      <c r="F455" s="788"/>
      <c r="G455" s="788"/>
    </row>
    <row r="456" spans="1:7">
      <c r="A456" s="22"/>
    </row>
    <row r="457" spans="1:7">
      <c r="A457" s="22" t="s">
        <v>208</v>
      </c>
    </row>
    <row r="458" spans="1:7">
      <c r="A458" s="22" t="s">
        <v>7</v>
      </c>
    </row>
    <row r="459" spans="1:7">
      <c r="A459" s="9" t="s">
        <v>89</v>
      </c>
      <c r="B459" s="9" t="s">
        <v>209</v>
      </c>
    </row>
    <row r="460" spans="1:7">
      <c r="A460" s="9" t="s">
        <v>89</v>
      </c>
      <c r="B460" s="9" t="s">
        <v>210</v>
      </c>
    </row>
    <row r="461" spans="1:7">
      <c r="A461" s="9" t="s">
        <v>89</v>
      </c>
      <c r="B461" s="9" t="s">
        <v>211</v>
      </c>
    </row>
    <row r="462" spans="1:7">
      <c r="A462" s="9" t="s">
        <v>89</v>
      </c>
      <c r="B462" s="9" t="s">
        <v>212</v>
      </c>
    </row>
    <row r="463" spans="1:7">
      <c r="A463" s="9" t="s">
        <v>213</v>
      </c>
      <c r="B463" s="9" t="s">
        <v>214</v>
      </c>
    </row>
    <row r="464" spans="1:7">
      <c r="A464" s="9" t="s">
        <v>89</v>
      </c>
      <c r="B464" s="9" t="s">
        <v>215</v>
      </c>
    </row>
    <row r="465" spans="1:10">
      <c r="A465" s="9" t="s">
        <v>89</v>
      </c>
      <c r="B465" s="9" t="s">
        <v>216</v>
      </c>
    </row>
    <row r="466" spans="1:10">
      <c r="A466" s="9" t="s">
        <v>89</v>
      </c>
      <c r="B466" s="9" t="s">
        <v>217</v>
      </c>
    </row>
    <row r="467" spans="1:10">
      <c r="A467" s="9" t="s">
        <v>89</v>
      </c>
      <c r="B467" s="9" t="s">
        <v>218</v>
      </c>
    </row>
    <row r="468" spans="1:10" s="27" customFormat="1">
      <c r="A468" s="9" t="s">
        <v>89</v>
      </c>
      <c r="B468" s="9" t="s">
        <v>219</v>
      </c>
      <c r="C468" s="9"/>
      <c r="D468" s="9"/>
      <c r="E468" s="9"/>
      <c r="F468" s="9"/>
      <c r="G468" s="9"/>
      <c r="H468" s="9"/>
      <c r="I468" s="9"/>
    </row>
    <row r="469" spans="1:10">
      <c r="A469" s="9" t="s">
        <v>89</v>
      </c>
      <c r="B469" s="9" t="s">
        <v>220</v>
      </c>
    </row>
    <row r="470" spans="1:10">
      <c r="A470" s="9" t="s">
        <v>89</v>
      </c>
      <c r="B470" s="9" t="s">
        <v>221</v>
      </c>
    </row>
    <row r="471" spans="1:10">
      <c r="A471" s="9" t="s">
        <v>89</v>
      </c>
      <c r="B471" s="9" t="s">
        <v>222</v>
      </c>
    </row>
    <row r="472" spans="1:10">
      <c r="A472" s="9" t="s">
        <v>89</v>
      </c>
      <c r="B472" s="9" t="s">
        <v>223</v>
      </c>
    </row>
    <row r="473" spans="1:10">
      <c r="A473" s="9" t="s">
        <v>213</v>
      </c>
      <c r="B473" s="9" t="s">
        <v>224</v>
      </c>
    </row>
    <row r="474" spans="1:10">
      <c r="A474" s="9" t="s">
        <v>89</v>
      </c>
      <c r="B474" s="9" t="s">
        <v>225</v>
      </c>
    </row>
    <row r="475" spans="1:10" s="235" customFormat="1">
      <c r="A475" s="9" t="s">
        <v>89</v>
      </c>
      <c r="B475" s="9" t="s">
        <v>226</v>
      </c>
      <c r="C475" s="9"/>
      <c r="D475" s="9"/>
      <c r="E475" s="9"/>
      <c r="F475" s="9"/>
      <c r="G475" s="9"/>
      <c r="H475" s="9"/>
      <c r="I475" s="9"/>
      <c r="J475" s="236"/>
    </row>
    <row r="476" spans="1:10" ht="38.25" customHeight="1">
      <c r="A476" s="788" t="s">
        <v>207</v>
      </c>
      <c r="B476" s="788"/>
      <c r="C476" s="788"/>
      <c r="D476" s="788"/>
      <c r="E476" s="788"/>
      <c r="F476" s="788"/>
      <c r="G476" s="788"/>
    </row>
    <row r="477" spans="1:10" ht="38.25" customHeight="1">
      <c r="A477" s="774" t="s">
        <v>227</v>
      </c>
      <c r="B477" s="774"/>
      <c r="C477" s="774"/>
      <c r="D477" s="774"/>
      <c r="E477" s="774"/>
      <c r="F477" s="774"/>
      <c r="G477" s="774"/>
    </row>
    <row r="478" spans="1:10">
      <c r="A478" s="22" t="s">
        <v>22</v>
      </c>
    </row>
    <row r="479" spans="1:10">
      <c r="A479" s="9" t="s">
        <v>89</v>
      </c>
      <c r="B479" s="9" t="s">
        <v>228</v>
      </c>
    </row>
    <row r="480" spans="1:10">
      <c r="A480" s="9" t="s">
        <v>89</v>
      </c>
      <c r="B480" s="9" t="s">
        <v>229</v>
      </c>
    </row>
    <row r="481" spans="1:9">
      <c r="A481" s="9" t="s">
        <v>89</v>
      </c>
      <c r="B481" s="9" t="s">
        <v>230</v>
      </c>
    </row>
    <row r="482" spans="1:9">
      <c r="A482" s="9" t="s">
        <v>89</v>
      </c>
      <c r="B482" s="9" t="s">
        <v>231</v>
      </c>
      <c r="H482" s="27"/>
    </row>
    <row r="483" spans="1:9">
      <c r="A483" s="9" t="s">
        <v>89</v>
      </c>
      <c r="B483" s="9" t="s">
        <v>232</v>
      </c>
    </row>
    <row r="484" spans="1:9">
      <c r="A484" s="312" t="s">
        <v>89</v>
      </c>
      <c r="B484" s="815" t="s">
        <v>233</v>
      </c>
      <c r="C484" s="815"/>
      <c r="D484" s="815"/>
      <c r="E484" s="815"/>
      <c r="F484" s="815"/>
      <c r="G484" s="815"/>
    </row>
    <row r="485" spans="1:9">
      <c r="A485" s="9" t="s">
        <v>89</v>
      </c>
      <c r="B485" s="9" t="s">
        <v>234</v>
      </c>
    </row>
    <row r="486" spans="1:9">
      <c r="A486" s="9" t="s">
        <v>89</v>
      </c>
      <c r="B486" s="9" t="s">
        <v>235</v>
      </c>
    </row>
    <row r="487" spans="1:9">
      <c r="A487" s="9" t="s">
        <v>89</v>
      </c>
      <c r="B487" s="9" t="s">
        <v>236</v>
      </c>
    </row>
    <row r="489" spans="1:9" ht="72" customHeight="1">
      <c r="A489" s="235"/>
      <c r="B489" s="814" t="s">
        <v>82</v>
      </c>
      <c r="C489" s="814"/>
      <c r="D489" s="814"/>
      <c r="E489" s="814"/>
      <c r="F489" s="814"/>
      <c r="G489" s="814"/>
      <c r="H489" s="236"/>
    </row>
    <row r="490" spans="1:9">
      <c r="A490" s="22"/>
    </row>
    <row r="491" spans="1:9" ht="35.1" customHeight="1">
      <c r="A491" s="8" t="s">
        <v>9</v>
      </c>
      <c r="B491" s="8" t="s">
        <v>10</v>
      </c>
      <c r="C491" s="8" t="s">
        <v>24</v>
      </c>
      <c r="D491" s="8" t="s">
        <v>25</v>
      </c>
      <c r="E491" s="8" t="s">
        <v>13</v>
      </c>
      <c r="F491" s="8" t="s">
        <v>14</v>
      </c>
      <c r="G491" s="476" t="s">
        <v>15</v>
      </c>
      <c r="H491" s="55" t="s">
        <v>1290</v>
      </c>
      <c r="I491" s="723" t="s">
        <v>870</v>
      </c>
    </row>
    <row r="492" spans="1:9">
      <c r="A492" s="89">
        <v>1</v>
      </c>
      <c r="B492" s="250" t="s">
        <v>85</v>
      </c>
      <c r="C492" s="18">
        <v>120</v>
      </c>
      <c r="D492" s="280"/>
      <c r="E492" s="25">
        <f>D492*1.08</f>
        <v>0</v>
      </c>
      <c r="F492" s="25">
        <f>D492*C492</f>
        <v>0</v>
      </c>
      <c r="G492" s="724">
        <f>F492*1.08</f>
        <v>0</v>
      </c>
      <c r="H492" s="55"/>
      <c r="I492" s="55"/>
    </row>
    <row r="493" spans="1:9">
      <c r="A493" s="89" t="s">
        <v>340</v>
      </c>
      <c r="B493" s="250" t="s">
        <v>350</v>
      </c>
      <c r="C493" s="18">
        <v>4</v>
      </c>
      <c r="D493" s="280"/>
      <c r="E493" s="280" t="s">
        <v>1289</v>
      </c>
      <c r="F493" s="25"/>
      <c r="G493" s="724"/>
      <c r="H493" s="723"/>
      <c r="I493" s="55"/>
    </row>
    <row r="494" spans="1:9">
      <c r="A494" s="89" t="s">
        <v>342</v>
      </c>
      <c r="B494" s="250" t="s">
        <v>617</v>
      </c>
      <c r="C494" s="18">
        <v>4</v>
      </c>
      <c r="D494" s="280"/>
      <c r="E494" s="280" t="s">
        <v>1289</v>
      </c>
      <c r="F494" s="25"/>
      <c r="G494" s="724"/>
      <c r="H494" s="723"/>
      <c r="I494" s="55"/>
    </row>
    <row r="495" spans="1:9">
      <c r="A495" s="89" t="s">
        <v>344</v>
      </c>
      <c r="B495" s="250" t="s">
        <v>353</v>
      </c>
      <c r="C495" s="18">
        <v>2</v>
      </c>
      <c r="D495" s="280"/>
      <c r="E495" s="280" t="s">
        <v>1289</v>
      </c>
      <c r="F495" s="25"/>
      <c r="G495" s="724"/>
      <c r="H495" s="723"/>
      <c r="I495" s="55"/>
    </row>
    <row r="496" spans="1:9">
      <c r="A496" s="89" t="s">
        <v>491</v>
      </c>
      <c r="B496" s="250" t="s">
        <v>618</v>
      </c>
      <c r="C496" s="18">
        <v>1</v>
      </c>
      <c r="D496" s="280"/>
      <c r="E496" s="280" t="s">
        <v>1289</v>
      </c>
      <c r="F496" s="25"/>
      <c r="G496" s="724"/>
      <c r="H496" s="723"/>
      <c r="I496" s="55"/>
    </row>
    <row r="497" spans="1:9">
      <c r="A497" s="89" t="s">
        <v>492</v>
      </c>
      <c r="B497" s="250" t="s">
        <v>619</v>
      </c>
      <c r="C497" s="18">
        <v>2</v>
      </c>
      <c r="D497" s="280"/>
      <c r="E497" s="280" t="s">
        <v>1289</v>
      </c>
      <c r="F497" s="25"/>
      <c r="G497" s="724"/>
      <c r="H497" s="723"/>
      <c r="I497" s="55"/>
    </row>
    <row r="498" spans="1:9">
      <c r="A498" s="89" t="s">
        <v>493</v>
      </c>
      <c r="B498" s="250" t="s">
        <v>620</v>
      </c>
      <c r="C498" s="18">
        <v>4</v>
      </c>
      <c r="D498" s="280"/>
      <c r="E498" s="280" t="s">
        <v>1289</v>
      </c>
      <c r="F498" s="25"/>
      <c r="G498" s="724"/>
      <c r="H498" s="723"/>
      <c r="I498" s="55"/>
    </row>
    <row r="499" spans="1:9">
      <c r="A499" s="89" t="s">
        <v>498</v>
      </c>
      <c r="B499" s="250" t="s">
        <v>621</v>
      </c>
      <c r="C499" s="18">
        <v>2</v>
      </c>
      <c r="D499" s="280"/>
      <c r="E499" s="280" t="s">
        <v>1289</v>
      </c>
      <c r="F499" s="25"/>
      <c r="G499" s="724"/>
      <c r="H499" s="723"/>
      <c r="I499" s="55"/>
    </row>
    <row r="500" spans="1:9">
      <c r="A500" s="89" t="s">
        <v>499</v>
      </c>
      <c r="B500" s="250" t="s">
        <v>622</v>
      </c>
      <c r="C500" s="18">
        <v>1</v>
      </c>
      <c r="D500" s="280"/>
      <c r="E500" s="280" t="s">
        <v>1289</v>
      </c>
      <c r="F500" s="25"/>
      <c r="G500" s="724"/>
      <c r="H500" s="723"/>
      <c r="I500" s="55"/>
    </row>
    <row r="501" spans="1:9">
      <c r="A501" s="821"/>
      <c r="B501" s="822"/>
      <c r="C501" s="822"/>
      <c r="D501" s="822"/>
      <c r="E501" s="31" t="s">
        <v>16</v>
      </c>
      <c r="F501" s="26">
        <f>F492</f>
        <v>0</v>
      </c>
      <c r="G501" s="26">
        <f>G492</f>
        <v>0</v>
      </c>
    </row>
    <row r="502" spans="1:9">
      <c r="B502" s="263" t="s">
        <v>33</v>
      </c>
    </row>
    <row r="503" spans="1:9">
      <c r="B503" s="796" t="s">
        <v>1174</v>
      </c>
      <c r="C503" s="796"/>
      <c r="D503" s="796"/>
      <c r="E503" s="796"/>
      <c r="F503" s="796"/>
      <c r="G503" s="796"/>
    </row>
    <row r="504" spans="1:9" ht="12.75" customHeight="1">
      <c r="A504" s="815" t="s">
        <v>237</v>
      </c>
      <c r="B504" s="815"/>
      <c r="C504" s="815"/>
      <c r="D504" s="815"/>
      <c r="E504" s="815"/>
      <c r="F504" s="815"/>
      <c r="G504" s="815"/>
    </row>
    <row r="506" spans="1:9">
      <c r="A506" s="816" t="s">
        <v>982</v>
      </c>
      <c r="B506" s="816"/>
      <c r="C506" s="816"/>
      <c r="D506" s="816"/>
      <c r="E506" s="816"/>
      <c r="F506" s="816"/>
      <c r="G506" s="816"/>
    </row>
    <row r="507" spans="1:9" ht="15.6" customHeight="1">
      <c r="A507" s="22" t="s">
        <v>22</v>
      </c>
    </row>
    <row r="508" spans="1:9" ht="164.25" customHeight="1">
      <c r="B508" s="879" t="s">
        <v>983</v>
      </c>
      <c r="C508" s="879"/>
      <c r="D508" s="879"/>
      <c r="E508" s="879"/>
      <c r="F508" s="879"/>
      <c r="G508" s="879"/>
    </row>
    <row r="510" spans="1:9" ht="73.5" customHeight="1">
      <c r="A510" s="235"/>
      <c r="B510" s="814" t="s">
        <v>82</v>
      </c>
      <c r="C510" s="814"/>
      <c r="D510" s="814"/>
      <c r="E510" s="814"/>
      <c r="F510" s="814"/>
      <c r="G510" s="814"/>
      <c r="H510" s="236"/>
    </row>
    <row r="511" spans="1:9">
      <c r="A511" s="22"/>
    </row>
    <row r="512" spans="1:9" ht="35.1" customHeight="1">
      <c r="A512" s="8" t="s">
        <v>9</v>
      </c>
      <c r="B512" s="8" t="s">
        <v>10</v>
      </c>
      <c r="C512" s="8" t="s">
        <v>24</v>
      </c>
      <c r="D512" s="8" t="s">
        <v>25</v>
      </c>
      <c r="E512" s="8" t="s">
        <v>13</v>
      </c>
      <c r="F512" s="8" t="s">
        <v>14</v>
      </c>
      <c r="G512" s="476" t="s">
        <v>15</v>
      </c>
      <c r="H512" s="55" t="s">
        <v>1290</v>
      </c>
      <c r="I512" s="723" t="s">
        <v>870</v>
      </c>
    </row>
    <row r="513" spans="1:10">
      <c r="A513" s="89">
        <v>1</v>
      </c>
      <c r="B513" s="250" t="s">
        <v>85</v>
      </c>
      <c r="C513" s="313">
        <v>37</v>
      </c>
      <c r="D513" s="314"/>
      <c r="E513" s="25">
        <f>D513*1.08</f>
        <v>0</v>
      </c>
      <c r="F513" s="25">
        <f>D513*C513</f>
        <v>0</v>
      </c>
      <c r="G513" s="724">
        <f>F513*1.08</f>
        <v>0</v>
      </c>
      <c r="H513" s="55"/>
      <c r="I513" s="55"/>
    </row>
    <row r="514" spans="1:10" s="27" customFormat="1">
      <c r="A514" s="89" t="s">
        <v>340</v>
      </c>
      <c r="B514" s="250" t="s">
        <v>350</v>
      </c>
      <c r="C514" s="313">
        <v>4</v>
      </c>
      <c r="D514" s="314"/>
      <c r="E514" s="280" t="s">
        <v>1289</v>
      </c>
      <c r="F514" s="25"/>
      <c r="G514" s="724"/>
      <c r="H514" s="723"/>
      <c r="I514" s="55"/>
    </row>
    <row r="515" spans="1:10">
      <c r="A515" s="89" t="s">
        <v>342</v>
      </c>
      <c r="B515" s="250" t="s">
        <v>351</v>
      </c>
      <c r="C515" s="313">
        <v>4</v>
      </c>
      <c r="D515" s="314"/>
      <c r="E515" s="280" t="s">
        <v>1289</v>
      </c>
      <c r="F515" s="25"/>
      <c r="G515" s="724"/>
      <c r="H515" s="723"/>
      <c r="I515" s="55"/>
    </row>
    <row r="516" spans="1:10">
      <c r="A516" s="89" t="s">
        <v>344</v>
      </c>
      <c r="B516" s="250" t="s">
        <v>353</v>
      </c>
      <c r="C516" s="313">
        <v>2</v>
      </c>
      <c r="D516" s="314"/>
      <c r="E516" s="280" t="s">
        <v>1289</v>
      </c>
      <c r="F516" s="25"/>
      <c r="G516" s="724"/>
      <c r="H516" s="723"/>
      <c r="I516" s="55"/>
    </row>
    <row r="517" spans="1:10">
      <c r="A517" s="89" t="s">
        <v>491</v>
      </c>
      <c r="B517" s="250" t="s">
        <v>984</v>
      </c>
      <c r="C517" s="313">
        <v>2</v>
      </c>
      <c r="D517" s="314"/>
      <c r="E517" s="280" t="s">
        <v>1289</v>
      </c>
      <c r="F517" s="25"/>
      <c r="G517" s="724"/>
      <c r="H517" s="723"/>
      <c r="I517" s="55"/>
    </row>
    <row r="518" spans="1:10">
      <c r="A518" s="250"/>
      <c r="B518" s="262"/>
      <c r="C518" s="262"/>
      <c r="D518" s="262"/>
      <c r="E518" s="315" t="s">
        <v>16</v>
      </c>
      <c r="F518" s="316">
        <f>F513</f>
        <v>0</v>
      </c>
      <c r="G518" s="316">
        <f>G513</f>
        <v>0</v>
      </c>
    </row>
    <row r="519" spans="1:10" ht="14.25" customHeight="1">
      <c r="A519" s="9" t="s">
        <v>985</v>
      </c>
    </row>
    <row r="520" spans="1:10" s="235" customFormat="1">
      <c r="A520" s="9"/>
      <c r="B520" s="317" t="s">
        <v>33</v>
      </c>
      <c r="C520" s="9"/>
      <c r="D520" s="9"/>
      <c r="E520" s="9"/>
      <c r="F520" s="9"/>
      <c r="G520" s="9"/>
      <c r="H520" s="9"/>
      <c r="I520" s="9"/>
      <c r="J520" s="236"/>
    </row>
    <row r="522" spans="1:10">
      <c r="A522" s="824" t="s">
        <v>238</v>
      </c>
      <c r="B522" s="824"/>
      <c r="C522" s="824"/>
      <c r="D522" s="824"/>
      <c r="E522" s="824"/>
      <c r="F522" s="824"/>
      <c r="G522" s="824"/>
    </row>
    <row r="523" spans="1:10">
      <c r="A523" s="22" t="s">
        <v>22</v>
      </c>
    </row>
    <row r="524" spans="1:10" ht="20.100000000000001" customHeight="1">
      <c r="A524" s="9" t="s">
        <v>89</v>
      </c>
      <c r="B524" s="9" t="s">
        <v>228</v>
      </c>
    </row>
    <row r="525" spans="1:10" ht="20.100000000000001" customHeight="1">
      <c r="A525" s="9" t="s">
        <v>89</v>
      </c>
      <c r="B525" s="9" t="s">
        <v>229</v>
      </c>
    </row>
    <row r="526" spans="1:10" ht="21" customHeight="1">
      <c r="A526" s="9" t="s">
        <v>89</v>
      </c>
      <c r="B526" s="9" t="s">
        <v>230</v>
      </c>
    </row>
    <row r="527" spans="1:10" ht="20.100000000000001" customHeight="1">
      <c r="A527" s="9" t="s">
        <v>89</v>
      </c>
      <c r="B527" s="9" t="s">
        <v>231</v>
      </c>
      <c r="H527" s="27"/>
    </row>
    <row r="528" spans="1:10" ht="20.100000000000001" customHeight="1">
      <c r="A528" s="9" t="s">
        <v>89</v>
      </c>
      <c r="B528" s="9" t="s">
        <v>232</v>
      </c>
    </row>
    <row r="529" spans="1:10" ht="45" customHeight="1">
      <c r="A529" s="312" t="s">
        <v>89</v>
      </c>
      <c r="B529" s="815" t="s">
        <v>239</v>
      </c>
      <c r="C529" s="815"/>
      <c r="D529" s="815"/>
      <c r="E529" s="815"/>
      <c r="F529" s="815"/>
      <c r="G529" s="815"/>
    </row>
    <row r="530" spans="1:10" ht="20.100000000000001" customHeight="1">
      <c r="A530" s="9" t="s">
        <v>89</v>
      </c>
      <c r="B530" s="9" t="s">
        <v>234</v>
      </c>
    </row>
    <row r="531" spans="1:10" ht="20.100000000000001" customHeight="1">
      <c r="A531" s="9" t="s">
        <v>89</v>
      </c>
      <c r="B531" s="9" t="s">
        <v>235</v>
      </c>
    </row>
    <row r="532" spans="1:10" ht="20.100000000000001" customHeight="1">
      <c r="A532" s="9" t="s">
        <v>89</v>
      </c>
      <c r="B532" s="9" t="s">
        <v>236</v>
      </c>
    </row>
    <row r="533" spans="1:10">
      <c r="A533" s="22"/>
    </row>
    <row r="534" spans="1:10" ht="72" customHeight="1">
      <c r="A534" s="235"/>
      <c r="B534" s="814" t="s">
        <v>82</v>
      </c>
      <c r="C534" s="814"/>
      <c r="D534" s="814"/>
      <c r="E534" s="814"/>
      <c r="F534" s="814"/>
      <c r="G534" s="814"/>
      <c r="H534" s="236"/>
    </row>
    <row r="535" spans="1:10">
      <c r="A535" s="22"/>
    </row>
    <row r="536" spans="1:10" ht="39.75" customHeight="1">
      <c r="A536" s="8" t="s">
        <v>9</v>
      </c>
      <c r="B536" s="8" t="s">
        <v>10</v>
      </c>
      <c r="C536" s="8" t="s">
        <v>24</v>
      </c>
      <c r="D536" s="8" t="s">
        <v>25</v>
      </c>
      <c r="E536" s="8" t="s">
        <v>13</v>
      </c>
      <c r="F536" s="8" t="s">
        <v>14</v>
      </c>
      <c r="G536" s="8" t="s">
        <v>15</v>
      </c>
      <c r="H536" s="55" t="s">
        <v>1290</v>
      </c>
      <c r="I536" s="723" t="s">
        <v>870</v>
      </c>
    </row>
    <row r="537" spans="1:10" ht="15.75" customHeight="1">
      <c r="A537" s="21">
        <v>1</v>
      </c>
      <c r="B537" s="250" t="s">
        <v>240</v>
      </c>
      <c r="C537" s="18">
        <v>240</v>
      </c>
      <c r="D537" s="280"/>
      <c r="E537" s="25">
        <f>D537*1.08</f>
        <v>0</v>
      </c>
      <c r="F537" s="25">
        <f>C537*D537</f>
        <v>0</v>
      </c>
      <c r="G537" s="25">
        <f>F537*1.08</f>
        <v>0</v>
      </c>
      <c r="H537" s="55"/>
      <c r="I537" s="55"/>
    </row>
    <row r="538" spans="1:10">
      <c r="A538" s="21"/>
      <c r="B538" s="250"/>
      <c r="C538" s="21"/>
      <c r="D538" s="262"/>
      <c r="E538" s="318" t="s">
        <v>16</v>
      </c>
      <c r="F538" s="26">
        <f>F537</f>
        <v>0</v>
      </c>
      <c r="G538" s="26">
        <f>G537</f>
        <v>0</v>
      </c>
    </row>
    <row r="539" spans="1:10">
      <c r="B539" s="317" t="s">
        <v>33</v>
      </c>
    </row>
    <row r="540" spans="1:10" ht="35.25" customHeight="1">
      <c r="B540" s="278"/>
      <c r="J540" s="138"/>
    </row>
    <row r="541" spans="1:10">
      <c r="A541" s="818" t="s">
        <v>241</v>
      </c>
      <c r="B541" s="818"/>
      <c r="C541" s="818"/>
      <c r="D541" s="818"/>
      <c r="E541" s="818"/>
      <c r="F541" s="818"/>
      <c r="G541" s="818"/>
    </row>
    <row r="542" spans="1:10">
      <c r="A542" s="22" t="s">
        <v>22</v>
      </c>
    </row>
    <row r="543" spans="1:10">
      <c r="A543" s="9" t="s">
        <v>242</v>
      </c>
    </row>
    <row r="545" spans="1:12" ht="29.25" customHeight="1">
      <c r="A545" s="9" t="s">
        <v>243</v>
      </c>
    </row>
    <row r="546" spans="1:12" ht="29.25" customHeight="1">
      <c r="A546" s="9" t="s">
        <v>244</v>
      </c>
    </row>
    <row r="547" spans="1:12" ht="29.25" customHeight="1">
      <c r="A547" s="9" t="s">
        <v>245</v>
      </c>
    </row>
    <row r="548" spans="1:12" ht="29.25" customHeight="1">
      <c r="A548" s="9" t="s">
        <v>246</v>
      </c>
      <c r="L548" s="14"/>
    </row>
    <row r="549" spans="1:12" ht="29.25" customHeight="1">
      <c r="A549" s="9" t="s">
        <v>247</v>
      </c>
      <c r="L549" s="14"/>
    </row>
    <row r="550" spans="1:12" ht="29.25" customHeight="1">
      <c r="A550" s="9" t="s">
        <v>248</v>
      </c>
      <c r="L550" s="14"/>
    </row>
    <row r="551" spans="1:12" ht="29.25" customHeight="1">
      <c r="A551" s="9" t="s">
        <v>249</v>
      </c>
      <c r="L551" s="319"/>
    </row>
    <row r="552" spans="1:12" ht="29.25" customHeight="1">
      <c r="A552" s="9" t="s">
        <v>250</v>
      </c>
    </row>
    <row r="553" spans="1:12" ht="30.75" customHeight="1">
      <c r="A553" s="22" t="s">
        <v>251</v>
      </c>
    </row>
    <row r="554" spans="1:12" ht="35.25" customHeight="1">
      <c r="A554" s="788" t="s">
        <v>252</v>
      </c>
      <c r="B554" s="788"/>
      <c r="C554" s="788"/>
      <c r="D554" s="788"/>
      <c r="E554" s="788"/>
      <c r="F554" s="788"/>
      <c r="G554" s="788"/>
    </row>
    <row r="555" spans="1:12" ht="33.75" customHeight="1">
      <c r="A555" s="22" t="s">
        <v>27</v>
      </c>
    </row>
    <row r="556" spans="1:12">
      <c r="A556" s="22"/>
    </row>
    <row r="557" spans="1:12" ht="34.5" customHeight="1">
      <c r="A557" s="8" t="s">
        <v>9</v>
      </c>
      <c r="B557" s="8" t="s">
        <v>10</v>
      </c>
      <c r="C557" s="8" t="s">
        <v>24</v>
      </c>
      <c r="D557" s="8" t="s">
        <v>25</v>
      </c>
      <c r="E557" s="8" t="s">
        <v>13</v>
      </c>
      <c r="F557" s="8" t="s">
        <v>14</v>
      </c>
      <c r="G557" s="8" t="s">
        <v>15</v>
      </c>
      <c r="H557" s="55" t="s">
        <v>1290</v>
      </c>
      <c r="I557" s="723" t="s">
        <v>870</v>
      </c>
    </row>
    <row r="558" spans="1:12">
      <c r="A558" s="21">
        <v>1</v>
      </c>
      <c r="B558" s="250" t="s">
        <v>253</v>
      </c>
      <c r="C558" s="18">
        <v>2</v>
      </c>
      <c r="D558" s="320"/>
      <c r="E558" s="25">
        <f>D558*1.08</f>
        <v>0</v>
      </c>
      <c r="F558" s="25">
        <f>D558*C558</f>
        <v>0</v>
      </c>
      <c r="G558" s="25">
        <f>F558*1.08</f>
        <v>0</v>
      </c>
      <c r="H558" s="55"/>
      <c r="I558" s="55"/>
    </row>
    <row r="559" spans="1:12">
      <c r="A559" s="250"/>
      <c r="B559" s="262"/>
      <c r="C559" s="262"/>
      <c r="D559" s="262"/>
      <c r="E559" s="31" t="s">
        <v>16</v>
      </c>
      <c r="F559" s="26">
        <f>F558</f>
        <v>0</v>
      </c>
      <c r="G559" s="26">
        <f>G558</f>
        <v>0</v>
      </c>
    </row>
    <row r="560" spans="1:12">
      <c r="B560" s="317" t="s">
        <v>33</v>
      </c>
    </row>
    <row r="561" spans="1:10">
      <c r="B561" s="263"/>
    </row>
    <row r="562" spans="1:10" ht="30" customHeight="1">
      <c r="A562" s="820" t="s">
        <v>254</v>
      </c>
      <c r="B562" s="820"/>
      <c r="C562" s="820"/>
      <c r="D562" s="820"/>
      <c r="E562" s="820"/>
      <c r="F562" s="820"/>
      <c r="G562" s="820"/>
    </row>
    <row r="563" spans="1:10">
      <c r="A563" s="22" t="s">
        <v>22</v>
      </c>
    </row>
    <row r="564" spans="1:10" s="14" customFormat="1" ht="20.100000000000001" customHeight="1">
      <c r="A564" s="234" t="s">
        <v>255</v>
      </c>
      <c r="B564" s="9"/>
      <c r="C564" s="9"/>
      <c r="D564" s="9"/>
      <c r="E564" s="9"/>
      <c r="F564" s="9"/>
      <c r="G564" s="9"/>
      <c r="H564" s="9"/>
      <c r="I564" s="9"/>
    </row>
    <row r="565" spans="1:10" s="235" customFormat="1" ht="20.100000000000001" customHeight="1">
      <c r="A565" s="234" t="s">
        <v>256</v>
      </c>
      <c r="B565" s="9"/>
      <c r="C565" s="9"/>
      <c r="D565" s="9"/>
      <c r="E565" s="9"/>
      <c r="F565" s="9"/>
      <c r="G565" s="9"/>
      <c r="H565" s="9"/>
      <c r="I565" s="9"/>
      <c r="J565" s="236"/>
    </row>
    <row r="566" spans="1:10" s="235" customFormat="1" ht="20.100000000000001" customHeight="1">
      <c r="A566" s="234" t="s">
        <v>243</v>
      </c>
      <c r="B566" s="9"/>
      <c r="C566" s="9"/>
      <c r="D566" s="9"/>
      <c r="E566" s="9"/>
      <c r="F566" s="9"/>
      <c r="G566" s="9"/>
      <c r="H566" s="9"/>
      <c r="I566" s="9"/>
      <c r="J566" s="236"/>
    </row>
    <row r="567" spans="1:10" ht="20.100000000000001" customHeight="1">
      <c r="A567" s="234" t="s">
        <v>257</v>
      </c>
    </row>
    <row r="568" spans="1:10" ht="20.100000000000001" customHeight="1">
      <c r="A568" s="234" t="s">
        <v>258</v>
      </c>
    </row>
    <row r="569" spans="1:10" ht="20.100000000000001" customHeight="1">
      <c r="A569" s="234" t="s">
        <v>246</v>
      </c>
    </row>
    <row r="570" spans="1:10" ht="20.100000000000001" customHeight="1">
      <c r="A570" s="234" t="s">
        <v>259</v>
      </c>
    </row>
    <row r="571" spans="1:10" ht="20.100000000000001" customHeight="1">
      <c r="A571" s="234" t="s">
        <v>248</v>
      </c>
    </row>
    <row r="572" spans="1:10" ht="20.100000000000001" customHeight="1">
      <c r="A572" s="234" t="s">
        <v>249</v>
      </c>
    </row>
    <row r="573" spans="1:10" ht="20.100000000000001" customHeight="1">
      <c r="A573" s="234" t="s">
        <v>250</v>
      </c>
    </row>
    <row r="574" spans="1:10">
      <c r="A574" s="234"/>
    </row>
    <row r="575" spans="1:10" ht="36" customHeight="1">
      <c r="A575" s="8" t="s">
        <v>9</v>
      </c>
      <c r="B575" s="8" t="s">
        <v>10</v>
      </c>
      <c r="C575" s="8" t="s">
        <v>592</v>
      </c>
      <c r="D575" s="8" t="s">
        <v>25</v>
      </c>
      <c r="E575" s="8" t="s">
        <v>13</v>
      </c>
      <c r="F575" s="8" t="s">
        <v>14</v>
      </c>
      <c r="G575" s="8" t="s">
        <v>15</v>
      </c>
      <c r="H575" s="55" t="s">
        <v>1290</v>
      </c>
      <c r="I575" s="723" t="s">
        <v>870</v>
      </c>
    </row>
    <row r="576" spans="1:10">
      <c r="A576" s="249">
        <v>1</v>
      </c>
      <c r="B576" s="250" t="s">
        <v>260</v>
      </c>
      <c r="C576" s="18">
        <v>2</v>
      </c>
      <c r="D576" s="280"/>
      <c r="E576" s="25">
        <f>D576*1.08</f>
        <v>0</v>
      </c>
      <c r="F576" s="25">
        <f>D576*C576</f>
        <v>0</v>
      </c>
      <c r="G576" s="25">
        <f>F576*1.08</f>
        <v>0</v>
      </c>
      <c r="H576" s="55"/>
      <c r="I576" s="55"/>
    </row>
    <row r="577" spans="1:10" ht="16.5" customHeight="1">
      <c r="A577" s="250"/>
      <c r="B577" s="262"/>
      <c r="C577" s="262"/>
      <c r="D577" s="262"/>
      <c r="E577" s="31" t="s">
        <v>16</v>
      </c>
      <c r="F577" s="26">
        <f>F576</f>
        <v>0</v>
      </c>
      <c r="G577" s="26">
        <f>G576</f>
        <v>0</v>
      </c>
    </row>
    <row r="578" spans="1:10">
      <c r="A578" s="321"/>
      <c r="B578" s="322"/>
      <c r="C578" s="322"/>
      <c r="D578" s="322"/>
      <c r="E578" s="323"/>
      <c r="F578" s="324"/>
      <c r="G578" s="324"/>
      <c r="H578" s="14"/>
    </row>
    <row r="579" spans="1:10" ht="74.25" customHeight="1">
      <c r="A579" s="235"/>
      <c r="B579" s="814" t="s">
        <v>82</v>
      </c>
      <c r="C579" s="814"/>
      <c r="D579" s="814"/>
      <c r="E579" s="814"/>
      <c r="F579" s="814"/>
      <c r="G579" s="814"/>
      <c r="H579" s="236"/>
    </row>
    <row r="580" spans="1:10">
      <c r="A580" s="235"/>
      <c r="B580" s="325" t="s">
        <v>33</v>
      </c>
      <c r="C580" s="224"/>
      <c r="D580" s="224"/>
      <c r="E580" s="224"/>
      <c r="F580" s="224"/>
      <c r="G580" s="224"/>
      <c r="H580" s="236"/>
    </row>
    <row r="581" spans="1:10" ht="32.25" customHeight="1">
      <c r="A581" s="235"/>
      <c r="B581" s="263"/>
      <c r="C581" s="235"/>
      <c r="D581" s="235"/>
      <c r="E581" s="235"/>
      <c r="F581" s="235"/>
      <c r="G581" s="235"/>
      <c r="H581" s="236"/>
    </row>
    <row r="582" spans="1:10" ht="20.100000000000001" customHeight="1">
      <c r="A582" s="818" t="s">
        <v>803</v>
      </c>
      <c r="B582" s="818"/>
      <c r="C582" s="818"/>
      <c r="D582" s="818"/>
      <c r="E582" s="818"/>
      <c r="F582" s="818"/>
      <c r="G582" s="818"/>
      <c r="H582" s="291"/>
    </row>
    <row r="583" spans="1:10">
      <c r="A583" s="22" t="s">
        <v>22</v>
      </c>
    </row>
    <row r="584" spans="1:10" ht="20.100000000000001" customHeight="1">
      <c r="A584" s="234"/>
      <c r="B584" s="848" t="s">
        <v>802</v>
      </c>
      <c r="C584" s="784"/>
      <c r="D584" s="784"/>
    </row>
    <row r="585" spans="1:10" ht="20.100000000000001" customHeight="1">
      <c r="A585" s="234"/>
      <c r="B585" s="784"/>
      <c r="C585" s="784"/>
      <c r="D585" s="784"/>
    </row>
    <row r="586" spans="1:10" ht="20.100000000000001" customHeight="1">
      <c r="A586" s="234"/>
      <c r="B586" s="784"/>
      <c r="C586" s="784"/>
      <c r="D586" s="784"/>
    </row>
    <row r="587" spans="1:10" s="235" customFormat="1" ht="20.100000000000001" customHeight="1">
      <c r="A587" s="234"/>
      <c r="B587" s="784"/>
      <c r="C587" s="784"/>
      <c r="D587" s="784"/>
      <c r="E587" s="9"/>
      <c r="F587" s="9"/>
      <c r="G587" s="9"/>
      <c r="H587" s="9"/>
      <c r="I587" s="9"/>
      <c r="J587" s="236"/>
    </row>
    <row r="588" spans="1:10" s="235" customFormat="1" ht="20.100000000000001" customHeight="1">
      <c r="A588" s="234"/>
      <c r="B588" s="784"/>
      <c r="C588" s="784"/>
      <c r="D588" s="784"/>
      <c r="E588" s="9"/>
      <c r="F588" s="9"/>
      <c r="G588" s="9"/>
      <c r="H588" s="9"/>
      <c r="I588" s="9"/>
      <c r="J588" s="236"/>
    </row>
    <row r="589" spans="1:10" ht="20.100000000000001" customHeight="1">
      <c r="A589" s="234"/>
      <c r="B589" s="784"/>
      <c r="C589" s="784"/>
      <c r="D589" s="784"/>
    </row>
    <row r="590" spans="1:10" ht="20.100000000000001" customHeight="1">
      <c r="A590" s="234"/>
      <c r="B590" s="784"/>
      <c r="C590" s="784"/>
      <c r="D590" s="784"/>
    </row>
    <row r="591" spans="1:10" ht="5.25" customHeight="1">
      <c r="A591" s="234"/>
      <c r="B591" s="784"/>
      <c r="C591" s="784"/>
      <c r="D591" s="784"/>
    </row>
    <row r="592" spans="1:10" ht="9.75" hidden="1" customHeight="1">
      <c r="A592" s="234"/>
      <c r="B592" s="784"/>
      <c r="C592" s="784"/>
      <c r="D592" s="784"/>
    </row>
    <row r="593" spans="1:9" ht="12" hidden="1" customHeight="1">
      <c r="A593" s="234"/>
      <c r="B593" s="784"/>
      <c r="C593" s="784"/>
      <c r="D593" s="784"/>
    </row>
    <row r="594" spans="1:9" ht="17.25" customHeight="1">
      <c r="A594" s="234"/>
    </row>
    <row r="595" spans="1:9" ht="36.75" customHeight="1">
      <c r="A595" s="8" t="s">
        <v>9</v>
      </c>
      <c r="B595" s="8" t="s">
        <v>10</v>
      </c>
      <c r="C595" s="8" t="s">
        <v>24</v>
      </c>
      <c r="D595" s="8" t="s">
        <v>25</v>
      </c>
      <c r="E595" s="8" t="s">
        <v>13</v>
      </c>
      <c r="F595" s="8" t="s">
        <v>14</v>
      </c>
      <c r="G595" s="8" t="s">
        <v>15</v>
      </c>
      <c r="H595" s="55" t="s">
        <v>1290</v>
      </c>
      <c r="I595" s="723" t="s">
        <v>870</v>
      </c>
    </row>
    <row r="596" spans="1:9">
      <c r="A596" s="249">
        <v>1</v>
      </c>
      <c r="B596" s="250" t="s">
        <v>284</v>
      </c>
      <c r="C596" s="18">
        <v>2</v>
      </c>
      <c r="D596" s="280"/>
      <c r="E596" s="25">
        <f>D596*1.08</f>
        <v>0</v>
      </c>
      <c r="F596" s="25">
        <f>D596*C596</f>
        <v>0</v>
      </c>
      <c r="G596" s="25">
        <f>F596*1.08</f>
        <v>0</v>
      </c>
      <c r="H596" s="55"/>
      <c r="I596" s="55"/>
    </row>
    <row r="597" spans="1:9">
      <c r="A597" s="250"/>
      <c r="B597" s="262"/>
      <c r="C597" s="262"/>
      <c r="D597" s="262"/>
      <c r="E597" s="31" t="s">
        <v>16</v>
      </c>
      <c r="F597" s="26">
        <f>F596</f>
        <v>0</v>
      </c>
      <c r="G597" s="26">
        <f>G596</f>
        <v>0</v>
      </c>
    </row>
    <row r="598" spans="1:9">
      <c r="A598" s="263"/>
      <c r="B598" s="317" t="s">
        <v>33</v>
      </c>
      <c r="C598" s="263"/>
      <c r="D598" s="263"/>
    </row>
    <row r="599" spans="1:9">
      <c r="A599" s="234"/>
    </row>
    <row r="600" spans="1:9">
      <c r="A600" s="234"/>
    </row>
    <row r="601" spans="1:9" ht="73.5" customHeight="1">
      <c r="A601" s="235"/>
      <c r="B601" s="814" t="s">
        <v>82</v>
      </c>
      <c r="C601" s="814"/>
      <c r="D601" s="814"/>
      <c r="E601" s="814"/>
      <c r="F601" s="814"/>
      <c r="G601" s="814"/>
      <c r="H601" s="236"/>
    </row>
    <row r="602" spans="1:9">
      <c r="A602" s="235"/>
      <c r="B602" s="270"/>
      <c r="C602" s="235"/>
      <c r="D602" s="235"/>
      <c r="E602" s="235"/>
      <c r="F602" s="235"/>
      <c r="G602" s="235"/>
      <c r="H602" s="236"/>
    </row>
    <row r="603" spans="1:9" ht="42.75" customHeight="1">
      <c r="A603" s="846" t="s">
        <v>261</v>
      </c>
      <c r="B603" s="846"/>
      <c r="C603" s="846"/>
      <c r="D603" s="846"/>
      <c r="E603" s="846"/>
      <c r="F603" s="846"/>
      <c r="G603" s="846"/>
    </row>
    <row r="604" spans="1:9">
      <c r="A604" s="22" t="s">
        <v>22</v>
      </c>
    </row>
    <row r="605" spans="1:9">
      <c r="A605" s="9" t="s">
        <v>262</v>
      </c>
    </row>
    <row r="607" spans="1:9" ht="20.100000000000001" customHeight="1">
      <c r="A607" s="9" t="s">
        <v>263</v>
      </c>
    </row>
    <row r="608" spans="1:9" ht="20.100000000000001" customHeight="1">
      <c r="A608" s="9" t="s">
        <v>264</v>
      </c>
    </row>
    <row r="609" spans="1:10" s="14" customFormat="1" ht="20.100000000000001" customHeight="1">
      <c r="A609" s="9" t="s">
        <v>265</v>
      </c>
      <c r="B609" s="9"/>
      <c r="C609" s="9"/>
      <c r="D609" s="9"/>
      <c r="E609" s="9"/>
      <c r="F609" s="9"/>
      <c r="G609" s="9"/>
      <c r="H609" s="9"/>
      <c r="I609" s="9"/>
    </row>
    <row r="610" spans="1:10" s="235" customFormat="1" ht="20.100000000000001" customHeight="1">
      <c r="A610" s="9" t="s">
        <v>266</v>
      </c>
      <c r="B610" s="9"/>
      <c r="C610" s="9"/>
      <c r="D610" s="9"/>
      <c r="E610" s="9"/>
      <c r="F610" s="9"/>
      <c r="G610" s="9"/>
      <c r="H610" s="9"/>
      <c r="I610" s="9"/>
      <c r="J610" s="236"/>
    </row>
    <row r="611" spans="1:10" s="235" customFormat="1" ht="20.100000000000001" customHeight="1">
      <c r="A611" s="9" t="s">
        <v>267</v>
      </c>
      <c r="B611" s="9"/>
      <c r="C611" s="9"/>
      <c r="D611" s="9"/>
      <c r="E611" s="9"/>
      <c r="F611" s="9"/>
      <c r="G611" s="9"/>
      <c r="H611" s="9"/>
      <c r="I611" s="9"/>
      <c r="J611" s="236"/>
    </row>
    <row r="612" spans="1:10" s="235" customFormat="1" ht="21" customHeight="1">
      <c r="A612" s="9" t="s">
        <v>268</v>
      </c>
      <c r="B612" s="9"/>
      <c r="C612" s="9"/>
      <c r="D612" s="9"/>
      <c r="E612" s="9"/>
      <c r="F612" s="9"/>
      <c r="G612" s="9"/>
      <c r="H612" s="9"/>
      <c r="I612" s="9"/>
      <c r="J612" s="236"/>
    </row>
    <row r="613" spans="1:10" ht="35.25" customHeight="1">
      <c r="A613" s="815" t="s">
        <v>269</v>
      </c>
      <c r="B613" s="815"/>
      <c r="C613" s="815"/>
      <c r="D613" s="815"/>
      <c r="E613" s="815"/>
      <c r="F613" s="815"/>
      <c r="G613" s="815"/>
    </row>
    <row r="614" spans="1:10" ht="20.100000000000001" customHeight="1">
      <c r="A614" s="9" t="s">
        <v>270</v>
      </c>
    </row>
    <row r="615" spans="1:10" ht="20.100000000000001" customHeight="1">
      <c r="A615" s="9" t="s">
        <v>271</v>
      </c>
    </row>
    <row r="616" spans="1:10" ht="20.100000000000001" customHeight="1">
      <c r="A616" s="9" t="s">
        <v>272</v>
      </c>
    </row>
    <row r="617" spans="1:10" ht="20.100000000000001" customHeight="1">
      <c r="A617" s="9" t="s">
        <v>273</v>
      </c>
    </row>
    <row r="618" spans="1:10" ht="20.100000000000001" customHeight="1">
      <c r="A618" s="9" t="s">
        <v>274</v>
      </c>
    </row>
    <row r="620" spans="1:10" ht="36" customHeight="1">
      <c r="A620" s="197" t="s">
        <v>9</v>
      </c>
      <c r="B620" s="197" t="s">
        <v>10</v>
      </c>
      <c r="C620" s="197" t="s">
        <v>24</v>
      </c>
      <c r="D620" s="197" t="s">
        <v>25</v>
      </c>
      <c r="E620" s="8" t="s">
        <v>13</v>
      </c>
      <c r="F620" s="8" t="s">
        <v>14</v>
      </c>
      <c r="G620" s="8" t="s">
        <v>15</v>
      </c>
      <c r="H620" s="55" t="s">
        <v>1290</v>
      </c>
      <c r="I620" s="723" t="s">
        <v>870</v>
      </c>
    </row>
    <row r="621" spans="1:10">
      <c r="A621" s="326">
        <v>1</v>
      </c>
      <c r="B621" s="196" t="s">
        <v>240</v>
      </c>
      <c r="C621" s="67">
        <v>20</v>
      </c>
      <c r="D621" s="277"/>
      <c r="E621" s="240">
        <f>D621*1.08</f>
        <v>0</v>
      </c>
      <c r="F621" s="25">
        <f>D621*C621</f>
        <v>0</v>
      </c>
      <c r="G621" s="25">
        <f>F621*1.08</f>
        <v>0</v>
      </c>
      <c r="H621" s="55"/>
      <c r="I621" s="55"/>
    </row>
    <row r="622" spans="1:10" ht="14.1" customHeight="1">
      <c r="A622" s="243"/>
      <c r="B622" s="244"/>
      <c r="C622" s="244"/>
      <c r="D622" s="244"/>
      <c r="E622" s="266" t="s">
        <v>16</v>
      </c>
      <c r="F622" s="267">
        <f>F621</f>
        <v>0</v>
      </c>
      <c r="G622" s="26">
        <f>G621</f>
        <v>0</v>
      </c>
    </row>
    <row r="623" spans="1:10">
      <c r="A623" s="321"/>
      <c r="B623" s="322"/>
      <c r="C623" s="322"/>
      <c r="D623" s="322"/>
      <c r="E623" s="323"/>
      <c r="F623" s="324"/>
      <c r="G623" s="324"/>
      <c r="H623" s="14"/>
    </row>
    <row r="624" spans="1:10" ht="75.75" customHeight="1">
      <c r="A624" s="235"/>
      <c r="B624" s="814" t="s">
        <v>82</v>
      </c>
      <c r="C624" s="814"/>
      <c r="D624" s="814"/>
      <c r="E624" s="814"/>
      <c r="F624" s="814"/>
      <c r="G624" s="814"/>
      <c r="H624" s="236"/>
      <c r="J624" s="138"/>
    </row>
    <row r="625" spans="1:10">
      <c r="A625" s="235"/>
      <c r="B625" s="317" t="s">
        <v>33</v>
      </c>
      <c r="C625" s="235"/>
      <c r="D625" s="235"/>
      <c r="E625" s="235"/>
      <c r="F625" s="235"/>
      <c r="G625" s="235"/>
      <c r="H625" s="236"/>
    </row>
    <row r="626" spans="1:10">
      <c r="A626" s="235"/>
      <c r="B626" s="278"/>
      <c r="C626" s="235"/>
      <c r="D626" s="235"/>
      <c r="E626" s="235"/>
      <c r="F626" s="235"/>
      <c r="G626" s="235"/>
      <c r="H626" s="236"/>
    </row>
    <row r="627" spans="1:10" s="14" customFormat="1" ht="20.100000000000001" customHeight="1">
      <c r="A627" s="824" t="s">
        <v>275</v>
      </c>
      <c r="B627" s="824"/>
      <c r="C627" s="824"/>
      <c r="D627" s="824"/>
      <c r="E627" s="824"/>
      <c r="F627" s="824"/>
      <c r="G627" s="824"/>
      <c r="H627" s="9"/>
      <c r="I627" s="9"/>
    </row>
    <row r="628" spans="1:10" s="235" customFormat="1">
      <c r="A628" s="9"/>
      <c r="B628" s="9"/>
      <c r="C628" s="9"/>
      <c r="D628" s="9"/>
      <c r="E628" s="9"/>
      <c r="F628" s="9"/>
      <c r="G628" s="9"/>
      <c r="H628" s="9"/>
      <c r="I628" s="9"/>
      <c r="J628" s="236"/>
    </row>
    <row r="629" spans="1:10" s="235" customFormat="1">
      <c r="A629" s="22" t="s">
        <v>22</v>
      </c>
      <c r="B629" s="9"/>
      <c r="C629" s="9"/>
      <c r="D629" s="9"/>
      <c r="E629" s="9"/>
      <c r="F629" s="9"/>
      <c r="G629" s="9"/>
      <c r="H629" s="9"/>
      <c r="I629" s="9"/>
      <c r="J629" s="236"/>
    </row>
    <row r="630" spans="1:10" s="152" customFormat="1">
      <c r="A630" s="9"/>
      <c r="B630" s="9"/>
      <c r="C630" s="9"/>
      <c r="D630" s="9"/>
      <c r="E630" s="9"/>
      <c r="F630" s="9"/>
      <c r="G630" s="9"/>
      <c r="H630" s="9"/>
      <c r="I630" s="9"/>
    </row>
    <row r="631" spans="1:10" s="152" customFormat="1">
      <c r="A631" s="9" t="s">
        <v>276</v>
      </c>
      <c r="B631" s="9" t="s">
        <v>209</v>
      </c>
      <c r="C631" s="9"/>
      <c r="D631" s="9"/>
      <c r="E631" s="9"/>
      <c r="F631" s="9"/>
      <c r="G631" s="9"/>
      <c r="H631" s="9"/>
      <c r="I631" s="9"/>
    </row>
    <row r="632" spans="1:10" s="152" customFormat="1">
      <c r="A632" s="9" t="s">
        <v>276</v>
      </c>
      <c r="B632" s="9" t="s">
        <v>277</v>
      </c>
      <c r="C632" s="9"/>
      <c r="D632" s="9"/>
      <c r="E632" s="9"/>
      <c r="F632" s="9"/>
      <c r="G632" s="9"/>
      <c r="H632" s="9"/>
      <c r="I632" s="9"/>
    </row>
    <row r="633" spans="1:10" s="152" customFormat="1">
      <c r="A633" s="9" t="s">
        <v>276</v>
      </c>
      <c r="B633" s="9" t="s">
        <v>278</v>
      </c>
      <c r="C633" s="9"/>
      <c r="D633" s="9"/>
      <c r="E633" s="9"/>
      <c r="F633" s="9"/>
      <c r="G633" s="9"/>
      <c r="H633" s="9"/>
      <c r="I633" s="9"/>
    </row>
    <row r="634" spans="1:10" s="152" customFormat="1">
      <c r="A634" s="9" t="s">
        <v>276</v>
      </c>
      <c r="B634" s="9" t="s">
        <v>279</v>
      </c>
      <c r="C634" s="9"/>
      <c r="D634" s="9"/>
      <c r="E634" s="9"/>
      <c r="F634" s="9"/>
      <c r="G634" s="9"/>
      <c r="H634" s="9"/>
      <c r="I634" s="9"/>
    </row>
    <row r="635" spans="1:10" s="152" customFormat="1">
      <c r="A635" s="9" t="s">
        <v>276</v>
      </c>
      <c r="B635" s="9" t="s">
        <v>280</v>
      </c>
      <c r="C635" s="9"/>
      <c r="D635" s="9"/>
      <c r="E635" s="9"/>
      <c r="F635" s="9"/>
      <c r="G635" s="9"/>
      <c r="H635" s="9"/>
      <c r="I635" s="9"/>
    </row>
    <row r="636" spans="1:10" s="152" customFormat="1">
      <c r="A636" s="815" t="s">
        <v>281</v>
      </c>
      <c r="B636" s="815"/>
      <c r="C636" s="815"/>
      <c r="D636" s="815"/>
      <c r="E636" s="815"/>
      <c r="F636" s="815"/>
      <c r="G636" s="815"/>
      <c r="H636" s="9"/>
      <c r="I636" s="9"/>
    </row>
    <row r="637" spans="1:10" s="152" customFormat="1">
      <c r="A637" s="9"/>
      <c r="B637" s="9"/>
      <c r="C637" s="9"/>
      <c r="D637" s="9"/>
      <c r="E637" s="9"/>
      <c r="F637" s="9"/>
      <c r="G637" s="9"/>
      <c r="H637" s="9"/>
      <c r="I637" s="9"/>
    </row>
    <row r="638" spans="1:10" s="152" customFormat="1" ht="39" customHeight="1">
      <c r="A638" s="327" t="s">
        <v>804</v>
      </c>
      <c r="B638" s="327" t="s">
        <v>748</v>
      </c>
      <c r="C638" s="8" t="s">
        <v>24</v>
      </c>
      <c r="D638" s="8" t="s">
        <v>25</v>
      </c>
      <c r="E638" s="8" t="s">
        <v>13</v>
      </c>
      <c r="F638" s="8" t="s">
        <v>14</v>
      </c>
      <c r="G638" s="8" t="s">
        <v>15</v>
      </c>
      <c r="H638" s="55" t="s">
        <v>1290</v>
      </c>
      <c r="I638" s="723" t="s">
        <v>870</v>
      </c>
    </row>
    <row r="639" spans="1:10" s="152" customFormat="1">
      <c r="A639" s="328">
        <v>1</v>
      </c>
      <c r="B639" s="250" t="s">
        <v>282</v>
      </c>
      <c r="C639" s="18">
        <v>2</v>
      </c>
      <c r="D639" s="280"/>
      <c r="E639" s="25">
        <f>D639*1.08</f>
        <v>0</v>
      </c>
      <c r="F639" s="25">
        <f>D639*C639</f>
        <v>0</v>
      </c>
      <c r="G639" s="25">
        <f>F639*1.08</f>
        <v>0</v>
      </c>
      <c r="H639" s="55"/>
      <c r="I639" s="55"/>
    </row>
    <row r="640" spans="1:10" s="152" customFormat="1">
      <c r="A640" s="250"/>
      <c r="B640" s="262"/>
      <c r="C640" s="262"/>
      <c r="D640" s="262"/>
      <c r="E640" s="31" t="s">
        <v>16</v>
      </c>
      <c r="F640" s="26">
        <f>F639</f>
        <v>0</v>
      </c>
      <c r="G640" s="26">
        <f>G639</f>
        <v>0</v>
      </c>
      <c r="H640" s="9"/>
      <c r="I640" s="9"/>
    </row>
    <row r="641" spans="1:10" s="152" customFormat="1">
      <c r="A641" s="321"/>
      <c r="B641" s="322"/>
      <c r="C641" s="322"/>
      <c r="D641" s="322"/>
      <c r="E641" s="323"/>
      <c r="F641" s="324"/>
      <c r="G641" s="324"/>
      <c r="H641" s="14"/>
      <c r="I641" s="9"/>
    </row>
    <row r="642" spans="1:10" s="152" customFormat="1" ht="33.75" customHeight="1">
      <c r="A642" s="236"/>
      <c r="B642" s="263" t="s">
        <v>33</v>
      </c>
      <c r="C642" s="236"/>
      <c r="D642" s="236"/>
      <c r="E642" s="329"/>
      <c r="F642" s="330"/>
      <c r="G642" s="330"/>
      <c r="H642" s="236"/>
      <c r="I642" s="9"/>
    </row>
    <row r="643" spans="1:10" s="152" customFormat="1" ht="81" customHeight="1">
      <c r="A643" s="235"/>
      <c r="B643" s="814" t="s">
        <v>82</v>
      </c>
      <c r="C643" s="814"/>
      <c r="D643" s="814"/>
      <c r="E643" s="814"/>
      <c r="F643" s="814"/>
      <c r="G643" s="814"/>
      <c r="H643" s="236"/>
      <c r="I643" s="9"/>
    </row>
    <row r="644" spans="1:10" s="152" customFormat="1" ht="20.100000000000001" customHeight="1">
      <c r="A644" s="833" t="s">
        <v>1040</v>
      </c>
      <c r="B644" s="833"/>
      <c r="C644" s="833"/>
      <c r="D644" s="833"/>
      <c r="E644" s="833"/>
      <c r="F644" s="833"/>
      <c r="G644" s="833"/>
      <c r="I644" s="9"/>
    </row>
    <row r="645" spans="1:10" s="332" customFormat="1" ht="12.6" customHeight="1">
      <c r="A645" s="152"/>
      <c r="B645" s="152"/>
      <c r="C645" s="152"/>
      <c r="D645" s="152"/>
      <c r="E645" s="152"/>
      <c r="F645" s="152"/>
      <c r="G645" s="152"/>
      <c r="H645" s="152"/>
      <c r="I645" s="9"/>
      <c r="J645" s="331"/>
    </row>
    <row r="646" spans="1:10" s="332" customFormat="1" ht="12.6" customHeight="1">
      <c r="A646" s="333" t="s">
        <v>7</v>
      </c>
      <c r="B646" s="152"/>
      <c r="C646" s="152"/>
      <c r="D646" s="152"/>
      <c r="E646" s="152"/>
      <c r="F646" s="152"/>
      <c r="G646" s="152"/>
      <c r="H646" s="152"/>
      <c r="I646" s="9"/>
      <c r="J646" s="331"/>
    </row>
    <row r="647" spans="1:10" ht="76.5" customHeight="1">
      <c r="A647" s="152"/>
      <c r="B647" s="785" t="s">
        <v>1041</v>
      </c>
      <c r="C647" s="785"/>
      <c r="D647" s="785"/>
      <c r="E647" s="785"/>
      <c r="F647" s="785"/>
      <c r="G647" s="785"/>
      <c r="H647" s="152"/>
    </row>
    <row r="648" spans="1:10" ht="39.75" customHeight="1">
      <c r="A648" s="832" t="s">
        <v>509</v>
      </c>
      <c r="B648" s="775"/>
      <c r="C648" s="775"/>
      <c r="D648" s="775"/>
      <c r="E648" s="775"/>
      <c r="F648" s="775"/>
      <c r="G648" s="775"/>
      <c r="H648" s="775"/>
    </row>
    <row r="649" spans="1:10" ht="6.75" customHeight="1">
      <c r="A649" s="334"/>
      <c r="B649" s="334"/>
      <c r="C649" s="334"/>
      <c r="D649" s="334"/>
      <c r="E649" s="334"/>
      <c r="F649" s="334"/>
      <c r="G649" s="334"/>
      <c r="H649" s="152"/>
    </row>
    <row r="650" spans="1:10" ht="30" customHeight="1">
      <c r="A650" s="335" t="s">
        <v>36</v>
      </c>
      <c r="B650" s="335" t="s">
        <v>283</v>
      </c>
      <c r="C650" s="336" t="s">
        <v>24</v>
      </c>
      <c r="D650" s="337" t="s">
        <v>126</v>
      </c>
      <c r="E650" s="337" t="s">
        <v>127</v>
      </c>
      <c r="F650" s="337" t="s">
        <v>39</v>
      </c>
      <c r="G650" s="337" t="s">
        <v>40</v>
      </c>
      <c r="H650" s="55" t="s">
        <v>1290</v>
      </c>
      <c r="I650" s="723" t="s">
        <v>870</v>
      </c>
    </row>
    <row r="651" spans="1:10">
      <c r="A651" s="338">
        <v>1</v>
      </c>
      <c r="B651" s="339" t="s">
        <v>1042</v>
      </c>
      <c r="C651" s="340">
        <v>4</v>
      </c>
      <c r="D651" s="341"/>
      <c r="E651" s="341">
        <f>D651*1.08</f>
        <v>0</v>
      </c>
      <c r="F651" s="341">
        <f>C651*D651</f>
        <v>0</v>
      </c>
      <c r="G651" s="341">
        <f>C651*E651</f>
        <v>0</v>
      </c>
      <c r="H651" s="55"/>
      <c r="I651" s="55"/>
    </row>
    <row r="652" spans="1:10">
      <c r="A652" s="837" t="s">
        <v>285</v>
      </c>
      <c r="B652" s="838"/>
      <c r="C652" s="838"/>
      <c r="D652" s="838"/>
      <c r="E652" s="839"/>
      <c r="F652" s="342">
        <f>SUM(F651:F651)</f>
        <v>0</v>
      </c>
      <c r="G652" s="342">
        <f>SUM(G651:G651)</f>
        <v>0</v>
      </c>
      <c r="H652" s="152"/>
    </row>
    <row r="653" spans="1:10">
      <c r="A653" s="331"/>
      <c r="B653" s="278" t="s">
        <v>33</v>
      </c>
      <c r="C653" s="331"/>
      <c r="D653" s="331"/>
      <c r="E653" s="343"/>
      <c r="F653" s="344"/>
      <c r="G653" s="344"/>
      <c r="H653" s="331"/>
    </row>
    <row r="654" spans="1:10" ht="67.5" customHeight="1">
      <c r="A654" s="332"/>
      <c r="B654" s="840" t="s">
        <v>82</v>
      </c>
      <c r="C654" s="840"/>
      <c r="D654" s="840"/>
      <c r="E654" s="840"/>
      <c r="F654" s="840"/>
      <c r="G654" s="840"/>
      <c r="H654" s="331"/>
    </row>
    <row r="655" spans="1:10" ht="20.100000000000001" customHeight="1">
      <c r="A655" s="824" t="s">
        <v>805</v>
      </c>
      <c r="B655" s="824"/>
      <c r="C655" s="824"/>
      <c r="D655" s="824"/>
      <c r="E655" s="824"/>
      <c r="F655" s="824"/>
      <c r="G655" s="824"/>
      <c r="H655" s="291"/>
    </row>
    <row r="656" spans="1:10">
      <c r="A656" s="345" t="s">
        <v>22</v>
      </c>
      <c r="B656" s="14"/>
      <c r="C656" s="14"/>
      <c r="D656" s="14"/>
      <c r="E656" s="14"/>
      <c r="F656" s="14"/>
      <c r="G656" s="14"/>
    </row>
    <row r="657" spans="1:10" ht="12.6" customHeight="1">
      <c r="A657" s="14"/>
      <c r="B657" s="830" t="s">
        <v>806</v>
      </c>
      <c r="C657" s="831"/>
      <c r="D657" s="831"/>
      <c r="E657" s="831"/>
      <c r="F657" s="831"/>
      <c r="G657" s="14"/>
    </row>
    <row r="658" spans="1:10" ht="12.6" customHeight="1">
      <c r="A658" s="14"/>
      <c r="B658" s="831"/>
      <c r="C658" s="831"/>
      <c r="D658" s="831"/>
      <c r="E658" s="831"/>
      <c r="F658" s="831"/>
      <c r="G658" s="14"/>
    </row>
    <row r="659" spans="1:10" ht="12.6" customHeight="1">
      <c r="A659" s="14"/>
      <c r="B659" s="831"/>
      <c r="C659" s="831"/>
      <c r="D659" s="831"/>
      <c r="E659" s="831"/>
      <c r="F659" s="831"/>
      <c r="G659" s="14"/>
    </row>
    <row r="660" spans="1:10" ht="12.6" customHeight="1">
      <c r="A660" s="14"/>
      <c r="B660" s="831"/>
      <c r="C660" s="831"/>
      <c r="D660" s="831"/>
      <c r="E660" s="831"/>
      <c r="F660" s="831"/>
      <c r="G660" s="14"/>
    </row>
    <row r="661" spans="1:10" ht="12.6" customHeight="1">
      <c r="A661" s="14"/>
      <c r="B661" s="831"/>
      <c r="C661" s="831"/>
      <c r="D661" s="831"/>
      <c r="E661" s="831"/>
      <c r="F661" s="831"/>
      <c r="G661" s="14"/>
    </row>
    <row r="662" spans="1:10" ht="12.6" customHeight="1">
      <c r="A662" s="14"/>
      <c r="B662" s="831"/>
      <c r="C662" s="831"/>
      <c r="D662" s="831"/>
      <c r="E662" s="831"/>
      <c r="F662" s="831"/>
      <c r="G662" s="14"/>
      <c r="J662" s="138"/>
    </row>
    <row r="663" spans="1:10" s="22" customFormat="1">
      <c r="A663" s="9"/>
      <c r="B663" s="9"/>
      <c r="C663" s="9"/>
      <c r="D663" s="9"/>
      <c r="E663" s="9"/>
      <c r="F663" s="9"/>
      <c r="G663" s="9"/>
      <c r="H663" s="9"/>
      <c r="I663" s="9"/>
    </row>
    <row r="664" spans="1:10" ht="35.25" customHeight="1">
      <c r="A664" s="788" t="s">
        <v>177</v>
      </c>
      <c r="B664" s="788"/>
      <c r="C664" s="788"/>
      <c r="D664" s="788"/>
      <c r="E664" s="788"/>
      <c r="F664" s="788"/>
      <c r="G664" s="788"/>
    </row>
    <row r="665" spans="1:10" ht="21" customHeight="1">
      <c r="A665" s="22" t="s">
        <v>27</v>
      </c>
    </row>
    <row r="666" spans="1:10">
      <c r="A666" s="22"/>
    </row>
    <row r="667" spans="1:10" ht="33.75" customHeight="1">
      <c r="A667" s="8" t="s">
        <v>9</v>
      </c>
      <c r="B667" s="8" t="s">
        <v>10</v>
      </c>
      <c r="C667" s="8" t="s">
        <v>24</v>
      </c>
      <c r="D667" s="8" t="s">
        <v>25</v>
      </c>
      <c r="E667" s="8" t="s">
        <v>13</v>
      </c>
      <c r="F667" s="8" t="s">
        <v>14</v>
      </c>
      <c r="G667" s="8" t="s">
        <v>15</v>
      </c>
      <c r="H667" s="55" t="s">
        <v>1290</v>
      </c>
      <c r="I667" s="723" t="s">
        <v>870</v>
      </c>
    </row>
    <row r="668" spans="1:10" ht="30.75" customHeight="1">
      <c r="A668" s="328">
        <v>1</v>
      </c>
      <c r="B668" s="250" t="s">
        <v>807</v>
      </c>
      <c r="C668" s="18">
        <v>5</v>
      </c>
      <c r="D668" s="280"/>
      <c r="E668" s="25">
        <f>D668*1.08</f>
        <v>0</v>
      </c>
      <c r="F668" s="25">
        <f>D668*C668</f>
        <v>0</v>
      </c>
      <c r="G668" s="25">
        <f>F668*1.08</f>
        <v>0</v>
      </c>
      <c r="H668" s="55"/>
      <c r="I668" s="55"/>
    </row>
    <row r="669" spans="1:10" ht="12" customHeight="1">
      <c r="A669" s="250"/>
      <c r="B669" s="262"/>
      <c r="C669" s="262"/>
      <c r="D669" s="262"/>
      <c r="E669" s="31" t="s">
        <v>16</v>
      </c>
      <c r="F669" s="26">
        <f>F668</f>
        <v>0</v>
      </c>
      <c r="G669" s="26">
        <f>G668</f>
        <v>0</v>
      </c>
    </row>
    <row r="670" spans="1:10">
      <c r="A670" s="263"/>
      <c r="B670" s="263" t="s">
        <v>33</v>
      </c>
      <c r="C670" s="263"/>
      <c r="D670" s="263"/>
      <c r="E670" s="22"/>
      <c r="F670" s="22"/>
      <c r="G670" s="22"/>
      <c r="H670" s="22"/>
    </row>
    <row r="671" spans="1:10">
      <c r="A671" s="263"/>
      <c r="B671" s="263"/>
      <c r="C671" s="263"/>
      <c r="D671" s="263"/>
      <c r="E671" s="22"/>
      <c r="F671" s="22"/>
      <c r="G671" s="22"/>
      <c r="H671" s="22"/>
    </row>
    <row r="672" spans="1:10" ht="18.75" customHeight="1">
      <c r="A672" s="824" t="s">
        <v>286</v>
      </c>
      <c r="B672" s="824"/>
      <c r="C672" s="824"/>
      <c r="D672" s="824"/>
      <c r="E672" s="824"/>
      <c r="F672" s="824"/>
      <c r="G672" s="824"/>
      <c r="H672" s="22"/>
    </row>
    <row r="673" spans="1:10">
      <c r="A673" s="346"/>
      <c r="B673" s="347" t="s">
        <v>22</v>
      </c>
      <c r="C673" s="346"/>
      <c r="D673" s="346"/>
      <c r="E673" s="346"/>
      <c r="F673" s="346"/>
      <c r="G673" s="346"/>
      <c r="H673" s="22"/>
    </row>
    <row r="674" spans="1:10" ht="188.25" customHeight="1">
      <c r="A674" s="346"/>
      <c r="B674" s="841" t="s">
        <v>1246</v>
      </c>
      <c r="C674" s="842"/>
      <c r="D674" s="842"/>
      <c r="E674" s="842"/>
      <c r="F674" s="842"/>
      <c r="G674" s="842"/>
      <c r="H674" s="22"/>
    </row>
    <row r="675" spans="1:10">
      <c r="A675" s="346"/>
      <c r="B675" s="346"/>
      <c r="C675" s="346"/>
      <c r="D675" s="346"/>
      <c r="E675" s="346"/>
      <c r="F675" s="346"/>
      <c r="G675" s="346"/>
      <c r="H675" s="22"/>
    </row>
    <row r="676" spans="1:10">
      <c r="A676" s="22"/>
      <c r="B676" s="22"/>
      <c r="C676" s="22"/>
      <c r="D676" s="22"/>
      <c r="E676" s="22"/>
      <c r="F676" s="22"/>
      <c r="G676" s="22"/>
      <c r="H676" s="22"/>
    </row>
    <row r="677" spans="1:10" ht="39.950000000000003" customHeight="1">
      <c r="A677" s="8" t="s">
        <v>9</v>
      </c>
      <c r="B677" s="8" t="s">
        <v>10</v>
      </c>
      <c r="C677" s="8" t="s">
        <v>24</v>
      </c>
      <c r="D677" s="8" t="s">
        <v>25</v>
      </c>
      <c r="E677" s="8" t="s">
        <v>13</v>
      </c>
      <c r="F677" s="8" t="s">
        <v>14</v>
      </c>
      <c r="G677" s="8" t="s">
        <v>15</v>
      </c>
      <c r="H677" s="55" t="s">
        <v>1290</v>
      </c>
      <c r="I677" s="723" t="s">
        <v>870</v>
      </c>
    </row>
    <row r="678" spans="1:10" ht="42.75" customHeight="1">
      <c r="A678" s="348">
        <v>1</v>
      </c>
      <c r="B678" s="250" t="s">
        <v>287</v>
      </c>
      <c r="C678" s="18">
        <v>7</v>
      </c>
      <c r="D678" s="280"/>
      <c r="E678" s="349">
        <f>D678*1.08</f>
        <v>0</v>
      </c>
      <c r="F678" s="349">
        <f>C678*D678</f>
        <v>0</v>
      </c>
      <c r="G678" s="349">
        <f>F678*1.08</f>
        <v>0</v>
      </c>
      <c r="H678" s="55"/>
      <c r="I678" s="55"/>
    </row>
    <row r="679" spans="1:10">
      <c r="A679" s="250"/>
      <c r="B679" s="250"/>
      <c r="C679" s="250"/>
      <c r="D679" s="250"/>
      <c r="E679" s="31" t="s">
        <v>288</v>
      </c>
      <c r="F679" s="26">
        <f>SUM(F678:F678)</f>
        <v>0</v>
      </c>
      <c r="G679" s="26">
        <f>SUM(G678:G678)</f>
        <v>0</v>
      </c>
    </row>
    <row r="680" spans="1:10">
      <c r="A680" s="350"/>
    </row>
    <row r="681" spans="1:10" ht="36" customHeight="1">
      <c r="A681" s="781" t="s">
        <v>177</v>
      </c>
      <c r="B681" s="781"/>
      <c r="C681" s="781"/>
      <c r="D681" s="781"/>
      <c r="E681" s="781"/>
      <c r="F681" s="781"/>
      <c r="G681" s="781"/>
    </row>
    <row r="682" spans="1:10" s="235" customFormat="1" ht="31.5" customHeight="1">
      <c r="A682" s="781" t="s">
        <v>8</v>
      </c>
      <c r="B682" s="781"/>
      <c r="C682" s="781"/>
      <c r="D682" s="781"/>
      <c r="E682" s="781"/>
      <c r="F682" s="781"/>
      <c r="G682" s="781"/>
      <c r="H682" s="9"/>
      <c r="I682" s="9"/>
      <c r="J682" s="236"/>
    </row>
    <row r="683" spans="1:10" s="235" customFormat="1">
      <c r="A683" s="218"/>
      <c r="B683" s="221"/>
      <c r="C683" s="218"/>
      <c r="D683" s="218"/>
      <c r="E683" s="218"/>
      <c r="F683" s="218"/>
      <c r="G683" s="218"/>
      <c r="H683" s="9"/>
      <c r="I683" s="9"/>
      <c r="J683" s="236"/>
    </row>
    <row r="684" spans="1:10">
      <c r="A684" s="9" t="s">
        <v>289</v>
      </c>
    </row>
    <row r="685" spans="1:10">
      <c r="A685" s="816" t="s">
        <v>643</v>
      </c>
      <c r="B685" s="816"/>
      <c r="C685" s="816"/>
      <c r="D685" s="816"/>
      <c r="E685" s="816"/>
      <c r="F685" s="816"/>
      <c r="G685" s="816"/>
    </row>
    <row r="686" spans="1:10">
      <c r="A686" s="347"/>
      <c r="B686" s="347" t="s">
        <v>7</v>
      </c>
      <c r="C686" s="347"/>
      <c r="D686" s="347"/>
      <c r="E686" s="347"/>
      <c r="F686" s="347"/>
      <c r="G686" s="347"/>
    </row>
    <row r="687" spans="1:10" ht="50.1" customHeight="1">
      <c r="A687" s="347"/>
      <c r="B687" s="843" t="s">
        <v>645</v>
      </c>
      <c r="C687" s="828"/>
      <c r="D687" s="828"/>
      <c r="E687" s="828"/>
      <c r="F687" s="828"/>
      <c r="G687" s="828"/>
    </row>
    <row r="688" spans="1:10" ht="50.1" customHeight="1">
      <c r="A688" s="347"/>
      <c r="B688" s="828"/>
      <c r="C688" s="828"/>
      <c r="D688" s="828"/>
      <c r="E688" s="828"/>
      <c r="F688" s="828"/>
      <c r="G688" s="828"/>
    </row>
    <row r="689" spans="1:10" ht="57.75" customHeight="1">
      <c r="A689" s="347"/>
      <c r="B689" s="828"/>
      <c r="C689" s="828"/>
      <c r="D689" s="828"/>
      <c r="E689" s="828"/>
      <c r="F689" s="828"/>
      <c r="G689" s="828"/>
    </row>
    <row r="690" spans="1:10">
      <c r="A690" s="347"/>
      <c r="B690" s="827" t="s">
        <v>749</v>
      </c>
      <c r="C690" s="828"/>
      <c r="D690" s="828"/>
      <c r="E690" s="828"/>
      <c r="F690" s="828"/>
      <c r="G690" s="828"/>
      <c r="J690" s="271"/>
    </row>
    <row r="691" spans="1:10">
      <c r="B691" s="826"/>
      <c r="C691" s="826"/>
      <c r="D691" s="826"/>
      <c r="E691" s="826"/>
      <c r="F691" s="826"/>
      <c r="G691" s="826"/>
      <c r="J691" s="271"/>
    </row>
    <row r="692" spans="1:10" ht="39" customHeight="1">
      <c r="A692" s="8" t="s">
        <v>9</v>
      </c>
      <c r="B692" s="8" t="s">
        <v>10</v>
      </c>
      <c r="C692" s="8" t="s">
        <v>24</v>
      </c>
      <c r="D692" s="8" t="s">
        <v>25</v>
      </c>
      <c r="E692" s="8" t="s">
        <v>13</v>
      </c>
      <c r="F692" s="8" t="s">
        <v>14</v>
      </c>
      <c r="G692" s="8" t="s">
        <v>15</v>
      </c>
      <c r="H692" s="55" t="s">
        <v>1290</v>
      </c>
      <c r="I692" s="723" t="s">
        <v>870</v>
      </c>
      <c r="J692" s="271"/>
    </row>
    <row r="693" spans="1:10">
      <c r="A693" s="348">
        <v>1</v>
      </c>
      <c r="B693" s="250" t="s">
        <v>644</v>
      </c>
      <c r="C693" s="18">
        <v>14</v>
      </c>
      <c r="D693" s="280"/>
      <c r="E693" s="25">
        <f>D693*1.08</f>
        <v>0</v>
      </c>
      <c r="F693" s="25">
        <f>D693*C693</f>
        <v>0</v>
      </c>
      <c r="G693" s="25">
        <f>F693*1.08</f>
        <v>0</v>
      </c>
      <c r="H693" s="55"/>
      <c r="I693" s="55"/>
      <c r="J693" s="271"/>
    </row>
    <row r="694" spans="1:10">
      <c r="A694" s="21"/>
      <c r="B694" s="21"/>
      <c r="C694" s="21"/>
      <c r="D694" s="21"/>
      <c r="E694" s="31" t="s">
        <v>16</v>
      </c>
      <c r="F694" s="26">
        <f>F693</f>
        <v>0</v>
      </c>
      <c r="G694" s="26">
        <f>G693</f>
        <v>0</v>
      </c>
      <c r="J694" s="271"/>
    </row>
    <row r="695" spans="1:10">
      <c r="J695" s="271"/>
    </row>
    <row r="696" spans="1:10">
      <c r="A696" s="235"/>
      <c r="B696" s="814" t="s">
        <v>82</v>
      </c>
      <c r="C696" s="814"/>
      <c r="D696" s="814"/>
      <c r="E696" s="814"/>
      <c r="F696" s="814"/>
      <c r="G696" s="814"/>
      <c r="H696" s="236"/>
      <c r="J696" s="271"/>
    </row>
    <row r="697" spans="1:10" ht="29.85" customHeight="1">
      <c r="A697" s="235"/>
      <c r="B697" s="351" t="s">
        <v>33</v>
      </c>
      <c r="C697" s="235"/>
      <c r="D697" s="235"/>
      <c r="E697" s="235"/>
      <c r="F697" s="235"/>
      <c r="G697" s="235"/>
      <c r="H697" s="236"/>
      <c r="J697" s="271"/>
    </row>
    <row r="698" spans="1:10" ht="33.75" customHeight="1">
      <c r="A698" s="820" t="s">
        <v>1256</v>
      </c>
      <c r="B698" s="820"/>
      <c r="C698" s="820"/>
      <c r="D698" s="820"/>
      <c r="E698" s="820"/>
      <c r="F698" s="820"/>
      <c r="G698" s="820"/>
      <c r="H698" s="352"/>
      <c r="J698" s="271"/>
    </row>
    <row r="699" spans="1:10">
      <c r="A699" s="22" t="s">
        <v>7</v>
      </c>
      <c r="B699" s="271"/>
      <c r="C699" s="271"/>
      <c r="D699" s="271"/>
      <c r="E699" s="271"/>
      <c r="F699" s="271"/>
      <c r="G699" s="271"/>
      <c r="J699" s="271"/>
    </row>
    <row r="700" spans="1:10">
      <c r="A700" s="776" t="s">
        <v>646</v>
      </c>
      <c r="B700" s="784"/>
      <c r="C700" s="784"/>
      <c r="D700" s="784"/>
      <c r="E700" s="784"/>
      <c r="F700" s="784"/>
      <c r="G700" s="784"/>
      <c r="J700" s="271"/>
    </row>
    <row r="701" spans="1:10">
      <c r="A701" s="784"/>
      <c r="B701" s="784"/>
      <c r="C701" s="784"/>
      <c r="D701" s="784"/>
      <c r="E701" s="784"/>
      <c r="F701" s="784"/>
      <c r="G701" s="784"/>
      <c r="J701" s="271"/>
    </row>
    <row r="702" spans="1:10">
      <c r="A702" s="784"/>
      <c r="B702" s="784"/>
      <c r="C702" s="784"/>
      <c r="D702" s="784"/>
      <c r="E702" s="784"/>
      <c r="F702" s="784"/>
      <c r="G702" s="784"/>
      <c r="J702" s="271"/>
    </row>
    <row r="703" spans="1:10" s="235" customFormat="1">
      <c r="A703" s="784"/>
      <c r="B703" s="784"/>
      <c r="C703" s="784"/>
      <c r="D703" s="784"/>
      <c r="E703" s="784"/>
      <c r="F703" s="784"/>
      <c r="G703" s="784"/>
      <c r="H703" s="9"/>
      <c r="I703" s="9"/>
      <c r="J703" s="236"/>
    </row>
    <row r="704" spans="1:10" s="235" customFormat="1">
      <c r="A704" s="784"/>
      <c r="B704" s="784"/>
      <c r="C704" s="784"/>
      <c r="D704" s="784"/>
      <c r="E704" s="784"/>
      <c r="F704" s="784"/>
      <c r="G704" s="784"/>
      <c r="H704" s="271"/>
      <c r="I704" s="9"/>
      <c r="J704" s="236"/>
    </row>
    <row r="705" spans="1:10" s="235" customFormat="1">
      <c r="A705" s="784"/>
      <c r="B705" s="784"/>
      <c r="C705" s="784"/>
      <c r="D705" s="784"/>
      <c r="E705" s="784"/>
      <c r="F705" s="784"/>
      <c r="G705" s="784"/>
      <c r="H705" s="271"/>
      <c r="I705" s="9"/>
      <c r="J705" s="236"/>
    </row>
    <row r="706" spans="1:10">
      <c r="A706" s="784"/>
      <c r="B706" s="784"/>
      <c r="C706" s="784"/>
      <c r="D706" s="784"/>
      <c r="E706" s="784"/>
      <c r="F706" s="784"/>
      <c r="G706" s="784"/>
      <c r="H706" s="271"/>
      <c r="J706" s="271"/>
    </row>
    <row r="707" spans="1:10">
      <c r="A707" s="784"/>
      <c r="B707" s="784"/>
      <c r="C707" s="784"/>
      <c r="D707" s="784"/>
      <c r="E707" s="784"/>
      <c r="F707" s="784"/>
      <c r="G707" s="784"/>
      <c r="H707" s="271"/>
      <c r="J707" s="271"/>
    </row>
    <row r="708" spans="1:10">
      <c r="A708" s="784"/>
      <c r="B708" s="784"/>
      <c r="C708" s="784"/>
      <c r="D708" s="784"/>
      <c r="E708" s="784"/>
      <c r="F708" s="784"/>
      <c r="G708" s="784"/>
      <c r="H708" s="271"/>
      <c r="J708" s="271"/>
    </row>
    <row r="709" spans="1:10">
      <c r="A709" s="784"/>
      <c r="B709" s="784"/>
      <c r="C709" s="784"/>
      <c r="D709" s="784"/>
      <c r="E709" s="784"/>
      <c r="F709" s="784"/>
      <c r="G709" s="784"/>
      <c r="H709" s="271"/>
      <c r="J709" s="271"/>
    </row>
    <row r="710" spans="1:10" ht="41.25" customHeight="1">
      <c r="A710" s="891" t="s">
        <v>623</v>
      </c>
      <c r="B710" s="892"/>
      <c r="C710" s="892"/>
      <c r="D710" s="892"/>
      <c r="E710" s="892"/>
      <c r="F710" s="892"/>
      <c r="G710" s="892"/>
      <c r="H710" s="271"/>
      <c r="J710" s="271"/>
    </row>
    <row r="711" spans="1:10" ht="33" customHeight="1">
      <c r="A711" s="773" t="s">
        <v>624</v>
      </c>
      <c r="B711" s="773"/>
      <c r="C711" s="773"/>
      <c r="D711" s="773"/>
      <c r="E711" s="773"/>
      <c r="F711" s="773"/>
      <c r="G711" s="773"/>
      <c r="H711" s="271"/>
      <c r="J711" s="271"/>
    </row>
    <row r="712" spans="1:10">
      <c r="A712" s="271"/>
      <c r="B712" s="271"/>
      <c r="C712" s="271"/>
      <c r="D712" s="271"/>
      <c r="E712" s="271"/>
      <c r="F712" s="271"/>
      <c r="G712" s="271"/>
      <c r="H712" s="271"/>
      <c r="J712" s="271"/>
    </row>
    <row r="713" spans="1:10">
      <c r="A713" s="271"/>
      <c r="B713" s="271"/>
      <c r="C713" s="271"/>
      <c r="D713" s="271"/>
      <c r="E713" s="271"/>
      <c r="F713" s="271"/>
      <c r="G713" s="271"/>
      <c r="H713" s="271"/>
    </row>
    <row r="714" spans="1:10" ht="30" customHeight="1">
      <c r="A714" s="197" t="s">
        <v>9</v>
      </c>
      <c r="B714" s="197" t="s">
        <v>10</v>
      </c>
      <c r="C714" s="197" t="s">
        <v>24</v>
      </c>
      <c r="D714" s="197" t="s">
        <v>25</v>
      </c>
      <c r="E714" s="8" t="s">
        <v>13</v>
      </c>
      <c r="F714" s="8" t="s">
        <v>14</v>
      </c>
      <c r="G714" s="8" t="s">
        <v>15</v>
      </c>
      <c r="H714" s="55" t="s">
        <v>1290</v>
      </c>
      <c r="I714" s="723" t="s">
        <v>870</v>
      </c>
    </row>
    <row r="715" spans="1:10">
      <c r="A715" s="353" t="s">
        <v>44</v>
      </c>
      <c r="B715" s="196" t="s">
        <v>291</v>
      </c>
      <c r="C715" s="354">
        <v>6</v>
      </c>
      <c r="D715" s="277"/>
      <c r="E715" s="240">
        <f>D715*1.08</f>
        <v>0</v>
      </c>
      <c r="F715" s="25">
        <f>C715*D715</f>
        <v>0</v>
      </c>
      <c r="G715" s="25">
        <f>F715*1.08</f>
        <v>0</v>
      </c>
      <c r="H715" s="55"/>
      <c r="I715" s="55"/>
    </row>
    <row r="716" spans="1:10">
      <c r="A716" s="355"/>
      <c r="B716" s="355"/>
      <c r="C716" s="355"/>
      <c r="D716" s="355"/>
      <c r="E716" s="266" t="s">
        <v>16</v>
      </c>
      <c r="F716" s="267">
        <f>F715</f>
        <v>0</v>
      </c>
      <c r="G716" s="26">
        <f>G715</f>
        <v>0</v>
      </c>
      <c r="H716" s="271"/>
    </row>
    <row r="717" spans="1:10">
      <c r="A717" s="236"/>
      <c r="B717" s="356" t="s">
        <v>130</v>
      </c>
      <c r="C717" s="236"/>
      <c r="D717" s="236"/>
      <c r="E717" s="329"/>
      <c r="F717" s="330"/>
      <c r="G717" s="330"/>
      <c r="H717" s="236"/>
    </row>
    <row r="718" spans="1:10" ht="63.75" customHeight="1">
      <c r="A718" s="235"/>
      <c r="B718" s="814" t="s">
        <v>82</v>
      </c>
      <c r="C718" s="814"/>
      <c r="D718" s="814"/>
      <c r="E718" s="814"/>
      <c r="F718" s="814"/>
      <c r="G718" s="814"/>
      <c r="H718" s="236"/>
    </row>
    <row r="719" spans="1:10">
      <c r="A719" s="235"/>
      <c r="B719" s="224"/>
      <c r="C719" s="224"/>
      <c r="D719" s="224"/>
      <c r="E719" s="224"/>
      <c r="F719" s="224"/>
      <c r="G719" s="224"/>
      <c r="H719" s="236"/>
    </row>
    <row r="720" spans="1:10">
      <c r="A720" s="836" t="s">
        <v>292</v>
      </c>
      <c r="B720" s="836"/>
      <c r="C720" s="836"/>
      <c r="D720" s="836"/>
      <c r="E720" s="836"/>
      <c r="F720" s="836"/>
      <c r="G720" s="836"/>
      <c r="H720" s="271"/>
    </row>
    <row r="721" spans="1:9" ht="24.95" customHeight="1">
      <c r="A721" s="22" t="s">
        <v>293</v>
      </c>
      <c r="B721" s="271"/>
      <c r="C721" s="271"/>
      <c r="D721" s="271"/>
      <c r="E721" s="271"/>
      <c r="F721" s="271"/>
      <c r="G721" s="271"/>
      <c r="H721" s="271"/>
    </row>
    <row r="722" spans="1:9">
      <c r="A722" s="357" t="s">
        <v>294</v>
      </c>
      <c r="B722" s="271"/>
      <c r="C722" s="271"/>
      <c r="D722" s="271"/>
      <c r="E722" s="271"/>
      <c r="F722" s="271"/>
      <c r="G722" s="271"/>
      <c r="H722" s="271"/>
    </row>
    <row r="723" spans="1:9">
      <c r="A723" s="357" t="s">
        <v>295</v>
      </c>
      <c r="B723" s="271"/>
      <c r="C723" s="271"/>
      <c r="D723" s="271"/>
      <c r="E723" s="271"/>
      <c r="F723" s="271"/>
      <c r="G723" s="271"/>
      <c r="H723" s="271"/>
    </row>
    <row r="724" spans="1:9">
      <c r="A724" s="357" t="s">
        <v>296</v>
      </c>
      <c r="B724" s="271"/>
      <c r="C724" s="271"/>
      <c r="D724" s="271"/>
      <c r="E724" s="271"/>
      <c r="F724" s="271"/>
      <c r="G724" s="271"/>
      <c r="H724" s="271"/>
    </row>
    <row r="725" spans="1:9">
      <c r="A725" s="357" t="s">
        <v>297</v>
      </c>
      <c r="B725" s="271"/>
      <c r="C725" s="271"/>
      <c r="D725" s="271"/>
      <c r="E725" s="271"/>
      <c r="F725" s="271"/>
      <c r="G725" s="271"/>
      <c r="H725" s="271"/>
    </row>
    <row r="726" spans="1:9">
      <c r="A726" s="357" t="s">
        <v>298</v>
      </c>
      <c r="B726" s="271"/>
      <c r="C726" s="271"/>
      <c r="D726" s="271"/>
      <c r="E726" s="271"/>
      <c r="F726" s="271"/>
      <c r="G726" s="271"/>
      <c r="H726" s="271"/>
    </row>
    <row r="727" spans="1:9">
      <c r="A727" s="357" t="s">
        <v>299</v>
      </c>
      <c r="B727" s="271"/>
      <c r="C727" s="271"/>
      <c r="D727" s="271"/>
      <c r="E727" s="271"/>
      <c r="F727" s="271"/>
      <c r="G727" s="271"/>
    </row>
    <row r="728" spans="1:9">
      <c r="A728" s="357" t="s">
        <v>300</v>
      </c>
      <c r="B728" s="271"/>
      <c r="C728" s="271"/>
      <c r="D728" s="271"/>
      <c r="E728" s="271"/>
      <c r="F728" s="271"/>
      <c r="G728" s="271"/>
    </row>
    <row r="729" spans="1:9">
      <c r="A729" s="357" t="s">
        <v>301</v>
      </c>
      <c r="B729" s="271"/>
      <c r="C729" s="271"/>
      <c r="D729" s="271"/>
      <c r="E729" s="271"/>
      <c r="F729" s="271"/>
      <c r="G729" s="271"/>
      <c r="H729" s="271"/>
    </row>
    <row r="730" spans="1:9" s="235" customFormat="1">
      <c r="A730" s="825" t="s">
        <v>497</v>
      </c>
      <c r="B730" s="825"/>
      <c r="C730" s="825"/>
      <c r="D730" s="825"/>
      <c r="E730" s="825"/>
      <c r="F730" s="825"/>
      <c r="G730" s="825"/>
      <c r="H730" s="271"/>
      <c r="I730" s="9"/>
    </row>
    <row r="731" spans="1:9" s="358" customFormat="1">
      <c r="A731" s="825" t="s">
        <v>496</v>
      </c>
      <c r="B731" s="825"/>
      <c r="C731" s="825"/>
      <c r="D731" s="825"/>
      <c r="E731" s="825"/>
      <c r="F731" s="825"/>
      <c r="G731" s="825"/>
      <c r="H731" s="271"/>
      <c r="I731" s="9"/>
    </row>
    <row r="732" spans="1:9">
      <c r="A732" s="825" t="s">
        <v>495</v>
      </c>
      <c r="B732" s="825"/>
      <c r="C732" s="825"/>
      <c r="D732" s="825"/>
      <c r="E732" s="825"/>
      <c r="F732" s="825"/>
      <c r="G732" s="825"/>
      <c r="H732" s="271"/>
    </row>
    <row r="733" spans="1:9">
      <c r="A733" s="825" t="s">
        <v>494</v>
      </c>
      <c r="B733" s="825"/>
      <c r="C733" s="825"/>
      <c r="D733" s="825"/>
      <c r="E733" s="825"/>
      <c r="F733" s="825"/>
      <c r="G733" s="825"/>
      <c r="H733" s="271"/>
    </row>
    <row r="734" spans="1:9">
      <c r="A734" s="357"/>
      <c r="B734" s="271"/>
      <c r="C734" s="271"/>
      <c r="D734" s="271"/>
      <c r="E734" s="271"/>
      <c r="F734" s="271"/>
      <c r="G734" s="271"/>
      <c r="H734" s="271"/>
    </row>
    <row r="735" spans="1:9" ht="28.5" customHeight="1">
      <c r="A735" s="829" t="s">
        <v>624</v>
      </c>
      <c r="B735" s="829"/>
      <c r="C735" s="829"/>
      <c r="D735" s="829"/>
      <c r="E735" s="829"/>
      <c r="F735" s="829"/>
      <c r="G735" s="829"/>
      <c r="H735" s="271"/>
    </row>
    <row r="736" spans="1:9" ht="30.75" customHeight="1">
      <c r="A736" s="829" t="s">
        <v>623</v>
      </c>
      <c r="B736" s="829"/>
      <c r="C736" s="829"/>
      <c r="D736" s="829"/>
      <c r="E736" s="829"/>
      <c r="F736" s="829"/>
      <c r="G736" s="829"/>
      <c r="H736" s="271"/>
    </row>
    <row r="737" spans="1:10">
      <c r="A737" s="271"/>
      <c r="B737" s="271"/>
      <c r="C737" s="271"/>
      <c r="D737" s="271"/>
      <c r="E737" s="271"/>
      <c r="F737" s="271"/>
      <c r="G737" s="271"/>
      <c r="H737" s="271"/>
    </row>
    <row r="738" spans="1:10" ht="30" customHeight="1">
      <c r="A738" s="8" t="s">
        <v>9</v>
      </c>
      <c r="B738" s="8" t="s">
        <v>10</v>
      </c>
      <c r="C738" s="8" t="s">
        <v>24</v>
      </c>
      <c r="D738" s="8" t="s">
        <v>25</v>
      </c>
      <c r="E738" s="8" t="s">
        <v>13</v>
      </c>
      <c r="F738" s="8" t="s">
        <v>14</v>
      </c>
      <c r="G738" s="476" t="s">
        <v>15</v>
      </c>
      <c r="H738" s="55" t="s">
        <v>1290</v>
      </c>
      <c r="I738" s="723" t="s">
        <v>870</v>
      </c>
    </row>
    <row r="739" spans="1:10" ht="24">
      <c r="A739" s="359" t="s">
        <v>44</v>
      </c>
      <c r="B739" s="250" t="s">
        <v>302</v>
      </c>
      <c r="C739" s="18">
        <v>2</v>
      </c>
      <c r="D739" s="280"/>
      <c r="E739" s="25">
        <f>D739*1.08</f>
        <v>0</v>
      </c>
      <c r="F739" s="25">
        <f>C739*D739</f>
        <v>0</v>
      </c>
      <c r="G739" s="724">
        <f>F739*1.08</f>
        <v>0</v>
      </c>
      <c r="H739" s="55"/>
      <c r="I739" s="55"/>
    </row>
    <row r="740" spans="1:10">
      <c r="A740" s="360">
        <v>2</v>
      </c>
      <c r="B740" s="250" t="s">
        <v>303</v>
      </c>
      <c r="C740" s="18">
        <v>2</v>
      </c>
      <c r="D740" s="280"/>
      <c r="E740" s="25">
        <f>D740*1.08</f>
        <v>0</v>
      </c>
      <c r="F740" s="25">
        <f>C740*D740</f>
        <v>0</v>
      </c>
      <c r="G740" s="724">
        <f>F740*1.08</f>
        <v>0</v>
      </c>
      <c r="H740" s="754"/>
      <c r="I740" s="55"/>
    </row>
    <row r="741" spans="1:10">
      <c r="A741" s="361" t="s">
        <v>304</v>
      </c>
      <c r="B741" s="255" t="s">
        <v>305</v>
      </c>
      <c r="C741" s="256">
        <v>2</v>
      </c>
      <c r="D741" s="280"/>
      <c r="E741" s="25">
        <f>D741*1.08</f>
        <v>0</v>
      </c>
      <c r="F741" s="25">
        <f>C741*D741</f>
        <v>0</v>
      </c>
      <c r="G741" s="724">
        <f>F741*1.08</f>
        <v>0</v>
      </c>
      <c r="H741" s="754"/>
      <c r="I741" s="55"/>
      <c r="J741" s="271"/>
    </row>
    <row r="742" spans="1:10">
      <c r="A742" s="362" t="s">
        <v>306</v>
      </c>
      <c r="B742" s="196" t="s">
        <v>307</v>
      </c>
      <c r="C742" s="67">
        <v>30</v>
      </c>
      <c r="D742" s="280"/>
      <c r="E742" s="25">
        <f>D742*1.08</f>
        <v>0</v>
      </c>
      <c r="F742" s="25">
        <f>C742*D742</f>
        <v>0</v>
      </c>
      <c r="G742" s="724">
        <f>F742*1.08</f>
        <v>0</v>
      </c>
      <c r="H742" s="754"/>
      <c r="I742" s="55"/>
      <c r="J742" s="271"/>
    </row>
    <row r="743" spans="1:10">
      <c r="A743" s="355"/>
      <c r="B743" s="355"/>
      <c r="C743" s="355"/>
      <c r="D743" s="355"/>
      <c r="E743" s="266" t="s">
        <v>16</v>
      </c>
      <c r="F743" s="267">
        <f>SUM(F739:F742)</f>
        <v>0</v>
      </c>
      <c r="G743" s="267">
        <f>SUM(G739:G742)</f>
        <v>0</v>
      </c>
      <c r="H743" s="271"/>
      <c r="J743" s="271"/>
    </row>
    <row r="744" spans="1:10" ht="20.25" customHeight="1">
      <c r="A744" s="236"/>
      <c r="B744" s="363" t="s">
        <v>33</v>
      </c>
      <c r="C744" s="236"/>
      <c r="D744" s="236"/>
      <c r="E744" s="329"/>
      <c r="F744" s="330"/>
      <c r="G744" s="330"/>
      <c r="H744" s="236"/>
      <c r="J744" s="271"/>
    </row>
    <row r="745" spans="1:10" ht="68.25" customHeight="1">
      <c r="A745" s="358"/>
      <c r="B745" s="796" t="s">
        <v>82</v>
      </c>
      <c r="C745" s="796"/>
      <c r="D745" s="796"/>
      <c r="E745" s="796"/>
      <c r="F745" s="796"/>
      <c r="G745" s="796"/>
      <c r="H745" s="364"/>
      <c r="J745" s="271"/>
    </row>
    <row r="746" spans="1:10">
      <c r="A746" s="358"/>
      <c r="B746" s="365"/>
      <c r="C746" s="365"/>
      <c r="D746" s="365"/>
      <c r="E746" s="365"/>
      <c r="F746" s="365"/>
      <c r="G746" s="365"/>
      <c r="H746" s="364"/>
      <c r="J746" s="271"/>
    </row>
    <row r="747" spans="1:10">
      <c r="A747" s="833" t="s">
        <v>308</v>
      </c>
      <c r="B747" s="833"/>
      <c r="C747" s="833"/>
      <c r="D747" s="833"/>
      <c r="E747" s="833"/>
      <c r="F747" s="833"/>
      <c r="G747" s="833"/>
      <c r="H747" s="253"/>
      <c r="J747" s="271"/>
    </row>
    <row r="748" spans="1:10">
      <c r="A748" s="22" t="s">
        <v>309</v>
      </c>
      <c r="B748" s="271"/>
      <c r="C748" s="271"/>
      <c r="D748" s="271"/>
      <c r="E748" s="271"/>
      <c r="F748" s="271"/>
      <c r="G748" s="271"/>
      <c r="H748" s="271"/>
      <c r="J748" s="271"/>
    </row>
    <row r="749" spans="1:10">
      <c r="A749" s="357" t="s">
        <v>310</v>
      </c>
      <c r="B749" s="271"/>
      <c r="C749" s="271"/>
      <c r="D749" s="271"/>
      <c r="E749" s="271"/>
      <c r="F749" s="271"/>
      <c r="G749" s="271"/>
      <c r="H749" s="271"/>
      <c r="J749" s="271"/>
    </row>
    <row r="750" spans="1:10">
      <c r="A750" s="357" t="s">
        <v>311</v>
      </c>
      <c r="B750" s="271"/>
      <c r="C750" s="271"/>
      <c r="D750" s="271"/>
      <c r="E750" s="271"/>
      <c r="F750" s="271"/>
      <c r="G750" s="271"/>
      <c r="H750" s="271"/>
      <c r="J750" s="271"/>
    </row>
    <row r="751" spans="1:10">
      <c r="A751" s="357" t="s">
        <v>312</v>
      </c>
      <c r="B751" s="271"/>
      <c r="C751" s="271"/>
      <c r="D751" s="271"/>
      <c r="E751" s="271"/>
      <c r="F751" s="271"/>
      <c r="G751" s="271"/>
      <c r="H751" s="271"/>
      <c r="J751" s="271"/>
    </row>
    <row r="752" spans="1:10">
      <c r="A752" s="271"/>
      <c r="B752" s="271"/>
      <c r="C752" s="271"/>
      <c r="D752" s="271"/>
      <c r="E752" s="271"/>
      <c r="F752" s="271"/>
      <c r="G752" s="271"/>
      <c r="H752" s="271"/>
      <c r="J752" s="271"/>
    </row>
    <row r="753" spans="1:10">
      <c r="A753" s="22" t="s">
        <v>7</v>
      </c>
      <c r="B753" s="271"/>
      <c r="C753" s="271"/>
      <c r="D753" s="271"/>
      <c r="E753" s="271"/>
      <c r="F753" s="271"/>
      <c r="G753" s="271"/>
      <c r="H753" s="271"/>
      <c r="J753" s="271"/>
    </row>
    <row r="754" spans="1:10" ht="20.100000000000001" customHeight="1">
      <c r="A754" s="357" t="s">
        <v>313</v>
      </c>
      <c r="B754" s="271"/>
      <c r="C754" s="271"/>
      <c r="D754" s="271"/>
      <c r="E754" s="271"/>
      <c r="F754" s="271"/>
      <c r="G754" s="271"/>
      <c r="H754" s="271"/>
      <c r="J754" s="271"/>
    </row>
    <row r="755" spans="1:10" ht="20.100000000000001" customHeight="1">
      <c r="A755" s="357" t="s">
        <v>314</v>
      </c>
      <c r="B755" s="271"/>
      <c r="C755" s="271"/>
      <c r="D755" s="271"/>
      <c r="E755" s="271"/>
      <c r="F755" s="271"/>
      <c r="G755" s="271"/>
      <c r="J755" s="271"/>
    </row>
    <row r="756" spans="1:10" ht="20.100000000000001" customHeight="1">
      <c r="A756" s="357" t="s">
        <v>315</v>
      </c>
      <c r="B756" s="271"/>
      <c r="C756" s="271"/>
      <c r="D756" s="271"/>
      <c r="E756" s="271"/>
      <c r="F756" s="271"/>
      <c r="G756" s="271"/>
      <c r="H756" s="271"/>
      <c r="J756" s="271"/>
    </row>
    <row r="757" spans="1:10" ht="31.5" customHeight="1">
      <c r="A757" s="774" t="s">
        <v>316</v>
      </c>
      <c r="B757" s="774"/>
      <c r="C757" s="774"/>
      <c r="D757" s="774"/>
      <c r="E757" s="774"/>
      <c r="F757" s="774"/>
      <c r="G757" s="774"/>
      <c r="H757" s="271"/>
      <c r="J757" s="271"/>
    </row>
    <row r="758" spans="1:10" ht="20.100000000000001" customHeight="1">
      <c r="A758" s="357" t="s">
        <v>317</v>
      </c>
      <c r="B758" s="271"/>
      <c r="C758" s="271"/>
      <c r="D758" s="271"/>
      <c r="E758" s="271"/>
      <c r="F758" s="271"/>
      <c r="G758" s="271"/>
      <c r="H758" s="271"/>
      <c r="J758" s="271"/>
    </row>
    <row r="759" spans="1:10" ht="20.100000000000001" customHeight="1">
      <c r="A759" s="357" t="s">
        <v>318</v>
      </c>
      <c r="B759" s="271"/>
      <c r="C759" s="271"/>
      <c r="D759" s="271"/>
      <c r="E759" s="271"/>
      <c r="F759" s="271"/>
      <c r="G759" s="271"/>
      <c r="H759" s="271"/>
      <c r="J759" s="271"/>
    </row>
    <row r="760" spans="1:10" ht="20.100000000000001" customHeight="1">
      <c r="A760" s="357" t="s">
        <v>319</v>
      </c>
      <c r="B760" s="271"/>
      <c r="C760" s="271"/>
      <c r="D760" s="271"/>
      <c r="E760" s="271"/>
      <c r="F760" s="271"/>
      <c r="G760" s="271"/>
      <c r="H760" s="271"/>
      <c r="J760" s="271"/>
    </row>
    <row r="761" spans="1:10" ht="20.100000000000001" customHeight="1">
      <c r="A761" s="357" t="s">
        <v>320</v>
      </c>
      <c r="B761" s="271"/>
      <c r="C761" s="271"/>
      <c r="D761" s="271"/>
      <c r="E761" s="271"/>
      <c r="F761" s="271"/>
      <c r="G761" s="271"/>
      <c r="H761" s="271"/>
      <c r="J761" s="271"/>
    </row>
    <row r="762" spans="1:10" ht="20.100000000000001" customHeight="1">
      <c r="A762" s="357" t="s">
        <v>321</v>
      </c>
      <c r="B762" s="271"/>
      <c r="C762" s="271"/>
      <c r="D762" s="271"/>
      <c r="E762" s="271"/>
      <c r="F762" s="271"/>
      <c r="G762" s="271"/>
      <c r="H762" s="271"/>
      <c r="J762" s="271"/>
    </row>
    <row r="763" spans="1:10" ht="20.100000000000001" customHeight="1">
      <c r="A763" s="357" t="s">
        <v>322</v>
      </c>
      <c r="B763" s="271"/>
      <c r="C763" s="271"/>
      <c r="D763" s="271"/>
      <c r="E763" s="271"/>
      <c r="F763" s="271"/>
      <c r="G763" s="271"/>
      <c r="H763" s="271"/>
      <c r="J763" s="271"/>
    </row>
    <row r="764" spans="1:10" ht="20.100000000000001" customHeight="1">
      <c r="A764" s="357" t="s">
        <v>323</v>
      </c>
      <c r="B764" s="271"/>
      <c r="C764" s="271"/>
      <c r="D764" s="271"/>
      <c r="E764" s="271"/>
      <c r="F764" s="271"/>
      <c r="G764" s="271"/>
      <c r="H764" s="271"/>
      <c r="J764" s="271"/>
    </row>
    <row r="765" spans="1:10" ht="20.100000000000001" customHeight="1">
      <c r="A765" s="357" t="s">
        <v>324</v>
      </c>
      <c r="B765" s="271"/>
      <c r="C765" s="271"/>
      <c r="D765" s="271"/>
      <c r="E765" s="271"/>
      <c r="F765" s="271"/>
      <c r="G765" s="271"/>
      <c r="H765" s="271"/>
      <c r="J765" s="271"/>
    </row>
    <row r="766" spans="1:10" ht="20.100000000000001" customHeight="1">
      <c r="A766" s="357" t="s">
        <v>325</v>
      </c>
      <c r="B766" s="271"/>
      <c r="C766" s="271"/>
      <c r="D766" s="271"/>
      <c r="E766" s="271"/>
      <c r="F766" s="271"/>
      <c r="G766" s="271"/>
      <c r="H766" s="271"/>
      <c r="J766" s="271"/>
    </row>
    <row r="767" spans="1:10" s="261" customFormat="1" ht="20.100000000000001" customHeight="1">
      <c r="A767" s="357" t="s">
        <v>326</v>
      </c>
      <c r="B767" s="271"/>
      <c r="C767" s="271"/>
      <c r="D767" s="271"/>
      <c r="E767" s="271"/>
      <c r="F767" s="271"/>
      <c r="G767" s="271"/>
      <c r="H767" s="271"/>
      <c r="I767" s="9"/>
    </row>
    <row r="768" spans="1:10" ht="20.100000000000001" customHeight="1">
      <c r="A768" s="357" t="s">
        <v>327</v>
      </c>
      <c r="B768" s="271"/>
      <c r="C768" s="271"/>
      <c r="D768" s="271"/>
      <c r="E768" s="271"/>
      <c r="F768" s="271"/>
      <c r="G768" s="271"/>
      <c r="H768" s="271"/>
      <c r="J768" s="271"/>
    </row>
    <row r="769" spans="1:10">
      <c r="A769" s="271"/>
      <c r="B769" s="271"/>
      <c r="C769" s="271"/>
      <c r="D769" s="271"/>
      <c r="E769" s="271"/>
      <c r="F769" s="271"/>
      <c r="G769" s="271"/>
      <c r="H769" s="271"/>
      <c r="J769" s="271"/>
    </row>
    <row r="770" spans="1:10" ht="40.5" customHeight="1">
      <c r="A770" s="8" t="s">
        <v>9</v>
      </c>
      <c r="B770" s="8" t="s">
        <v>10</v>
      </c>
      <c r="C770" s="8" t="s">
        <v>24</v>
      </c>
      <c r="D770" s="8" t="s">
        <v>25</v>
      </c>
      <c r="E770" s="8" t="s">
        <v>13</v>
      </c>
      <c r="F770" s="8" t="s">
        <v>14</v>
      </c>
      <c r="G770" s="8" t="s">
        <v>15</v>
      </c>
      <c r="H770" s="55" t="s">
        <v>1290</v>
      </c>
      <c r="I770" s="723" t="s">
        <v>870</v>
      </c>
    </row>
    <row r="771" spans="1:10">
      <c r="A771" s="359" t="s">
        <v>44</v>
      </c>
      <c r="B771" s="250" t="s">
        <v>328</v>
      </c>
      <c r="C771" s="18">
        <v>2</v>
      </c>
      <c r="D771" s="280"/>
      <c r="E771" s="25">
        <f>D771*1.08</f>
        <v>0</v>
      </c>
      <c r="F771" s="25">
        <f>C771*D771</f>
        <v>0</v>
      </c>
      <c r="G771" s="25">
        <f>F771*1.08</f>
        <v>0</v>
      </c>
      <c r="H771" s="55"/>
      <c r="I771" s="55"/>
    </row>
    <row r="772" spans="1:10">
      <c r="A772" s="366"/>
      <c r="B772" s="366"/>
      <c r="C772" s="366"/>
      <c r="D772" s="366"/>
      <c r="E772" s="31" t="s">
        <v>16</v>
      </c>
      <c r="F772" s="26">
        <f>F771</f>
        <v>0</v>
      </c>
      <c r="G772" s="26">
        <f>G771</f>
        <v>0</v>
      </c>
      <c r="H772" s="271"/>
    </row>
    <row r="773" spans="1:10" ht="67.5" customHeight="1">
      <c r="A773" s="271"/>
      <c r="B773" s="796" t="s">
        <v>82</v>
      </c>
      <c r="C773" s="796"/>
      <c r="D773" s="796"/>
      <c r="E773" s="796"/>
      <c r="F773" s="796"/>
      <c r="G773" s="796"/>
      <c r="H773" s="271"/>
    </row>
    <row r="774" spans="1:10">
      <c r="A774" s="271"/>
      <c r="B774" s="365" t="s">
        <v>33</v>
      </c>
      <c r="C774" s="365"/>
      <c r="D774" s="365"/>
      <c r="E774" s="365"/>
      <c r="F774" s="365"/>
      <c r="G774" s="365"/>
      <c r="H774" s="271"/>
    </row>
    <row r="775" spans="1:10">
      <c r="A775" s="271"/>
      <c r="B775" s="365"/>
      <c r="C775" s="365"/>
      <c r="D775" s="365"/>
      <c r="E775" s="365"/>
      <c r="F775" s="365"/>
      <c r="G775" s="365"/>
      <c r="H775" s="271"/>
    </row>
    <row r="776" spans="1:10" ht="21.75" customHeight="1">
      <c r="A776" s="833" t="s">
        <v>329</v>
      </c>
      <c r="B776" s="833"/>
      <c r="C776" s="833"/>
      <c r="D776" s="833"/>
      <c r="E776" s="833"/>
      <c r="F776" s="833"/>
      <c r="G776" s="833"/>
      <c r="H776" s="253"/>
    </row>
    <row r="777" spans="1:10">
      <c r="A777" s="22" t="s">
        <v>330</v>
      </c>
      <c r="B777" s="271"/>
      <c r="C777" s="271"/>
      <c r="D777" s="271"/>
      <c r="E777" s="271"/>
      <c r="F777" s="271"/>
      <c r="G777" s="271"/>
      <c r="H777" s="271"/>
    </row>
    <row r="778" spans="1:10" ht="20.100000000000001" customHeight="1">
      <c r="A778" s="357"/>
      <c r="B778" s="269" t="s">
        <v>986</v>
      </c>
      <c r="C778" s="271"/>
      <c r="D778" s="271"/>
      <c r="E778" s="271"/>
      <c r="F778" s="271"/>
      <c r="G778" s="271"/>
      <c r="H778" s="271"/>
    </row>
    <row r="779" spans="1:10" ht="20.100000000000001" customHeight="1">
      <c r="A779" s="357"/>
      <c r="B779" s="269" t="s">
        <v>987</v>
      </c>
      <c r="C779" s="271"/>
      <c r="D779" s="271"/>
      <c r="E779" s="271"/>
      <c r="F779" s="271"/>
      <c r="G779" s="271"/>
      <c r="H779" s="271"/>
    </row>
    <row r="780" spans="1:10" ht="20.100000000000001" customHeight="1">
      <c r="A780" s="357"/>
      <c r="B780" s="269" t="s">
        <v>988</v>
      </c>
      <c r="C780" s="271"/>
      <c r="D780" s="271"/>
      <c r="E780" s="271"/>
      <c r="F780" s="271"/>
      <c r="G780" s="271"/>
      <c r="H780" s="271"/>
    </row>
    <row r="781" spans="1:10" ht="20.100000000000001" customHeight="1">
      <c r="A781" s="357"/>
      <c r="B781" s="269" t="s">
        <v>989</v>
      </c>
      <c r="C781" s="271"/>
      <c r="D781" s="271"/>
      <c r="E781" s="271"/>
      <c r="F781" s="271"/>
      <c r="G781" s="271"/>
      <c r="H781" s="271"/>
    </row>
    <row r="782" spans="1:10" ht="20.100000000000001" customHeight="1">
      <c r="A782" s="261"/>
      <c r="B782" s="269" t="s">
        <v>990</v>
      </c>
      <c r="C782" s="261"/>
      <c r="D782" s="261"/>
      <c r="E782" s="261"/>
      <c r="F782" s="261"/>
      <c r="G782" s="261"/>
      <c r="H782" s="261"/>
    </row>
    <row r="783" spans="1:10" ht="23.25" customHeight="1">
      <c r="A783" s="22"/>
      <c r="B783" s="269" t="s">
        <v>991</v>
      </c>
      <c r="C783" s="271"/>
      <c r="D783" s="271"/>
      <c r="E783" s="271"/>
      <c r="F783" s="271"/>
      <c r="G783" s="271"/>
      <c r="H783" s="271"/>
    </row>
    <row r="784" spans="1:10" ht="20.100000000000001" customHeight="1">
      <c r="A784" s="357"/>
      <c r="B784" s="269" t="s">
        <v>992</v>
      </c>
      <c r="C784" s="271"/>
      <c r="D784" s="271"/>
      <c r="E784" s="271"/>
      <c r="F784" s="271"/>
      <c r="G784" s="271"/>
      <c r="H784" s="271"/>
    </row>
    <row r="785" spans="1:9" ht="20.100000000000001" customHeight="1">
      <c r="A785" s="357"/>
      <c r="B785" s="269" t="s">
        <v>993</v>
      </c>
      <c r="C785" s="271"/>
      <c r="D785" s="271"/>
      <c r="E785" s="271"/>
      <c r="F785" s="271"/>
      <c r="G785" s="271"/>
      <c r="H785" s="271"/>
    </row>
    <row r="786" spans="1:9" ht="29.25" customHeight="1">
      <c r="A786" s="357"/>
      <c r="B786" s="844" t="s">
        <v>994</v>
      </c>
      <c r="C786" s="775"/>
      <c r="D786" s="775"/>
      <c r="E786" s="775"/>
      <c r="F786" s="775"/>
      <c r="G786" s="775"/>
      <c r="H786" s="775"/>
    </row>
    <row r="787" spans="1:9" ht="20.100000000000001" customHeight="1">
      <c r="A787" s="357"/>
      <c r="B787" s="269" t="s">
        <v>995</v>
      </c>
      <c r="C787" s="271"/>
      <c r="D787" s="271"/>
      <c r="E787" s="271"/>
      <c r="F787" s="271"/>
      <c r="G787" s="271"/>
      <c r="H787" s="271"/>
    </row>
    <row r="788" spans="1:9" ht="20.100000000000001" customHeight="1">
      <c r="A788" s="357"/>
      <c r="B788" s="269" t="s">
        <v>996</v>
      </c>
      <c r="C788" s="271"/>
      <c r="D788" s="271"/>
      <c r="E788" s="271"/>
      <c r="F788" s="271"/>
      <c r="G788" s="271"/>
      <c r="H788" s="271"/>
    </row>
    <row r="789" spans="1:9" ht="20.100000000000001" customHeight="1">
      <c r="A789" s="357"/>
      <c r="B789" s="269" t="s">
        <v>997</v>
      </c>
      <c r="C789" s="271"/>
      <c r="D789" s="271"/>
      <c r="E789" s="271"/>
      <c r="F789" s="271"/>
      <c r="G789" s="271"/>
      <c r="H789" s="271"/>
    </row>
    <row r="790" spans="1:9" ht="20.100000000000001" customHeight="1">
      <c r="A790" s="357"/>
      <c r="B790" s="269" t="s">
        <v>998</v>
      </c>
      <c r="C790" s="271"/>
      <c r="D790" s="271"/>
      <c r="E790" s="271"/>
      <c r="F790" s="271"/>
      <c r="G790" s="271"/>
      <c r="H790" s="271"/>
    </row>
    <row r="791" spans="1:9" ht="20.100000000000001" customHeight="1">
      <c r="A791" s="357"/>
      <c r="B791" s="269" t="s">
        <v>999</v>
      </c>
      <c r="C791" s="271"/>
      <c r="D791" s="271"/>
      <c r="E791" s="271"/>
      <c r="F791" s="271"/>
      <c r="G791" s="271"/>
      <c r="H791" s="271"/>
    </row>
    <row r="792" spans="1:9" ht="20.100000000000001" customHeight="1">
      <c r="A792" s="357"/>
      <c r="B792" s="269" t="s">
        <v>1000</v>
      </c>
      <c r="C792" s="271"/>
      <c r="D792" s="271"/>
      <c r="E792" s="271"/>
      <c r="F792" s="271"/>
      <c r="G792" s="271"/>
      <c r="H792" s="271"/>
    </row>
    <row r="793" spans="1:9" ht="20.100000000000001" customHeight="1">
      <c r="A793" s="357"/>
      <c r="B793" s="269" t="s">
        <v>1001</v>
      </c>
      <c r="C793" s="271"/>
      <c r="D793" s="271"/>
      <c r="E793" s="271"/>
      <c r="F793" s="271"/>
      <c r="G793" s="271"/>
      <c r="H793" s="271"/>
    </row>
    <row r="794" spans="1:9" ht="20.100000000000001" customHeight="1">
      <c r="A794" s="220"/>
      <c r="B794" s="269" t="s">
        <v>1002</v>
      </c>
      <c r="C794" s="220"/>
      <c r="D794" s="220"/>
      <c r="E794" s="220"/>
      <c r="F794" s="220"/>
      <c r="G794" s="220"/>
      <c r="H794" s="271"/>
    </row>
    <row r="795" spans="1:9" ht="20.100000000000001" customHeight="1">
      <c r="A795" s="271"/>
      <c r="B795" s="9" t="s">
        <v>1003</v>
      </c>
      <c r="C795" s="271"/>
      <c r="D795" s="271"/>
      <c r="E795" s="271"/>
      <c r="F795" s="271"/>
      <c r="G795" s="271"/>
      <c r="H795" s="271"/>
    </row>
    <row r="796" spans="1:9">
      <c r="A796" s="357"/>
      <c r="B796" s="271"/>
      <c r="C796" s="271"/>
      <c r="D796" s="271"/>
      <c r="E796" s="271"/>
      <c r="F796" s="271"/>
      <c r="G796" s="271"/>
      <c r="H796" s="271"/>
    </row>
    <row r="797" spans="1:9">
      <c r="A797" s="271"/>
      <c r="B797" s="271"/>
      <c r="C797" s="271"/>
      <c r="D797" s="271"/>
      <c r="E797" s="271"/>
      <c r="F797" s="271"/>
      <c r="G797" s="271"/>
      <c r="H797" s="271"/>
    </row>
    <row r="798" spans="1:9" ht="38.25" customHeight="1">
      <c r="A798" s="8" t="s">
        <v>9</v>
      </c>
      <c r="B798" s="197" t="s">
        <v>10</v>
      </c>
      <c r="C798" s="197" t="s">
        <v>24</v>
      </c>
      <c r="D798" s="197" t="s">
        <v>25</v>
      </c>
      <c r="E798" s="197" t="s">
        <v>13</v>
      </c>
      <c r="F798" s="197" t="s">
        <v>14</v>
      </c>
      <c r="G798" s="750" t="s">
        <v>15</v>
      </c>
      <c r="H798" s="55" t="s">
        <v>1290</v>
      </c>
      <c r="I798" s="723" t="s">
        <v>870</v>
      </c>
    </row>
    <row r="799" spans="1:9">
      <c r="A799" s="367" t="s">
        <v>44</v>
      </c>
      <c r="B799" s="368" t="s">
        <v>1004</v>
      </c>
      <c r="C799" s="67">
        <v>16</v>
      </c>
      <c r="D799" s="369"/>
      <c r="E799" s="241">
        <f t="shared" ref="E799:E805" si="9">D799*1.08</f>
        <v>0</v>
      </c>
      <c r="F799" s="241">
        <f t="shared" ref="F799:F805" si="10">D799*C799</f>
        <v>0</v>
      </c>
      <c r="G799" s="753">
        <f t="shared" ref="G799:G805" si="11">F799*1.08</f>
        <v>0</v>
      </c>
      <c r="H799" s="55"/>
      <c r="I799" s="55"/>
    </row>
    <row r="800" spans="1:9">
      <c r="A800" s="367" t="s">
        <v>46</v>
      </c>
      <c r="B800" s="370" t="s">
        <v>1005</v>
      </c>
      <c r="C800" s="67">
        <v>100</v>
      </c>
      <c r="D800" s="369"/>
      <c r="E800" s="241">
        <f t="shared" si="9"/>
        <v>0</v>
      </c>
      <c r="F800" s="241">
        <f t="shared" si="10"/>
        <v>0</v>
      </c>
      <c r="G800" s="753">
        <f t="shared" si="11"/>
        <v>0</v>
      </c>
      <c r="H800" s="754"/>
      <c r="I800" s="55"/>
    </row>
    <row r="801" spans="1:9">
      <c r="A801" s="367" t="s">
        <v>332</v>
      </c>
      <c r="B801" s="368" t="s">
        <v>522</v>
      </c>
      <c r="C801" s="67">
        <v>120</v>
      </c>
      <c r="D801" s="369"/>
      <c r="E801" s="241">
        <f t="shared" si="9"/>
        <v>0</v>
      </c>
      <c r="F801" s="241">
        <f t="shared" si="10"/>
        <v>0</v>
      </c>
      <c r="G801" s="753">
        <f t="shared" si="11"/>
        <v>0</v>
      </c>
      <c r="H801" s="754"/>
      <c r="I801" s="55"/>
    </row>
    <row r="802" spans="1:9">
      <c r="A802" s="367" t="s">
        <v>521</v>
      </c>
      <c r="B802" s="368" t="s">
        <v>1006</v>
      </c>
      <c r="C802" s="67">
        <v>10</v>
      </c>
      <c r="D802" s="369"/>
      <c r="E802" s="241">
        <f t="shared" si="9"/>
        <v>0</v>
      </c>
      <c r="F802" s="241">
        <f t="shared" si="10"/>
        <v>0</v>
      </c>
      <c r="G802" s="753">
        <f t="shared" si="11"/>
        <v>0</v>
      </c>
      <c r="H802" s="754"/>
      <c r="I802" s="55"/>
    </row>
    <row r="803" spans="1:9">
      <c r="A803" s="367" t="s">
        <v>523</v>
      </c>
      <c r="B803" s="370" t="s">
        <v>1007</v>
      </c>
      <c r="C803" s="67">
        <v>20</v>
      </c>
      <c r="D803" s="369"/>
      <c r="E803" s="241">
        <f t="shared" si="9"/>
        <v>0</v>
      </c>
      <c r="F803" s="241">
        <f t="shared" si="10"/>
        <v>0</v>
      </c>
      <c r="G803" s="753">
        <f t="shared" si="11"/>
        <v>0</v>
      </c>
      <c r="H803" s="754"/>
      <c r="I803" s="55"/>
    </row>
    <row r="804" spans="1:9">
      <c r="A804" s="367" t="s">
        <v>650</v>
      </c>
      <c r="B804" s="368" t="s">
        <v>1008</v>
      </c>
      <c r="C804" s="67">
        <v>20</v>
      </c>
      <c r="D804" s="369"/>
      <c r="E804" s="241">
        <f t="shared" si="9"/>
        <v>0</v>
      </c>
      <c r="F804" s="241">
        <f t="shared" si="10"/>
        <v>0</v>
      </c>
      <c r="G804" s="753">
        <f t="shared" si="11"/>
        <v>0</v>
      </c>
      <c r="H804" s="754"/>
      <c r="I804" s="55"/>
    </row>
    <row r="805" spans="1:9">
      <c r="A805" s="367" t="s">
        <v>978</v>
      </c>
      <c r="B805" s="368" t="s">
        <v>1009</v>
      </c>
      <c r="C805" s="67">
        <v>40</v>
      </c>
      <c r="D805" s="369"/>
      <c r="E805" s="241">
        <f t="shared" si="9"/>
        <v>0</v>
      </c>
      <c r="F805" s="241">
        <f t="shared" si="10"/>
        <v>0</v>
      </c>
      <c r="G805" s="753">
        <f t="shared" si="11"/>
        <v>0</v>
      </c>
      <c r="H805" s="754"/>
      <c r="I805" s="55"/>
    </row>
    <row r="806" spans="1:9">
      <c r="A806" s="366"/>
      <c r="B806" s="371"/>
      <c r="C806" s="371"/>
      <c r="D806" s="371"/>
      <c r="E806" s="372" t="s">
        <v>16</v>
      </c>
      <c r="F806" s="373">
        <f>SUM(F799:F805)</f>
        <v>0</v>
      </c>
      <c r="G806" s="373">
        <f>SUM(G799:G805)</f>
        <v>0</v>
      </c>
      <c r="H806" s="271"/>
    </row>
    <row r="807" spans="1:9" ht="69" customHeight="1">
      <c r="B807" s="796" t="s">
        <v>82</v>
      </c>
      <c r="C807" s="796"/>
      <c r="D807" s="796"/>
      <c r="E807" s="796"/>
      <c r="F807" s="796"/>
      <c r="G807" s="796"/>
      <c r="H807" s="271"/>
    </row>
    <row r="808" spans="1:9">
      <c r="B808" s="325" t="s">
        <v>33</v>
      </c>
      <c r="C808" s="365"/>
      <c r="D808" s="365"/>
      <c r="E808" s="365"/>
      <c r="F808" s="365"/>
      <c r="G808" s="365"/>
      <c r="H808" s="271"/>
    </row>
    <row r="809" spans="1:9" ht="12" customHeight="1">
      <c r="B809" s="365"/>
      <c r="C809" s="365"/>
      <c r="D809" s="365"/>
      <c r="E809" s="365"/>
      <c r="F809" s="365"/>
      <c r="G809" s="365"/>
      <c r="H809" s="271"/>
    </row>
    <row r="810" spans="1:9" ht="15" customHeight="1">
      <c r="A810" s="816" t="s">
        <v>333</v>
      </c>
      <c r="B810" s="816"/>
      <c r="C810" s="816"/>
      <c r="D810" s="816"/>
      <c r="E810" s="816"/>
      <c r="F810" s="816"/>
      <c r="G810" s="816"/>
      <c r="H810" s="271"/>
    </row>
    <row r="811" spans="1:9">
      <c r="A811" s="271"/>
      <c r="B811" s="271"/>
      <c r="C811" s="271"/>
      <c r="D811" s="271"/>
      <c r="E811" s="271"/>
      <c r="F811" s="271"/>
      <c r="G811" s="271"/>
      <c r="H811" s="271"/>
    </row>
    <row r="812" spans="1:9">
      <c r="A812" s="22" t="s">
        <v>330</v>
      </c>
      <c r="B812" s="271"/>
      <c r="C812" s="271"/>
      <c r="D812" s="271"/>
      <c r="E812" s="271"/>
      <c r="F812" s="271"/>
      <c r="G812" s="271"/>
      <c r="H812" s="271"/>
    </row>
    <row r="813" spans="1:9">
      <c r="A813" s="357" t="s">
        <v>334</v>
      </c>
      <c r="B813" s="271"/>
      <c r="C813" s="271"/>
      <c r="D813" s="271"/>
      <c r="E813" s="271"/>
      <c r="F813" s="271"/>
      <c r="G813" s="271"/>
      <c r="H813" s="271"/>
    </row>
    <row r="814" spans="1:9">
      <c r="A814" s="357" t="s">
        <v>311</v>
      </c>
      <c r="B814" s="271"/>
      <c r="C814" s="271"/>
      <c r="D814" s="271"/>
      <c r="E814" s="271"/>
      <c r="F814" s="271"/>
      <c r="G814" s="271"/>
      <c r="H814" s="271"/>
    </row>
    <row r="815" spans="1:9">
      <c r="A815" s="357" t="s">
        <v>312</v>
      </c>
      <c r="B815" s="271"/>
      <c r="C815" s="271"/>
      <c r="D815" s="271"/>
      <c r="E815" s="271"/>
      <c r="F815" s="271"/>
      <c r="G815" s="271"/>
      <c r="H815" s="271"/>
    </row>
    <row r="816" spans="1:9">
      <c r="A816" s="271"/>
      <c r="B816" s="365"/>
      <c r="C816" s="271"/>
      <c r="D816" s="271"/>
      <c r="E816" s="271"/>
      <c r="F816" s="271"/>
      <c r="G816" s="271"/>
      <c r="H816" s="271"/>
    </row>
    <row r="817" spans="1:9">
      <c r="A817" s="22" t="s">
        <v>331</v>
      </c>
      <c r="B817" s="271"/>
      <c r="C817" s="271"/>
      <c r="D817" s="271"/>
      <c r="E817" s="271"/>
      <c r="F817" s="271"/>
      <c r="G817" s="271"/>
      <c r="H817" s="271"/>
    </row>
    <row r="818" spans="1:9">
      <c r="A818" s="357" t="s">
        <v>131</v>
      </c>
      <c r="B818" s="271"/>
      <c r="C818" s="271"/>
      <c r="D818" s="271"/>
      <c r="E818" s="271"/>
      <c r="F818" s="271"/>
      <c r="G818" s="271"/>
      <c r="H818" s="271"/>
    </row>
    <row r="819" spans="1:9">
      <c r="A819" s="357" t="s">
        <v>335</v>
      </c>
      <c r="B819" s="271"/>
      <c r="C819" s="271"/>
      <c r="D819" s="271"/>
      <c r="E819" s="271"/>
      <c r="F819" s="271"/>
      <c r="G819" s="271"/>
    </row>
    <row r="820" spans="1:9">
      <c r="A820" s="357" t="s">
        <v>336</v>
      </c>
      <c r="B820" s="271"/>
      <c r="C820" s="271"/>
      <c r="D820" s="271"/>
      <c r="E820" s="271"/>
      <c r="F820" s="271"/>
      <c r="G820" s="271"/>
    </row>
    <row r="821" spans="1:9" s="152" customFormat="1">
      <c r="A821" s="357" t="s">
        <v>337</v>
      </c>
      <c r="B821" s="271"/>
      <c r="C821" s="271"/>
      <c r="D821" s="271"/>
      <c r="E821" s="271"/>
      <c r="F821" s="271"/>
      <c r="G821" s="271"/>
      <c r="H821" s="9"/>
      <c r="I821" s="9"/>
    </row>
    <row r="822" spans="1:9" s="152" customFormat="1">
      <c r="A822" s="357" t="s">
        <v>338</v>
      </c>
      <c r="B822" s="271"/>
      <c r="C822" s="271"/>
      <c r="D822" s="271"/>
      <c r="E822" s="271"/>
      <c r="F822" s="271"/>
      <c r="G822" s="271"/>
      <c r="H822" s="9"/>
      <c r="I822" s="9"/>
    </row>
    <row r="823" spans="1:9" s="152" customFormat="1">
      <c r="A823" s="357" t="s">
        <v>339</v>
      </c>
      <c r="B823" s="271"/>
      <c r="C823" s="271"/>
      <c r="D823" s="271"/>
      <c r="E823" s="271"/>
      <c r="F823" s="271"/>
      <c r="G823" s="271"/>
      <c r="H823" s="9"/>
      <c r="I823" s="9"/>
    </row>
    <row r="824" spans="1:9" s="152" customFormat="1">
      <c r="A824" s="357"/>
      <c r="B824" s="271"/>
      <c r="C824" s="271"/>
      <c r="D824" s="271"/>
      <c r="E824" s="271"/>
      <c r="F824" s="271"/>
      <c r="G824" s="271"/>
      <c r="H824" s="9"/>
      <c r="I824" s="9"/>
    </row>
    <row r="825" spans="1:9" s="152" customFormat="1" ht="30" customHeight="1">
      <c r="A825" s="357"/>
      <c r="B825" s="834" t="s">
        <v>750</v>
      </c>
      <c r="C825" s="834"/>
      <c r="D825" s="834"/>
      <c r="E825" s="834"/>
      <c r="F825" s="834"/>
      <c r="G825" s="834"/>
      <c r="H825" s="9"/>
      <c r="I825" s="9"/>
    </row>
    <row r="826" spans="1:9" s="152" customFormat="1" ht="19.350000000000001" customHeight="1">
      <c r="A826" s="271"/>
      <c r="B826" s="271"/>
      <c r="C826" s="271"/>
      <c r="D826" s="271"/>
      <c r="E826" s="271"/>
      <c r="F826" s="271"/>
      <c r="G826" s="271"/>
      <c r="H826" s="9"/>
      <c r="I826" s="9"/>
    </row>
    <row r="827" spans="1:9" s="152" customFormat="1" ht="30" customHeight="1">
      <c r="A827" s="8" t="s">
        <v>9</v>
      </c>
      <c r="B827" s="8" t="s">
        <v>10</v>
      </c>
      <c r="C827" s="8" t="s">
        <v>24</v>
      </c>
      <c r="D827" s="8" t="s">
        <v>25</v>
      </c>
      <c r="E827" s="8" t="s">
        <v>13</v>
      </c>
      <c r="F827" s="8" t="s">
        <v>14</v>
      </c>
      <c r="G827" s="476" t="s">
        <v>15</v>
      </c>
      <c r="H827" s="55" t="s">
        <v>1290</v>
      </c>
      <c r="I827" s="723" t="s">
        <v>870</v>
      </c>
    </row>
    <row r="828" spans="1:9" s="152" customFormat="1" ht="19.350000000000001" customHeight="1">
      <c r="A828" s="359" t="s">
        <v>44</v>
      </c>
      <c r="B828" s="250" t="s">
        <v>328</v>
      </c>
      <c r="C828" s="18">
        <v>7</v>
      </c>
      <c r="D828" s="280"/>
      <c r="E828" s="25">
        <f>D828*1.08</f>
        <v>0</v>
      </c>
      <c r="F828" s="25">
        <f>D828*C828</f>
        <v>0</v>
      </c>
      <c r="G828" s="724">
        <f>F828*1.08</f>
        <v>0</v>
      </c>
      <c r="H828" s="55"/>
      <c r="I828" s="55"/>
    </row>
    <row r="829" spans="1:9" s="152" customFormat="1" ht="19.350000000000001" customHeight="1">
      <c r="A829" s="359" t="s">
        <v>340</v>
      </c>
      <c r="B829" s="250" t="s">
        <v>341</v>
      </c>
      <c r="C829" s="18"/>
      <c r="D829" s="280"/>
      <c r="E829" s="280" t="s">
        <v>1289</v>
      </c>
      <c r="F829" s="25"/>
      <c r="G829" s="724"/>
      <c r="H829" s="55"/>
      <c r="I829" s="55"/>
    </row>
    <row r="830" spans="1:9" s="152" customFormat="1" ht="19.350000000000001" customHeight="1">
      <c r="A830" s="374" t="s">
        <v>342</v>
      </c>
      <c r="B830" s="255" t="s">
        <v>343</v>
      </c>
      <c r="C830" s="256"/>
      <c r="D830" s="280"/>
      <c r="E830" s="280" t="s">
        <v>1289</v>
      </c>
      <c r="F830" s="25"/>
      <c r="G830" s="724"/>
      <c r="H830" s="55"/>
      <c r="I830" s="55"/>
    </row>
    <row r="831" spans="1:9" s="152" customFormat="1" ht="19.350000000000001" customHeight="1">
      <c r="A831" s="375" t="s">
        <v>344</v>
      </c>
      <c r="B831" s="196" t="s">
        <v>345</v>
      </c>
      <c r="C831" s="67"/>
      <c r="D831" s="280"/>
      <c r="E831" s="722" t="s">
        <v>1289</v>
      </c>
      <c r="F831" s="25"/>
      <c r="G831" s="724"/>
      <c r="H831" s="55"/>
      <c r="I831" s="55"/>
    </row>
    <row r="832" spans="1:9" s="152" customFormat="1" ht="19.350000000000001" customHeight="1">
      <c r="A832" s="355"/>
      <c r="B832" s="355"/>
      <c r="C832" s="355"/>
      <c r="D832" s="355"/>
      <c r="E832" s="266" t="s">
        <v>16</v>
      </c>
      <c r="F832" s="267">
        <f>F828</f>
        <v>0</v>
      </c>
      <c r="G832" s="26">
        <f>G828</f>
        <v>0</v>
      </c>
      <c r="H832" s="9"/>
      <c r="I832" s="9"/>
    </row>
    <row r="833" spans="1:9" s="152" customFormat="1" ht="19.350000000000001" customHeight="1">
      <c r="A833" s="376"/>
      <c r="B833" s="376"/>
      <c r="C833" s="376"/>
      <c r="D833" s="376"/>
      <c r="E833" s="377"/>
      <c r="F833" s="378"/>
      <c r="G833" s="378"/>
      <c r="I833" s="9"/>
    </row>
    <row r="834" spans="1:9" s="152" customFormat="1" ht="75.75" customHeight="1">
      <c r="A834" s="796" t="s">
        <v>82</v>
      </c>
      <c r="B834" s="796"/>
      <c r="C834" s="796"/>
      <c r="D834" s="796"/>
      <c r="E834" s="796"/>
      <c r="F834" s="796"/>
      <c r="G834" s="796"/>
      <c r="H834" s="9"/>
      <c r="I834" s="9"/>
    </row>
    <row r="835" spans="1:9" s="152" customFormat="1" ht="19.350000000000001" customHeight="1">
      <c r="A835" s="27"/>
      <c r="B835" s="325" t="s">
        <v>739</v>
      </c>
      <c r="C835" s="365"/>
      <c r="D835" s="365"/>
      <c r="E835" s="365"/>
      <c r="F835" s="365"/>
      <c r="G835" s="365"/>
      <c r="H835" s="9"/>
      <c r="I835" s="9"/>
    </row>
    <row r="836" spans="1:9" s="152" customFormat="1" ht="19.350000000000001" customHeight="1">
      <c r="A836" s="27"/>
      <c r="B836" s="228"/>
      <c r="C836" s="365"/>
      <c r="D836" s="365"/>
      <c r="E836" s="365"/>
      <c r="F836" s="365"/>
      <c r="G836" s="365"/>
      <c r="H836" s="9"/>
      <c r="I836" s="9"/>
    </row>
    <row r="837" spans="1:9" ht="40.5" customHeight="1">
      <c r="A837" s="835" t="s">
        <v>808</v>
      </c>
      <c r="B837" s="835"/>
      <c r="C837" s="835"/>
      <c r="D837" s="835"/>
      <c r="E837" s="835"/>
      <c r="F837" s="835"/>
      <c r="G837" s="835"/>
      <c r="H837" s="379"/>
    </row>
    <row r="838" spans="1:9">
      <c r="A838" s="380"/>
      <c r="B838" s="379"/>
      <c r="C838" s="379"/>
      <c r="D838" s="379"/>
      <c r="E838" s="379"/>
      <c r="F838" s="379"/>
      <c r="G838" s="379"/>
      <c r="H838" s="379"/>
    </row>
    <row r="839" spans="1:9" ht="20.100000000000001" customHeight="1">
      <c r="A839" s="381" t="s">
        <v>22</v>
      </c>
      <c r="B839" s="379"/>
      <c r="C839" s="379"/>
      <c r="D839" s="379"/>
      <c r="E839" s="379"/>
      <c r="F839" s="379"/>
      <c r="G839" s="379"/>
      <c r="H839" s="379"/>
    </row>
    <row r="840" spans="1:9" ht="178.5" customHeight="1">
      <c r="A840" s="874" t="s">
        <v>809</v>
      </c>
      <c r="B840" s="874"/>
      <c r="C840" s="874"/>
      <c r="D840" s="874"/>
      <c r="E840" s="874"/>
      <c r="F840" s="874"/>
      <c r="G840" s="874"/>
      <c r="H840" s="379"/>
    </row>
    <row r="841" spans="1:9" ht="12.6" customHeight="1">
      <c r="A841" s="382"/>
      <c r="B841" s="382"/>
      <c r="C841" s="382"/>
      <c r="D841" s="382"/>
      <c r="E841" s="383"/>
      <c r="F841" s="383"/>
      <c r="G841" s="383"/>
      <c r="H841" s="379"/>
    </row>
    <row r="842" spans="1:9" ht="36.75" customHeight="1">
      <c r="A842" s="197" t="s">
        <v>9</v>
      </c>
      <c r="B842" s="197" t="s">
        <v>10</v>
      </c>
      <c r="C842" s="197" t="s">
        <v>24</v>
      </c>
      <c r="D842" s="197" t="s">
        <v>25</v>
      </c>
      <c r="E842" s="197" t="s">
        <v>13</v>
      </c>
      <c r="F842" s="197" t="s">
        <v>14</v>
      </c>
      <c r="G842" s="750" t="s">
        <v>15</v>
      </c>
      <c r="H842" s="55" t="s">
        <v>1290</v>
      </c>
      <c r="I842" s="723" t="s">
        <v>870</v>
      </c>
    </row>
    <row r="843" spans="1:9">
      <c r="A843" s="384">
        <v>1</v>
      </c>
      <c r="B843" s="294" t="s">
        <v>486</v>
      </c>
      <c r="C843" s="385">
        <v>600</v>
      </c>
      <c r="D843" s="386"/>
      <c r="E843" s="387">
        <f t="shared" ref="E843:E850" si="12">D843*1.08</f>
        <v>0</v>
      </c>
      <c r="F843" s="387">
        <f t="shared" ref="F843:F850" si="13">D843*C843</f>
        <v>0</v>
      </c>
      <c r="G843" s="751">
        <f>F843*1.08</f>
        <v>0</v>
      </c>
      <c r="H843" s="55"/>
      <c r="I843" s="55"/>
    </row>
    <row r="844" spans="1:9" ht="24">
      <c r="A844" s="384">
        <v>2</v>
      </c>
      <c r="B844" s="294" t="s">
        <v>810</v>
      </c>
      <c r="C844" s="388">
        <v>140</v>
      </c>
      <c r="D844" s="386"/>
      <c r="E844" s="387">
        <f t="shared" si="12"/>
        <v>0</v>
      </c>
      <c r="F844" s="387">
        <f t="shared" si="13"/>
        <v>0</v>
      </c>
      <c r="G844" s="751">
        <f t="shared" ref="G844:G850" si="14">F844*1.08</f>
        <v>0</v>
      </c>
      <c r="H844" s="752"/>
      <c r="I844" s="55"/>
    </row>
    <row r="845" spans="1:9">
      <c r="A845" s="384">
        <v>3</v>
      </c>
      <c r="B845" s="294" t="s">
        <v>811</v>
      </c>
      <c r="C845" s="388">
        <v>10</v>
      </c>
      <c r="D845" s="386"/>
      <c r="E845" s="387">
        <f t="shared" si="12"/>
        <v>0</v>
      </c>
      <c r="F845" s="387">
        <f t="shared" si="13"/>
        <v>0</v>
      </c>
      <c r="G845" s="751">
        <f t="shared" si="14"/>
        <v>0</v>
      </c>
      <c r="H845" s="752"/>
      <c r="I845" s="55"/>
    </row>
    <row r="846" spans="1:9">
      <c r="A846" s="384">
        <v>4</v>
      </c>
      <c r="B846" s="294" t="s">
        <v>812</v>
      </c>
      <c r="C846" s="388">
        <v>50</v>
      </c>
      <c r="D846" s="386"/>
      <c r="E846" s="387">
        <f t="shared" si="12"/>
        <v>0</v>
      </c>
      <c r="F846" s="387">
        <f t="shared" si="13"/>
        <v>0</v>
      </c>
      <c r="G846" s="751">
        <f t="shared" si="14"/>
        <v>0</v>
      </c>
      <c r="H846" s="752"/>
      <c r="I846" s="55"/>
    </row>
    <row r="847" spans="1:9">
      <c r="A847" s="384">
        <v>5</v>
      </c>
      <c r="B847" s="294" t="s">
        <v>813</v>
      </c>
      <c r="C847" s="389">
        <v>50</v>
      </c>
      <c r="D847" s="386"/>
      <c r="E847" s="387">
        <f t="shared" si="12"/>
        <v>0</v>
      </c>
      <c r="F847" s="387">
        <f t="shared" si="13"/>
        <v>0</v>
      </c>
      <c r="G847" s="751">
        <f t="shared" si="14"/>
        <v>0</v>
      </c>
      <c r="H847" s="752"/>
      <c r="I847" s="55"/>
    </row>
    <row r="848" spans="1:9">
      <c r="A848" s="384">
        <v>6</v>
      </c>
      <c r="B848" s="390" t="s">
        <v>522</v>
      </c>
      <c r="C848" s="385">
        <v>580</v>
      </c>
      <c r="D848" s="386"/>
      <c r="E848" s="387">
        <f t="shared" si="12"/>
        <v>0</v>
      </c>
      <c r="F848" s="387">
        <f t="shared" si="13"/>
        <v>0</v>
      </c>
      <c r="G848" s="751">
        <f t="shared" si="14"/>
        <v>0</v>
      </c>
      <c r="H848" s="752"/>
      <c r="I848" s="55"/>
    </row>
    <row r="849" spans="1:9">
      <c r="A849" s="384">
        <v>7</v>
      </c>
      <c r="B849" s="390" t="s">
        <v>489</v>
      </c>
      <c r="C849" s="385">
        <v>200</v>
      </c>
      <c r="D849" s="386"/>
      <c r="E849" s="387">
        <f t="shared" si="12"/>
        <v>0</v>
      </c>
      <c r="F849" s="387">
        <f t="shared" si="13"/>
        <v>0</v>
      </c>
      <c r="G849" s="751">
        <f t="shared" si="14"/>
        <v>0</v>
      </c>
      <c r="H849" s="752"/>
      <c r="I849" s="55"/>
    </row>
    <row r="850" spans="1:9">
      <c r="A850" s="391">
        <v>8</v>
      </c>
      <c r="B850" s="390" t="s">
        <v>814</v>
      </c>
      <c r="C850" s="385">
        <v>100</v>
      </c>
      <c r="D850" s="386"/>
      <c r="E850" s="387">
        <f t="shared" si="12"/>
        <v>0</v>
      </c>
      <c r="F850" s="387">
        <f t="shared" si="13"/>
        <v>0</v>
      </c>
      <c r="G850" s="751">
        <f t="shared" si="14"/>
        <v>0</v>
      </c>
      <c r="H850" s="752"/>
      <c r="I850" s="55"/>
    </row>
    <row r="851" spans="1:9">
      <c r="A851" s="392"/>
      <c r="B851" s="393"/>
      <c r="C851" s="393"/>
      <c r="D851" s="393"/>
      <c r="E851" s="394" t="s">
        <v>16</v>
      </c>
      <c r="F851" s="395">
        <f>F843+SUM(F843:F850)</f>
        <v>0</v>
      </c>
      <c r="G851" s="395">
        <f>G843+SUM(G843:G850)</f>
        <v>0</v>
      </c>
      <c r="H851" s="379"/>
    </row>
    <row r="852" spans="1:9" ht="20.100000000000001" customHeight="1">
      <c r="A852" s="379"/>
      <c r="B852" s="379"/>
      <c r="C852" s="379"/>
      <c r="D852" s="379"/>
      <c r="E852" s="379"/>
      <c r="F852" s="379"/>
      <c r="G852" s="379"/>
      <c r="H852" s="379"/>
    </row>
    <row r="853" spans="1:9" ht="69" customHeight="1">
      <c r="A853" s="781" t="s">
        <v>82</v>
      </c>
      <c r="B853" s="781"/>
      <c r="C853" s="781"/>
      <c r="D853" s="781"/>
      <c r="E853" s="781"/>
      <c r="F853" s="781"/>
      <c r="G853" s="781"/>
      <c r="H853" s="223"/>
    </row>
    <row r="854" spans="1:9">
      <c r="A854" s="852" t="s">
        <v>33</v>
      </c>
      <c r="B854" s="852"/>
      <c r="C854" s="396"/>
      <c r="D854" s="396"/>
      <c r="E854" s="396"/>
      <c r="F854" s="396"/>
      <c r="G854" s="396"/>
    </row>
    <row r="855" spans="1:9" s="152" customFormat="1" ht="19.350000000000001" customHeight="1">
      <c r="B855" s="228"/>
      <c r="C855" s="228"/>
      <c r="D855" s="228"/>
      <c r="E855" s="228"/>
      <c r="F855" s="228"/>
      <c r="G855" s="228"/>
      <c r="I855" s="9"/>
    </row>
    <row r="856" spans="1:9" s="152" customFormat="1" ht="19.350000000000001" customHeight="1">
      <c r="A856" s="816" t="s">
        <v>1043</v>
      </c>
      <c r="B856" s="816"/>
      <c r="C856" s="816"/>
      <c r="D856" s="816"/>
      <c r="E856" s="816"/>
      <c r="F856" s="816"/>
      <c r="G856" s="816"/>
      <c r="I856" s="9"/>
    </row>
    <row r="857" spans="1:9" s="152" customFormat="1" ht="19.350000000000001" customHeight="1">
      <c r="A857" s="397"/>
      <c r="B857" s="397"/>
      <c r="C857" s="397"/>
      <c r="D857" s="397"/>
      <c r="E857" s="397"/>
      <c r="F857" s="397"/>
      <c r="G857" s="397"/>
      <c r="I857" s="9"/>
    </row>
    <row r="858" spans="1:9" s="152" customFormat="1" ht="6.75" customHeight="1">
      <c r="A858" s="141" t="s">
        <v>331</v>
      </c>
      <c r="B858" s="397"/>
      <c r="C858" s="397"/>
      <c r="D858" s="397"/>
      <c r="E858" s="397"/>
      <c r="F858" s="397"/>
      <c r="G858" s="397"/>
      <c r="I858" s="9"/>
    </row>
    <row r="859" spans="1:9" s="152" customFormat="1" ht="111.75" customHeight="1">
      <c r="A859" s="398"/>
      <c r="B859" s="849" t="s">
        <v>1044</v>
      </c>
      <c r="C859" s="849"/>
      <c r="D859" s="849"/>
      <c r="E859" s="849"/>
      <c r="F859" s="849"/>
      <c r="G859" s="849"/>
      <c r="I859" s="9"/>
    </row>
    <row r="860" spans="1:9" s="152" customFormat="1" ht="14.25" hidden="1" customHeight="1">
      <c r="A860" s="398"/>
      <c r="B860" s="398"/>
      <c r="C860" s="398"/>
      <c r="D860" s="398"/>
      <c r="E860" s="398"/>
      <c r="F860" s="398"/>
      <c r="G860" s="398"/>
      <c r="I860" s="9"/>
    </row>
    <row r="861" spans="1:9" s="379" customFormat="1" ht="3" hidden="1" customHeight="1">
      <c r="A861" s="397"/>
      <c r="B861" s="399"/>
      <c r="C861" s="399"/>
      <c r="D861" s="399"/>
      <c r="E861" s="399"/>
      <c r="F861" s="399"/>
      <c r="G861" s="399"/>
      <c r="H861" s="152"/>
      <c r="I861" s="9"/>
    </row>
    <row r="862" spans="1:9" s="379" customFormat="1" ht="38.25" customHeight="1">
      <c r="A862" s="336" t="s">
        <v>9</v>
      </c>
      <c r="B862" s="400" t="s">
        <v>10</v>
      </c>
      <c r="C862" s="336" t="s">
        <v>24</v>
      </c>
      <c r="D862" s="400" t="s">
        <v>25</v>
      </c>
      <c r="E862" s="336" t="s">
        <v>13</v>
      </c>
      <c r="F862" s="336" t="s">
        <v>14</v>
      </c>
      <c r="G862" s="747" t="s">
        <v>15</v>
      </c>
      <c r="H862" s="55" t="s">
        <v>1290</v>
      </c>
      <c r="I862" s="723" t="s">
        <v>870</v>
      </c>
    </row>
    <row r="863" spans="1:9" s="379" customFormat="1">
      <c r="A863" s="401" t="s">
        <v>44</v>
      </c>
      <c r="B863" s="402" t="s">
        <v>1045</v>
      </c>
      <c r="C863" s="403">
        <v>4</v>
      </c>
      <c r="D863" s="404"/>
      <c r="E863" s="405">
        <f>D863*1.08</f>
        <v>0</v>
      </c>
      <c r="F863" s="405">
        <f>D863*C863</f>
        <v>0</v>
      </c>
      <c r="G863" s="748">
        <f>F863*1.08</f>
        <v>0</v>
      </c>
      <c r="H863" s="55"/>
      <c r="I863" s="55"/>
    </row>
    <row r="864" spans="1:9" s="379" customFormat="1">
      <c r="A864" s="401" t="s">
        <v>347</v>
      </c>
      <c r="B864" s="402" t="s">
        <v>1046</v>
      </c>
      <c r="C864" s="403">
        <v>4</v>
      </c>
      <c r="D864" s="404"/>
      <c r="E864" s="405">
        <f>D864*1.08</f>
        <v>0</v>
      </c>
      <c r="F864" s="405">
        <f>D864*C864</f>
        <v>0</v>
      </c>
      <c r="G864" s="748">
        <f>F864*1.08</f>
        <v>0</v>
      </c>
      <c r="H864" s="749"/>
      <c r="I864" s="55"/>
    </row>
    <row r="865" spans="1:9" s="379" customFormat="1">
      <c r="A865" s="401" t="s">
        <v>348</v>
      </c>
      <c r="B865" s="402" t="s">
        <v>1047</v>
      </c>
      <c r="C865" s="403">
        <v>4</v>
      </c>
      <c r="D865" s="404"/>
      <c r="E865" s="405">
        <f>D865*1.08</f>
        <v>0</v>
      </c>
      <c r="F865" s="405">
        <f>D865*C865</f>
        <v>0</v>
      </c>
      <c r="G865" s="748">
        <f>F865*1.08</f>
        <v>0</v>
      </c>
      <c r="H865" s="749"/>
      <c r="I865" s="55"/>
    </row>
    <row r="866" spans="1:9">
      <c r="A866" s="406"/>
      <c r="B866" s="407"/>
      <c r="C866" s="408"/>
      <c r="D866" s="409"/>
      <c r="E866" s="410" t="s">
        <v>16</v>
      </c>
      <c r="F866" s="411">
        <f>SUM(F863:F865)</f>
        <v>0</v>
      </c>
      <c r="G866" s="411">
        <f>SUM(G863:G865)</f>
        <v>0</v>
      </c>
      <c r="H866" s="152"/>
    </row>
    <row r="867" spans="1:9">
      <c r="A867" s="397"/>
      <c r="B867" s="397"/>
      <c r="C867" s="397"/>
      <c r="D867" s="397"/>
      <c r="E867" s="412"/>
      <c r="F867" s="413"/>
      <c r="G867" s="413"/>
      <c r="H867" s="152"/>
    </row>
    <row r="868" spans="1:9" ht="70.5" customHeight="1">
      <c r="A868" s="840" t="s">
        <v>354</v>
      </c>
      <c r="B868" s="840"/>
      <c r="C868" s="840"/>
      <c r="D868" s="840"/>
      <c r="E868" s="840"/>
      <c r="F868" s="840"/>
      <c r="G868" s="840"/>
      <c r="H868" s="152"/>
    </row>
    <row r="869" spans="1:9" ht="22.35" customHeight="1">
      <c r="A869" s="152"/>
      <c r="B869" s="248" t="s">
        <v>33</v>
      </c>
      <c r="C869" s="152"/>
      <c r="D869" s="152"/>
      <c r="E869" s="152"/>
      <c r="F869" s="152"/>
      <c r="G869" s="152"/>
      <c r="H869" s="152"/>
    </row>
    <row r="870" spans="1:9">
      <c r="A870" s="141"/>
      <c r="B870" s="141"/>
      <c r="C870" s="141"/>
      <c r="D870" s="141"/>
      <c r="E870" s="141"/>
      <c r="F870" s="141"/>
      <c r="G870" s="141"/>
      <c r="H870" s="141"/>
    </row>
    <row r="871" spans="1:9">
      <c r="A871" s="878" t="s">
        <v>355</v>
      </c>
      <c r="B871" s="878"/>
      <c r="C871" s="878"/>
      <c r="D871" s="878"/>
      <c r="E871" s="878"/>
      <c r="F871" s="878"/>
      <c r="G871" s="878"/>
      <c r="H871" s="379"/>
    </row>
    <row r="872" spans="1:9">
      <c r="A872" s="380"/>
      <c r="B872" s="379"/>
      <c r="C872" s="379"/>
      <c r="D872" s="379"/>
      <c r="E872" s="379"/>
      <c r="F872" s="379"/>
      <c r="G872" s="379"/>
      <c r="H872" s="379"/>
    </row>
    <row r="873" spans="1:9" ht="20.100000000000001" customHeight="1">
      <c r="A873" s="381" t="s">
        <v>22</v>
      </c>
      <c r="B873" s="379"/>
      <c r="C873" s="379"/>
      <c r="D873" s="379"/>
      <c r="E873" s="379"/>
      <c r="F873" s="379"/>
      <c r="G873" s="379"/>
      <c r="H873" s="379"/>
    </row>
    <row r="874" spans="1:9" ht="45" customHeight="1">
      <c r="A874" s="874" t="s">
        <v>356</v>
      </c>
      <c r="B874" s="874"/>
      <c r="C874" s="874"/>
      <c r="D874" s="874"/>
      <c r="E874" s="874"/>
      <c r="F874" s="874"/>
      <c r="G874" s="874"/>
      <c r="H874" s="379"/>
    </row>
    <row r="875" spans="1:9" ht="36" customHeight="1">
      <c r="A875" s="197" t="s">
        <v>9</v>
      </c>
      <c r="B875" s="197" t="s">
        <v>10</v>
      </c>
      <c r="C875" s="197" t="s">
        <v>24</v>
      </c>
      <c r="D875" s="197" t="s">
        <v>25</v>
      </c>
      <c r="E875" s="8" t="s">
        <v>13</v>
      </c>
      <c r="F875" s="8" t="s">
        <v>14</v>
      </c>
      <c r="G875" s="8" t="s">
        <v>15</v>
      </c>
      <c r="H875" s="55" t="s">
        <v>1290</v>
      </c>
      <c r="I875" s="723" t="s">
        <v>870</v>
      </c>
    </row>
    <row r="876" spans="1:9">
      <c r="A876" s="414">
        <v>1</v>
      </c>
      <c r="B876" s="415" t="s">
        <v>357</v>
      </c>
      <c r="C876" s="354">
        <v>14</v>
      </c>
      <c r="D876" s="416"/>
      <c r="E876" s="417">
        <f>D876*1.08</f>
        <v>0</v>
      </c>
      <c r="F876" s="418">
        <f>D876*C876</f>
        <v>0</v>
      </c>
      <c r="G876" s="418">
        <f>F876*1.08</f>
        <v>0</v>
      </c>
      <c r="H876" s="55"/>
      <c r="I876" s="55"/>
    </row>
    <row r="877" spans="1:9">
      <c r="A877" s="392"/>
      <c r="B877" s="393"/>
      <c r="C877" s="393"/>
      <c r="D877" s="393"/>
      <c r="E877" s="419" t="s">
        <v>16</v>
      </c>
      <c r="F877" s="420">
        <f>F876</f>
        <v>0</v>
      </c>
      <c r="G877" s="421">
        <f>G876</f>
        <v>0</v>
      </c>
      <c r="H877" s="379"/>
    </row>
    <row r="878" spans="1:9" ht="20.100000000000001" customHeight="1">
      <c r="A878" s="379"/>
      <c r="B878" s="379"/>
      <c r="C878" s="379"/>
      <c r="D878" s="379"/>
      <c r="E878" s="379"/>
      <c r="F878" s="379"/>
      <c r="G878" s="379"/>
      <c r="H878" s="379"/>
    </row>
    <row r="879" spans="1:9" ht="69.75" customHeight="1">
      <c r="A879" s="777" t="s">
        <v>82</v>
      </c>
      <c r="B879" s="777"/>
      <c r="C879" s="777"/>
      <c r="D879" s="777"/>
      <c r="E879" s="777"/>
      <c r="F879" s="777"/>
      <c r="G879" s="777"/>
      <c r="H879" s="223"/>
    </row>
    <row r="880" spans="1:9">
      <c r="A880" s="852" t="s">
        <v>33</v>
      </c>
      <c r="B880" s="852"/>
      <c r="C880" s="396"/>
      <c r="D880" s="396"/>
      <c r="E880" s="396"/>
      <c r="F880" s="396"/>
      <c r="G880" s="396"/>
    </row>
    <row r="881" spans="1:10">
      <c r="A881" s="422"/>
      <c r="B881" s="422"/>
      <c r="C881" s="422"/>
      <c r="D881" s="422"/>
      <c r="E881" s="422"/>
      <c r="F881" s="422"/>
      <c r="G881" s="422"/>
    </row>
    <row r="882" spans="1:10">
      <c r="A882" s="422"/>
      <c r="B882" s="422"/>
      <c r="C882" s="422"/>
      <c r="D882" s="422"/>
      <c r="E882" s="422"/>
      <c r="F882" s="422"/>
      <c r="G882" s="422"/>
    </row>
    <row r="883" spans="1:10">
      <c r="A883" s="823" t="s">
        <v>358</v>
      </c>
      <c r="B883" s="823"/>
      <c r="C883" s="823"/>
      <c r="D883" s="823"/>
      <c r="E883" s="823"/>
      <c r="F883" s="823"/>
      <c r="G883" s="823"/>
    </row>
    <row r="884" spans="1:10">
      <c r="A884" s="22" t="s">
        <v>22</v>
      </c>
    </row>
    <row r="885" spans="1:10">
      <c r="A885" s="9" t="s">
        <v>359</v>
      </c>
    </row>
    <row r="886" spans="1:10" s="235" customFormat="1">
      <c r="A886" s="9" t="s">
        <v>360</v>
      </c>
      <c r="B886" s="9"/>
      <c r="C886" s="9"/>
      <c r="D886" s="9"/>
      <c r="E886" s="9"/>
      <c r="F886" s="9"/>
      <c r="G886" s="9"/>
      <c r="H886" s="9"/>
      <c r="I886" s="9"/>
      <c r="J886" s="236"/>
    </row>
    <row r="887" spans="1:10">
      <c r="A887" s="9" t="s">
        <v>361</v>
      </c>
    </row>
    <row r="888" spans="1:10">
      <c r="A888" s="9" t="s">
        <v>362</v>
      </c>
    </row>
    <row r="889" spans="1:10">
      <c r="A889" s="9" t="s">
        <v>134</v>
      </c>
    </row>
    <row r="890" spans="1:10">
      <c r="A890" s="9" t="s">
        <v>135</v>
      </c>
    </row>
    <row r="891" spans="1:10">
      <c r="A891" s="9" t="s">
        <v>136</v>
      </c>
    </row>
    <row r="893" spans="1:10" ht="24" customHeight="1">
      <c r="A893" s="870" t="s">
        <v>1245</v>
      </c>
      <c r="B893" s="893"/>
      <c r="C893" s="893"/>
      <c r="D893" s="893"/>
      <c r="E893" s="893"/>
      <c r="F893" s="893"/>
    </row>
    <row r="894" spans="1:10">
      <c r="B894" s="423" t="s">
        <v>137</v>
      </c>
      <c r="C894" s="423" t="s">
        <v>138</v>
      </c>
    </row>
    <row r="895" spans="1:10">
      <c r="B895" s="17" t="s">
        <v>139</v>
      </c>
      <c r="C895" s="423">
        <v>1</v>
      </c>
    </row>
    <row r="896" spans="1:10">
      <c r="B896" s="250" t="s">
        <v>140</v>
      </c>
      <c r="C896" s="423">
        <v>1</v>
      </c>
    </row>
    <row r="897" spans="1:10">
      <c r="B897" s="250" t="s">
        <v>141</v>
      </c>
      <c r="C897" s="423">
        <v>1</v>
      </c>
    </row>
    <row r="898" spans="1:10">
      <c r="B898" s="250" t="s">
        <v>142</v>
      </c>
      <c r="C898" s="423">
        <v>1</v>
      </c>
    </row>
    <row r="899" spans="1:10" s="27" customFormat="1">
      <c r="A899" s="9"/>
      <c r="B899" s="250" t="s">
        <v>363</v>
      </c>
      <c r="C899" s="423">
        <v>1</v>
      </c>
      <c r="D899" s="9"/>
      <c r="E899" s="9"/>
      <c r="F899" s="9"/>
      <c r="G899" s="9"/>
      <c r="H899" s="9"/>
      <c r="I899" s="9"/>
    </row>
    <row r="900" spans="1:10" ht="72.75" customHeight="1">
      <c r="A900" s="235"/>
      <c r="B900" s="814" t="s">
        <v>82</v>
      </c>
      <c r="C900" s="814"/>
      <c r="D900" s="814"/>
      <c r="E900" s="814"/>
      <c r="F900" s="814"/>
      <c r="G900" s="814"/>
      <c r="H900" s="236"/>
    </row>
    <row r="902" spans="1:10" ht="36.75" customHeight="1">
      <c r="A902" s="8" t="s">
        <v>9</v>
      </c>
      <c r="B902" s="8" t="s">
        <v>10</v>
      </c>
      <c r="C902" s="8" t="s">
        <v>24</v>
      </c>
      <c r="D902" s="8" t="s">
        <v>25</v>
      </c>
      <c r="E902" s="8" t="s">
        <v>13</v>
      </c>
      <c r="F902" s="8" t="s">
        <v>14</v>
      </c>
      <c r="G902" s="8" t="s">
        <v>15</v>
      </c>
      <c r="H902" s="55" t="s">
        <v>1290</v>
      </c>
      <c r="I902" s="723" t="s">
        <v>870</v>
      </c>
    </row>
    <row r="903" spans="1:10">
      <c r="A903" s="424">
        <v>1</v>
      </c>
      <c r="B903" s="250" t="s">
        <v>143</v>
      </c>
      <c r="C903" s="18">
        <v>2</v>
      </c>
      <c r="D903" s="280"/>
      <c r="E903" s="25">
        <f>D903*1.08</f>
        <v>0</v>
      </c>
      <c r="F903" s="25">
        <f>D903*C903</f>
        <v>0</v>
      </c>
      <c r="G903" s="25">
        <f>F903*1.08</f>
        <v>0</v>
      </c>
      <c r="H903" s="55"/>
      <c r="I903" s="55"/>
    </row>
    <row r="904" spans="1:10">
      <c r="A904" s="863"/>
      <c r="B904" s="864"/>
      <c r="C904" s="864"/>
      <c r="D904" s="865"/>
      <c r="E904" s="287" t="s">
        <v>16</v>
      </c>
      <c r="F904" s="425">
        <f>F903</f>
        <v>0</v>
      </c>
      <c r="G904" s="425">
        <f>G903</f>
        <v>0</v>
      </c>
    </row>
    <row r="906" spans="1:10" s="235" customFormat="1">
      <c r="A906" s="9"/>
      <c r="B906" s="248" t="s">
        <v>33</v>
      </c>
      <c r="C906" s="9"/>
      <c r="D906" s="9"/>
      <c r="E906" s="9"/>
      <c r="F906" s="9"/>
      <c r="G906" s="9"/>
      <c r="H906" s="9"/>
      <c r="I906" s="9"/>
      <c r="J906" s="236"/>
    </row>
    <row r="908" spans="1:10" ht="22.5" customHeight="1">
      <c r="A908" s="866" t="s">
        <v>364</v>
      </c>
      <c r="B908" s="866"/>
      <c r="C908" s="866"/>
      <c r="D908" s="866"/>
      <c r="E908" s="866"/>
      <c r="F908" s="866"/>
      <c r="G908" s="866"/>
    </row>
    <row r="909" spans="1:10" ht="15.75" customHeight="1">
      <c r="A909" s="22" t="s">
        <v>22</v>
      </c>
    </row>
    <row r="910" spans="1:10">
      <c r="A910" s="779" t="s">
        <v>365</v>
      </c>
      <c r="B910" s="779"/>
      <c r="C910" s="779"/>
      <c r="D910" s="779"/>
      <c r="E910" s="779"/>
      <c r="F910" s="779"/>
      <c r="G910" s="779"/>
    </row>
    <row r="911" spans="1:10">
      <c r="A911" s="779"/>
      <c r="B911" s="779"/>
      <c r="C911" s="779"/>
      <c r="D911" s="779"/>
      <c r="E911" s="779"/>
      <c r="F911" s="779"/>
      <c r="G911" s="779"/>
    </row>
    <row r="912" spans="1:10">
      <c r="A912" s="779"/>
      <c r="B912" s="779"/>
      <c r="C912" s="779"/>
      <c r="D912" s="779"/>
      <c r="E912" s="779"/>
      <c r="F912" s="779"/>
      <c r="G912" s="779"/>
    </row>
    <row r="913" spans="1:9">
      <c r="A913" s="779"/>
      <c r="B913" s="779"/>
      <c r="C913" s="779"/>
      <c r="D913" s="779"/>
      <c r="E913" s="779"/>
      <c r="F913" s="779"/>
      <c r="G913" s="779"/>
      <c r="H913" s="27"/>
    </row>
    <row r="914" spans="1:9">
      <c r="A914" s="779"/>
      <c r="B914" s="779"/>
      <c r="C914" s="779"/>
      <c r="D914" s="779"/>
      <c r="E914" s="779"/>
      <c r="F914" s="779"/>
      <c r="G914" s="779"/>
    </row>
    <row r="915" spans="1:9">
      <c r="A915" s="779"/>
      <c r="B915" s="779"/>
      <c r="C915" s="779"/>
      <c r="D915" s="779"/>
      <c r="E915" s="779"/>
      <c r="F915" s="779"/>
      <c r="G915" s="779"/>
    </row>
    <row r="916" spans="1:9">
      <c r="A916" s="779"/>
      <c r="B916" s="779"/>
      <c r="C916" s="779"/>
      <c r="D916" s="779"/>
      <c r="E916" s="779"/>
      <c r="F916" s="779"/>
      <c r="G916" s="779"/>
    </row>
    <row r="917" spans="1:9" ht="27.75" customHeight="1">
      <c r="A917" s="779"/>
      <c r="B917" s="779"/>
      <c r="C917" s="779"/>
      <c r="D917" s="779"/>
      <c r="E917" s="779"/>
      <c r="F917" s="779"/>
      <c r="G917" s="779"/>
    </row>
    <row r="918" spans="1:9">
      <c r="A918" s="22"/>
    </row>
    <row r="919" spans="1:9" ht="68.25" customHeight="1">
      <c r="A919" s="235"/>
      <c r="B919" s="814" t="s">
        <v>82</v>
      </c>
      <c r="C919" s="814"/>
      <c r="D919" s="814"/>
      <c r="E919" s="814"/>
      <c r="F919" s="814"/>
      <c r="G919" s="814"/>
      <c r="H919" s="236"/>
    </row>
    <row r="920" spans="1:9" ht="7.5" customHeight="1">
      <c r="A920" s="22"/>
    </row>
    <row r="921" spans="1:9" ht="39.75" customHeight="1">
      <c r="A921" s="8" t="s">
        <v>9</v>
      </c>
      <c r="B921" s="8" t="s">
        <v>10</v>
      </c>
      <c r="C921" s="8" t="s">
        <v>24</v>
      </c>
      <c r="D921" s="8" t="s">
        <v>25</v>
      </c>
      <c r="E921" s="8" t="s">
        <v>13</v>
      </c>
      <c r="F921" s="8" t="s">
        <v>14</v>
      </c>
      <c r="G921" s="476" t="s">
        <v>15</v>
      </c>
      <c r="H921" s="55" t="s">
        <v>1290</v>
      </c>
      <c r="I921" s="723" t="s">
        <v>870</v>
      </c>
    </row>
    <row r="922" spans="1:9" ht="34.5" customHeight="1">
      <c r="A922" s="426">
        <v>1</v>
      </c>
      <c r="B922" s="250" t="s">
        <v>1247</v>
      </c>
      <c r="C922" s="18">
        <v>50</v>
      </c>
      <c r="D922" s="280"/>
      <c r="E922" s="25">
        <f>D922*1.08</f>
        <v>0</v>
      </c>
      <c r="F922" s="25">
        <f>D922*C922</f>
        <v>0</v>
      </c>
      <c r="G922" s="724">
        <f>F922*1.08</f>
        <v>0</v>
      </c>
      <c r="H922" s="55"/>
      <c r="I922" s="55"/>
    </row>
    <row r="923" spans="1:9" ht="24">
      <c r="A923" s="426" t="s">
        <v>340</v>
      </c>
      <c r="B923" s="250" t="s">
        <v>613</v>
      </c>
      <c r="C923" s="18">
        <v>1</v>
      </c>
      <c r="D923" s="280"/>
      <c r="E923" s="25">
        <f>D923*1.08</f>
        <v>0</v>
      </c>
      <c r="F923" s="25">
        <v>0</v>
      </c>
      <c r="G923" s="724">
        <f>F923*1.08</f>
        <v>0</v>
      </c>
      <c r="H923" s="723"/>
      <c r="I923" s="55"/>
    </row>
    <row r="924" spans="1:9">
      <c r="A924" s="427" t="s">
        <v>342</v>
      </c>
      <c r="B924" s="255" t="s">
        <v>615</v>
      </c>
      <c r="C924" s="256">
        <v>2</v>
      </c>
      <c r="D924" s="428"/>
      <c r="E924" s="25">
        <f>D924*1.08</f>
        <v>0</v>
      </c>
      <c r="F924" s="25">
        <v>0</v>
      </c>
      <c r="G924" s="724">
        <f>F924*1.08</f>
        <v>0</v>
      </c>
      <c r="H924" s="723"/>
      <c r="I924" s="55"/>
    </row>
    <row r="925" spans="1:9">
      <c r="A925" s="429" t="s">
        <v>344</v>
      </c>
      <c r="B925" s="196" t="s">
        <v>614</v>
      </c>
      <c r="C925" s="67">
        <v>1</v>
      </c>
      <c r="D925" s="277"/>
      <c r="E925" s="240">
        <f>D925*1.08</f>
        <v>0</v>
      </c>
      <c r="F925" s="25">
        <v>0</v>
      </c>
      <c r="G925" s="724">
        <f>F925*1.08</f>
        <v>0</v>
      </c>
      <c r="H925" s="723"/>
      <c r="I925" s="55"/>
    </row>
    <row r="926" spans="1:9">
      <c r="A926" s="27"/>
      <c r="B926" s="243"/>
      <c r="C926" s="27"/>
      <c r="D926" s="244"/>
      <c r="E926" s="430" t="s">
        <v>16</v>
      </c>
      <c r="F926" s="431">
        <f>D926+SUM(F922:F925)</f>
        <v>0</v>
      </c>
      <c r="G926" s="425">
        <f>SUM(G922:G925)</f>
        <v>0</v>
      </c>
    </row>
    <row r="927" spans="1:9" ht="15.95" customHeight="1">
      <c r="B927" s="317" t="s">
        <v>33</v>
      </c>
    </row>
    <row r="928" spans="1:9" ht="15.95" customHeight="1"/>
    <row r="929" spans="1:9" ht="15.95" customHeight="1"/>
    <row r="930" spans="1:9" ht="15.95" customHeight="1">
      <c r="A930" s="867" t="s">
        <v>1175</v>
      </c>
      <c r="B930" s="867"/>
      <c r="C930" s="867"/>
      <c r="D930" s="867"/>
      <c r="E930" s="867"/>
      <c r="F930" s="867"/>
      <c r="G930" s="867"/>
    </row>
    <row r="931" spans="1:9" ht="15.95" customHeight="1">
      <c r="A931" s="22"/>
    </row>
    <row r="932" spans="1:9" ht="15.95" customHeight="1">
      <c r="A932" s="22" t="s">
        <v>22</v>
      </c>
    </row>
    <row r="933" spans="1:9">
      <c r="A933" s="776" t="s">
        <v>1176</v>
      </c>
      <c r="B933" s="776"/>
      <c r="C933" s="776"/>
      <c r="D933" s="776"/>
      <c r="E933" s="776"/>
      <c r="F933" s="776"/>
      <c r="G933" s="776"/>
    </row>
    <row r="934" spans="1:9">
      <c r="A934" s="776"/>
      <c r="B934" s="776"/>
      <c r="C934" s="776"/>
      <c r="D934" s="776"/>
      <c r="E934" s="776"/>
      <c r="F934" s="776"/>
      <c r="G934" s="776"/>
    </row>
    <row r="935" spans="1:9" ht="23.25" customHeight="1">
      <c r="A935" s="776"/>
      <c r="B935" s="776"/>
      <c r="C935" s="776"/>
      <c r="D935" s="776"/>
      <c r="E935" s="776"/>
      <c r="F935" s="776"/>
      <c r="G935" s="776"/>
    </row>
    <row r="936" spans="1:9" ht="20.25" customHeight="1">
      <c r="A936" s="235"/>
      <c r="B936" s="814" t="s">
        <v>751</v>
      </c>
      <c r="C936" s="814"/>
      <c r="D936" s="814"/>
      <c r="E936" s="814"/>
      <c r="F936" s="814"/>
      <c r="G936" s="814"/>
    </row>
    <row r="938" spans="1:9" ht="39.950000000000003" customHeight="1">
      <c r="A938" s="8" t="s">
        <v>9</v>
      </c>
      <c r="B938" s="8" t="s">
        <v>10</v>
      </c>
      <c r="C938" s="8" t="s">
        <v>24</v>
      </c>
      <c r="D938" s="8" t="s">
        <v>25</v>
      </c>
      <c r="E938" s="8" t="s">
        <v>13</v>
      </c>
      <c r="F938" s="8" t="s">
        <v>14</v>
      </c>
      <c r="G938" s="8" t="s">
        <v>15</v>
      </c>
      <c r="H938" s="55" t="s">
        <v>1290</v>
      </c>
      <c r="I938" s="723" t="s">
        <v>870</v>
      </c>
    </row>
    <row r="939" spans="1:9" ht="24">
      <c r="A939" s="249">
        <v>1</v>
      </c>
      <c r="B939" s="250" t="s">
        <v>1187</v>
      </c>
      <c r="C939" s="18">
        <v>5</v>
      </c>
      <c r="D939" s="251"/>
      <c r="E939" s="252">
        <f>D939*1.08</f>
        <v>0</v>
      </c>
      <c r="F939" s="252">
        <f>C939*D939</f>
        <v>0</v>
      </c>
      <c r="G939" s="252">
        <f>F939*1.08</f>
        <v>0</v>
      </c>
      <c r="H939" s="55"/>
      <c r="I939" s="55"/>
    </row>
    <row r="940" spans="1:9">
      <c r="A940" s="27"/>
      <c r="B940" s="27"/>
      <c r="C940" s="27"/>
      <c r="D940" s="432"/>
      <c r="E940" s="245" t="s">
        <v>16</v>
      </c>
      <c r="F940" s="260">
        <f>F939</f>
        <v>0</v>
      </c>
      <c r="G940" s="373">
        <f>G939</f>
        <v>0</v>
      </c>
    </row>
    <row r="941" spans="1:9">
      <c r="B941" s="248" t="s">
        <v>33</v>
      </c>
    </row>
    <row r="942" spans="1:9" ht="80.25" customHeight="1">
      <c r="B942" s="834" t="s">
        <v>354</v>
      </c>
      <c r="C942" s="834"/>
      <c r="D942" s="834"/>
      <c r="E942" s="834"/>
      <c r="F942" s="834"/>
      <c r="G942" s="834"/>
    </row>
    <row r="944" spans="1:9">
      <c r="A944" s="885" t="s">
        <v>457</v>
      </c>
      <c r="B944" s="885"/>
      <c r="C944" s="885"/>
      <c r="D944" s="885"/>
      <c r="E944" s="885"/>
      <c r="F944" s="885"/>
      <c r="G944" s="885"/>
    </row>
    <row r="945" spans="1:10">
      <c r="A945" s="22"/>
      <c r="B945" s="22"/>
      <c r="C945" s="22"/>
      <c r="D945" s="22"/>
      <c r="E945" s="22"/>
      <c r="F945" s="22"/>
      <c r="G945" s="22"/>
    </row>
    <row r="946" spans="1:10" ht="39.950000000000003" customHeight="1">
      <c r="A946" s="8" t="s">
        <v>9</v>
      </c>
      <c r="B946" s="8" t="s">
        <v>10</v>
      </c>
      <c r="C946" s="8" t="s">
        <v>24</v>
      </c>
      <c r="D946" s="8" t="s">
        <v>25</v>
      </c>
      <c r="E946" s="8" t="s">
        <v>13</v>
      </c>
      <c r="F946" s="8" t="s">
        <v>14</v>
      </c>
      <c r="G946" s="8" t="s">
        <v>15</v>
      </c>
      <c r="H946" s="55" t="s">
        <v>1290</v>
      </c>
      <c r="I946" s="723" t="s">
        <v>870</v>
      </c>
    </row>
    <row r="947" spans="1:10" ht="36">
      <c r="A947" s="250">
        <v>1</v>
      </c>
      <c r="B947" s="250" t="s">
        <v>458</v>
      </c>
      <c r="C947" s="18">
        <v>1</v>
      </c>
      <c r="D947" s="280"/>
      <c r="E947" s="349">
        <f>D947*1.08</f>
        <v>0</v>
      </c>
      <c r="F947" s="349">
        <f>C947*D947</f>
        <v>0</v>
      </c>
      <c r="G947" s="349">
        <f>F947*1.08</f>
        <v>0</v>
      </c>
      <c r="H947" s="55"/>
      <c r="I947" s="55"/>
    </row>
    <row r="948" spans="1:10">
      <c r="A948" s="250"/>
      <c r="B948" s="250"/>
      <c r="C948" s="250"/>
      <c r="D948" s="250"/>
      <c r="E948" s="31" t="s">
        <v>288</v>
      </c>
      <c r="F948" s="26">
        <f>SUM(F947:F947)</f>
        <v>0</v>
      </c>
      <c r="G948" s="26">
        <f>SUM(G947:G947)</f>
        <v>0</v>
      </c>
    </row>
    <row r="949" spans="1:10">
      <c r="A949" s="350" t="s">
        <v>7</v>
      </c>
    </row>
    <row r="950" spans="1:10" ht="21.75" customHeight="1">
      <c r="A950" s="873" t="s">
        <v>459</v>
      </c>
      <c r="B950" s="775"/>
      <c r="C950" s="775"/>
      <c r="D950" s="775"/>
      <c r="E950" s="775"/>
      <c r="F950" s="775"/>
      <c r="G950" s="775"/>
      <c r="H950" s="775"/>
    </row>
    <row r="951" spans="1:10">
      <c r="A951" s="286" t="s">
        <v>463</v>
      </c>
    </row>
    <row r="952" spans="1:10">
      <c r="A952" s="286" t="s">
        <v>462</v>
      </c>
    </row>
    <row r="953" spans="1:10">
      <c r="A953" s="286" t="s">
        <v>461</v>
      </c>
    </row>
    <row r="954" spans="1:10">
      <c r="A954" s="286" t="s">
        <v>464</v>
      </c>
    </row>
    <row r="955" spans="1:10">
      <c r="A955" s="286" t="s">
        <v>460</v>
      </c>
      <c r="J955" s="433"/>
    </row>
    <row r="956" spans="1:10">
      <c r="A956" s="286" t="s">
        <v>465</v>
      </c>
    </row>
    <row r="957" spans="1:10" ht="29.25" customHeight="1">
      <c r="A957" s="771" t="s">
        <v>1238</v>
      </c>
      <c r="B957" s="775"/>
      <c r="C957" s="775"/>
      <c r="D957" s="775"/>
      <c r="E957" s="775"/>
      <c r="F957" s="775"/>
      <c r="G957" s="775"/>
      <c r="H957" s="775"/>
    </row>
    <row r="958" spans="1:10">
      <c r="A958" s="286" t="s">
        <v>466</v>
      </c>
    </row>
    <row r="959" spans="1:10">
      <c r="A959" s="286" t="s">
        <v>467</v>
      </c>
    </row>
    <row r="960" spans="1:10">
      <c r="A960" s="286" t="s">
        <v>468</v>
      </c>
    </row>
    <row r="961" spans="1:10">
      <c r="A961" s="350"/>
    </row>
    <row r="962" spans="1:10">
      <c r="A962" s="434" t="s">
        <v>469</v>
      </c>
      <c r="B962" s="434"/>
      <c r="C962" s="434"/>
      <c r="D962" s="434"/>
      <c r="E962" s="434"/>
      <c r="F962" s="434"/>
      <c r="G962" s="434"/>
    </row>
    <row r="963" spans="1:10" ht="19.5" customHeight="1">
      <c r="A963" s="434" t="s">
        <v>470</v>
      </c>
      <c r="B963" s="434"/>
      <c r="C963" s="434"/>
      <c r="D963" s="434"/>
      <c r="E963" s="434"/>
      <c r="F963" s="434"/>
      <c r="G963" s="434"/>
    </row>
    <row r="964" spans="1:10">
      <c r="A964" s="434"/>
      <c r="B964" s="434"/>
      <c r="C964" s="434"/>
      <c r="D964" s="434"/>
      <c r="E964" s="434"/>
      <c r="F964" s="434"/>
      <c r="G964" s="434"/>
    </row>
    <row r="965" spans="1:10" ht="33" customHeight="1">
      <c r="A965" s="788" t="s">
        <v>8</v>
      </c>
      <c r="B965" s="788"/>
      <c r="C965" s="788"/>
      <c r="D965" s="788"/>
      <c r="E965" s="788"/>
      <c r="F965" s="788"/>
      <c r="G965" s="788"/>
    </row>
    <row r="967" spans="1:10" s="279" customFormat="1">
      <c r="A967" s="797" t="s">
        <v>1248</v>
      </c>
      <c r="B967" s="797"/>
      <c r="C967" s="797"/>
      <c r="D967" s="797"/>
      <c r="E967" s="797"/>
      <c r="F967" s="797"/>
      <c r="G967" s="797"/>
      <c r="H967" s="433"/>
      <c r="I967" s="9"/>
    </row>
    <row r="968" spans="1:10">
      <c r="A968" s="14"/>
      <c r="B968" s="14"/>
      <c r="C968" s="14"/>
      <c r="D968" s="14"/>
      <c r="E968" s="14"/>
      <c r="F968" s="14"/>
      <c r="G968" s="14"/>
    </row>
    <row r="969" spans="1:10">
      <c r="A969" s="28" t="s">
        <v>7</v>
      </c>
    </row>
    <row r="970" spans="1:10" ht="75" customHeight="1">
      <c r="A970" s="860" t="s">
        <v>1249</v>
      </c>
      <c r="B970" s="860"/>
      <c r="C970" s="860"/>
      <c r="D970" s="860"/>
      <c r="E970" s="860"/>
      <c r="F970" s="860"/>
      <c r="G970" s="860"/>
    </row>
    <row r="971" spans="1:10" ht="15" customHeight="1"/>
    <row r="972" spans="1:10" ht="30" customHeight="1">
      <c r="A972" s="853" t="s">
        <v>509</v>
      </c>
      <c r="B972" s="853"/>
      <c r="C972" s="853"/>
      <c r="D972" s="853"/>
      <c r="E972" s="853"/>
      <c r="F972" s="853"/>
      <c r="G972" s="853"/>
    </row>
    <row r="974" spans="1:10" ht="41.25" customHeight="1">
      <c r="A974" s="8" t="s">
        <v>9</v>
      </c>
      <c r="B974" s="197" t="s">
        <v>10</v>
      </c>
      <c r="C974" s="435" t="s">
        <v>516</v>
      </c>
      <c r="D974" s="435" t="s">
        <v>24</v>
      </c>
      <c r="E974" s="435" t="s">
        <v>25</v>
      </c>
      <c r="F974" s="435" t="s">
        <v>13</v>
      </c>
      <c r="G974" s="435" t="s">
        <v>14</v>
      </c>
      <c r="H974" s="435" t="s">
        <v>15</v>
      </c>
      <c r="I974" s="67" t="s">
        <v>1290</v>
      </c>
      <c r="J974" s="746" t="s">
        <v>870</v>
      </c>
    </row>
    <row r="975" spans="1:10" ht="84">
      <c r="A975" s="116" t="s">
        <v>44</v>
      </c>
      <c r="B975" s="59" t="s">
        <v>1250</v>
      </c>
      <c r="C975" s="60"/>
      <c r="D975" s="60"/>
      <c r="E975" s="60"/>
      <c r="F975" s="60"/>
      <c r="G975" s="60"/>
      <c r="H975" s="744"/>
      <c r="I975" s="55"/>
      <c r="J975" s="55"/>
    </row>
    <row r="976" spans="1:10" ht="36">
      <c r="A976" s="116" t="s">
        <v>347</v>
      </c>
      <c r="B976" s="61" t="s">
        <v>510</v>
      </c>
      <c r="C976" s="62" t="s">
        <v>706</v>
      </c>
      <c r="D976" s="62">
        <v>4</v>
      </c>
      <c r="E976" s="63"/>
      <c r="F976" s="64">
        <f>E976*1.08</f>
        <v>0</v>
      </c>
      <c r="G976" s="64">
        <f>E976*D976</f>
        <v>0</v>
      </c>
      <c r="H976" s="745">
        <f>F976*D976</f>
        <v>0</v>
      </c>
      <c r="I976" s="55"/>
      <c r="J976" s="55"/>
    </row>
    <row r="977" spans="1:10" ht="60">
      <c r="A977" s="116" t="s">
        <v>348</v>
      </c>
      <c r="B977" s="65" t="s">
        <v>511</v>
      </c>
      <c r="C977" s="62" t="s">
        <v>706</v>
      </c>
      <c r="D977" s="62">
        <v>5</v>
      </c>
      <c r="E977" s="63"/>
      <c r="F977" s="64">
        <f>E977*1.08</f>
        <v>0</v>
      </c>
      <c r="G977" s="64">
        <f>E977*D977</f>
        <v>0</v>
      </c>
      <c r="H977" s="745">
        <f>F977*D977</f>
        <v>0</v>
      </c>
      <c r="I977" s="55"/>
      <c r="J977" s="55"/>
    </row>
    <row r="978" spans="1:10" ht="24">
      <c r="A978" s="117" t="s">
        <v>352</v>
      </c>
      <c r="B978" s="112" t="s">
        <v>512</v>
      </c>
      <c r="C978" s="62" t="s">
        <v>706</v>
      </c>
      <c r="D978" s="113">
        <v>5</v>
      </c>
      <c r="E978" s="63"/>
      <c r="F978" s="64">
        <f>E978*1.08</f>
        <v>0</v>
      </c>
      <c r="G978" s="64">
        <f>E978*D978</f>
        <v>0</v>
      </c>
      <c r="H978" s="745">
        <f>F978*D978</f>
        <v>0</v>
      </c>
      <c r="I978" s="55"/>
      <c r="J978" s="55"/>
    </row>
    <row r="979" spans="1:10">
      <c r="A979" s="118" t="s">
        <v>349</v>
      </c>
      <c r="B979" s="61" t="s">
        <v>513</v>
      </c>
      <c r="C979" s="62" t="s">
        <v>706</v>
      </c>
      <c r="D979" s="114">
        <v>5</v>
      </c>
      <c r="E979" s="63"/>
      <c r="F979" s="64">
        <f>E979*1.08</f>
        <v>0</v>
      </c>
      <c r="G979" s="64">
        <f>E979*D979</f>
        <v>0</v>
      </c>
      <c r="H979" s="745">
        <f>F979*D979</f>
        <v>0</v>
      </c>
      <c r="I979" s="55"/>
      <c r="J979" s="55"/>
    </row>
    <row r="980" spans="1:10">
      <c r="A980" s="106"/>
      <c r="B980" s="106"/>
      <c r="C980" s="107"/>
      <c r="D980" s="107"/>
      <c r="E980" s="108"/>
      <c r="F980" s="97" t="s">
        <v>285</v>
      </c>
      <c r="G980" s="115">
        <f>SUM(G975:G979)</f>
        <v>0</v>
      </c>
      <c r="H980" s="115">
        <f>SUM(H975:H979)</f>
        <v>0</v>
      </c>
      <c r="I980" s="719"/>
      <c r="J980" s="719"/>
    </row>
    <row r="981" spans="1:10">
      <c r="A981" s="109"/>
      <c r="B981" s="109"/>
      <c r="C981" s="110"/>
      <c r="D981" s="111"/>
      <c r="E981" s="111"/>
      <c r="F981" s="99"/>
      <c r="G981" s="99"/>
      <c r="H981" s="279"/>
    </row>
    <row r="982" spans="1:10" s="436" customFormat="1" ht="70.5" customHeight="1">
      <c r="A982" s="796" t="s">
        <v>82</v>
      </c>
      <c r="B982" s="796"/>
      <c r="C982" s="796"/>
      <c r="D982" s="796"/>
      <c r="E982" s="796"/>
      <c r="F982" s="796"/>
      <c r="G982" s="796"/>
      <c r="I982" s="9"/>
    </row>
    <row r="983" spans="1:10">
      <c r="B983" s="325" t="s">
        <v>33</v>
      </c>
      <c r="C983" s="365"/>
      <c r="D983" s="365"/>
      <c r="E983" s="365"/>
      <c r="F983" s="365"/>
      <c r="G983" s="365"/>
    </row>
    <row r="985" spans="1:10">
      <c r="A985" s="794" t="s">
        <v>514</v>
      </c>
      <c r="B985" s="794"/>
      <c r="C985" s="794"/>
      <c r="D985" s="794"/>
      <c r="E985" s="794"/>
      <c r="F985" s="794"/>
      <c r="G985" s="794"/>
    </row>
    <row r="986" spans="1:10">
      <c r="A986" s="14"/>
      <c r="B986" s="14"/>
      <c r="C986" s="14"/>
      <c r="D986" s="14"/>
      <c r="E986" s="14"/>
      <c r="F986" s="14"/>
      <c r="G986" s="14"/>
    </row>
    <row r="987" spans="1:10">
      <c r="A987" s="28" t="s">
        <v>7</v>
      </c>
    </row>
    <row r="988" spans="1:10" ht="155.1" customHeight="1">
      <c r="A988" s="779" t="s">
        <v>515</v>
      </c>
      <c r="B988" s="779"/>
      <c r="C988" s="779"/>
      <c r="D988" s="779"/>
      <c r="E988" s="779"/>
      <c r="F988" s="779"/>
      <c r="G988" s="779"/>
    </row>
    <row r="989" spans="1:10" ht="184.5" customHeight="1">
      <c r="A989" s="779"/>
      <c r="B989" s="779"/>
      <c r="C989" s="779"/>
      <c r="D989" s="779"/>
      <c r="E989" s="779"/>
      <c r="F989" s="779"/>
      <c r="G989" s="779"/>
    </row>
    <row r="990" spans="1:10" ht="34.5" customHeight="1">
      <c r="A990" s="781" t="s">
        <v>509</v>
      </c>
      <c r="B990" s="781"/>
      <c r="C990" s="781"/>
      <c r="D990" s="781"/>
      <c r="E990" s="781"/>
      <c r="F990" s="781"/>
      <c r="G990" s="781"/>
    </row>
    <row r="991" spans="1:10">
      <c r="A991" s="226"/>
      <c r="B991" s="226"/>
      <c r="C991" s="226"/>
      <c r="D991" s="226"/>
      <c r="E991" s="226"/>
      <c r="F991" s="226"/>
      <c r="G991" s="226"/>
    </row>
    <row r="993" spans="1:10" ht="36" customHeight="1">
      <c r="A993" s="8" t="s">
        <v>9</v>
      </c>
      <c r="B993" s="8" t="s">
        <v>10</v>
      </c>
      <c r="C993" s="437" t="s">
        <v>516</v>
      </c>
      <c r="D993" s="435" t="s">
        <v>24</v>
      </c>
      <c r="E993" s="435" t="s">
        <v>25</v>
      </c>
      <c r="F993" s="435" t="s">
        <v>517</v>
      </c>
      <c r="G993" s="435" t="s">
        <v>14</v>
      </c>
      <c r="H993" s="732" t="s">
        <v>84</v>
      </c>
      <c r="I993" s="55" t="s">
        <v>1290</v>
      </c>
      <c r="J993" s="723" t="s">
        <v>870</v>
      </c>
    </row>
    <row r="994" spans="1:10">
      <c r="A994" s="89" t="s">
        <v>44</v>
      </c>
      <c r="B994" s="66" t="s">
        <v>518</v>
      </c>
      <c r="C994" s="67" t="s">
        <v>387</v>
      </c>
      <c r="D994" s="68">
        <v>5</v>
      </c>
      <c r="E994" s="69"/>
      <c r="F994" s="70">
        <f>E994*1.08</f>
        <v>0</v>
      </c>
      <c r="G994" s="70">
        <f>E994*D994</f>
        <v>0</v>
      </c>
      <c r="H994" s="720">
        <f>D994*F994</f>
        <v>0</v>
      </c>
      <c r="I994" s="55"/>
      <c r="J994" s="55"/>
    </row>
    <row r="995" spans="1:10">
      <c r="A995" s="89" t="s">
        <v>46</v>
      </c>
      <c r="B995" s="66" t="s">
        <v>519</v>
      </c>
      <c r="C995" s="67" t="s">
        <v>387</v>
      </c>
      <c r="D995" s="71">
        <v>15</v>
      </c>
      <c r="E995" s="69"/>
      <c r="F995" s="70">
        <f>E995*1.08</f>
        <v>0</v>
      </c>
      <c r="G995" s="70">
        <f>E995*D995</f>
        <v>0</v>
      </c>
      <c r="H995" s="720">
        <f t="shared" ref="H995:H998" si="15">D995*F995</f>
        <v>0</v>
      </c>
      <c r="I995" s="55"/>
      <c r="J995" s="55"/>
    </row>
    <row r="996" spans="1:10">
      <c r="A996" s="89" t="s">
        <v>332</v>
      </c>
      <c r="B996" s="66" t="s">
        <v>520</v>
      </c>
      <c r="C996" s="67" t="s">
        <v>387</v>
      </c>
      <c r="D996" s="71">
        <v>10</v>
      </c>
      <c r="E996" s="69"/>
      <c r="F996" s="70">
        <f>E996*1.08</f>
        <v>0</v>
      </c>
      <c r="G996" s="70">
        <f>E996*D996</f>
        <v>0</v>
      </c>
      <c r="H996" s="720">
        <f t="shared" si="15"/>
        <v>0</v>
      </c>
      <c r="I996" s="55"/>
      <c r="J996" s="55"/>
    </row>
    <row r="997" spans="1:10">
      <c r="A997" s="103" t="s">
        <v>521</v>
      </c>
      <c r="B997" s="94" t="s">
        <v>522</v>
      </c>
      <c r="C997" s="95" t="s">
        <v>387</v>
      </c>
      <c r="D997" s="96">
        <v>10</v>
      </c>
      <c r="E997" s="69"/>
      <c r="F997" s="70">
        <f>E997*1.08</f>
        <v>0</v>
      </c>
      <c r="G997" s="70">
        <f>E997*D997</f>
        <v>0</v>
      </c>
      <c r="H997" s="720">
        <f t="shared" si="15"/>
        <v>0</v>
      </c>
      <c r="I997" s="55"/>
      <c r="J997" s="55"/>
    </row>
    <row r="998" spans="1:10">
      <c r="A998" s="104" t="s">
        <v>523</v>
      </c>
      <c r="B998" s="101" t="s">
        <v>489</v>
      </c>
      <c r="C998" s="67" t="s">
        <v>387</v>
      </c>
      <c r="D998" s="100">
        <v>5</v>
      </c>
      <c r="E998" s="69"/>
      <c r="F998" s="70">
        <f>E998*1.08</f>
        <v>0</v>
      </c>
      <c r="G998" s="70">
        <f>E998*D998</f>
        <v>0</v>
      </c>
      <c r="H998" s="720">
        <f t="shared" si="15"/>
        <v>0</v>
      </c>
      <c r="I998" s="55"/>
      <c r="J998" s="55"/>
    </row>
    <row r="999" spans="1:10">
      <c r="A999" s="27"/>
      <c r="B999" s="27"/>
      <c r="C999" s="27"/>
      <c r="D999" s="91"/>
      <c r="E999" s="92"/>
      <c r="F999" s="97" t="s">
        <v>285</v>
      </c>
      <c r="G999" s="438">
        <f>SUM(G994:G998)</f>
        <v>0</v>
      </c>
      <c r="H999" s="438">
        <f>SUM(H994:H998)</f>
        <v>0</v>
      </c>
    </row>
    <row r="1000" spans="1:10">
      <c r="A1000" s="27"/>
      <c r="B1000" s="27"/>
      <c r="C1000" s="27"/>
      <c r="D1000" s="91"/>
      <c r="E1000" s="92"/>
      <c r="F1000" s="93"/>
      <c r="G1000" s="98"/>
      <c r="H1000" s="98"/>
    </row>
    <row r="1001" spans="1:10">
      <c r="B1001" s="796" t="s">
        <v>82</v>
      </c>
      <c r="C1001" s="796"/>
      <c r="D1001" s="796"/>
      <c r="E1001" s="796"/>
      <c r="F1001" s="796"/>
      <c r="G1001" s="796"/>
    </row>
    <row r="1002" spans="1:10">
      <c r="B1002" s="325" t="s">
        <v>33</v>
      </c>
      <c r="C1002" s="365"/>
      <c r="D1002" s="365"/>
      <c r="E1002" s="365"/>
      <c r="F1002" s="365"/>
      <c r="G1002" s="365"/>
    </row>
    <row r="1003" spans="1:10" ht="15" customHeight="1"/>
    <row r="1004" spans="1:10">
      <c r="A1004" s="794" t="s">
        <v>524</v>
      </c>
      <c r="B1004" s="794"/>
      <c r="C1004" s="794"/>
      <c r="D1004" s="794"/>
      <c r="E1004" s="794"/>
      <c r="F1004" s="794"/>
      <c r="G1004" s="794"/>
    </row>
    <row r="1005" spans="1:10">
      <c r="A1005" s="14"/>
      <c r="B1005" s="14"/>
      <c r="C1005" s="14"/>
      <c r="D1005" s="14"/>
      <c r="E1005" s="14"/>
      <c r="F1005" s="14"/>
      <c r="G1005" s="14"/>
    </row>
    <row r="1006" spans="1:10" s="357" customFormat="1">
      <c r="A1006" s="28" t="s">
        <v>7</v>
      </c>
      <c r="B1006" s="9"/>
      <c r="C1006" s="9"/>
      <c r="D1006" s="9"/>
      <c r="E1006" s="9"/>
      <c r="F1006" s="9"/>
      <c r="G1006" s="9"/>
      <c r="H1006" s="9"/>
      <c r="I1006" s="9"/>
    </row>
    <row r="1007" spans="1:10" ht="246.75" customHeight="1">
      <c r="A1007" s="850" t="s">
        <v>525</v>
      </c>
      <c r="B1007" s="850"/>
      <c r="C1007" s="850"/>
      <c r="D1007" s="850"/>
      <c r="E1007" s="850"/>
      <c r="F1007" s="850"/>
      <c r="G1007" s="850"/>
    </row>
    <row r="1009" spans="1:10" ht="30" customHeight="1">
      <c r="A1009" s="851" t="s">
        <v>509</v>
      </c>
      <c r="B1009" s="851"/>
      <c r="C1009" s="851"/>
      <c r="D1009" s="851"/>
      <c r="E1009" s="851"/>
      <c r="F1009" s="851"/>
      <c r="G1009" s="851"/>
    </row>
    <row r="1011" spans="1:10" ht="42" customHeight="1">
      <c r="A1011" s="8" t="s">
        <v>9</v>
      </c>
      <c r="B1011" s="8" t="s">
        <v>10</v>
      </c>
      <c r="C1011" s="437" t="s">
        <v>516</v>
      </c>
      <c r="D1011" s="435" t="s">
        <v>592</v>
      </c>
      <c r="E1011" s="435" t="s">
        <v>25</v>
      </c>
      <c r="F1011" s="435" t="s">
        <v>517</v>
      </c>
      <c r="G1011" s="435" t="s">
        <v>14</v>
      </c>
      <c r="H1011" s="435" t="s">
        <v>84</v>
      </c>
      <c r="I1011" s="55" t="s">
        <v>1290</v>
      </c>
      <c r="J1011" s="723" t="s">
        <v>870</v>
      </c>
    </row>
    <row r="1012" spans="1:10">
      <c r="A1012" s="89" t="s">
        <v>44</v>
      </c>
      <c r="B1012" s="75" t="s">
        <v>526</v>
      </c>
      <c r="C1012" s="67" t="s">
        <v>527</v>
      </c>
      <c r="D1012" s="68">
        <v>6</v>
      </c>
      <c r="E1012" s="69"/>
      <c r="F1012" s="70">
        <f>E1012*1.08</f>
        <v>0</v>
      </c>
      <c r="G1012" s="70">
        <f>E1012*D1012</f>
        <v>0</v>
      </c>
      <c r="H1012" s="19">
        <f>D1012*F1012</f>
        <v>0</v>
      </c>
      <c r="I1012" s="55"/>
      <c r="J1012" s="55"/>
    </row>
    <row r="1013" spans="1:10">
      <c r="A1013" s="21"/>
      <c r="B1013" s="21"/>
      <c r="C1013" s="55"/>
      <c r="D1013" s="72"/>
      <c r="E1013" s="19"/>
      <c r="F1013" s="73" t="s">
        <v>285</v>
      </c>
      <c r="G1013" s="74">
        <f>SUM(G1012:G1012)</f>
        <v>0</v>
      </c>
      <c r="H1013" s="19">
        <f>H1012</f>
        <v>0</v>
      </c>
    </row>
    <row r="1014" spans="1:10" ht="69" customHeight="1">
      <c r="B1014" s="796" t="s">
        <v>82</v>
      </c>
      <c r="C1014" s="796"/>
      <c r="D1014" s="796"/>
      <c r="E1014" s="796"/>
      <c r="F1014" s="796"/>
      <c r="G1014" s="796"/>
      <c r="H1014" s="439"/>
    </row>
    <row r="1015" spans="1:10">
      <c r="B1015" s="365" t="s">
        <v>33</v>
      </c>
      <c r="C1015" s="365"/>
      <c r="D1015" s="365"/>
      <c r="E1015" s="365"/>
      <c r="F1015" s="365"/>
      <c r="G1015" s="365"/>
    </row>
    <row r="1017" spans="1:10">
      <c r="A1017" s="794" t="s">
        <v>528</v>
      </c>
      <c r="B1017" s="794"/>
      <c r="C1017" s="794"/>
      <c r="D1017" s="794"/>
      <c r="E1017" s="794"/>
      <c r="F1017" s="794"/>
      <c r="G1017" s="794"/>
    </row>
    <row r="1018" spans="1:10">
      <c r="A1018" s="14"/>
      <c r="B1018" s="14"/>
      <c r="C1018" s="14"/>
      <c r="D1018" s="14"/>
      <c r="E1018" s="14"/>
      <c r="F1018" s="14"/>
      <c r="G1018" s="14"/>
    </row>
    <row r="1019" spans="1:10">
      <c r="A1019" s="28" t="s">
        <v>7</v>
      </c>
    </row>
    <row r="1020" spans="1:10" ht="389.25" customHeight="1">
      <c r="A1020" s="850" t="s">
        <v>529</v>
      </c>
      <c r="B1020" s="850"/>
      <c r="C1020" s="850"/>
      <c r="D1020" s="850"/>
      <c r="E1020" s="850"/>
      <c r="F1020" s="850"/>
      <c r="G1020" s="850"/>
      <c r="H1020" s="850"/>
    </row>
    <row r="1022" spans="1:10" ht="33.75" customHeight="1">
      <c r="A1022" s="851" t="s">
        <v>509</v>
      </c>
      <c r="B1022" s="851"/>
      <c r="C1022" s="851"/>
      <c r="D1022" s="851"/>
      <c r="E1022" s="851"/>
      <c r="F1022" s="851"/>
      <c r="G1022" s="851"/>
    </row>
    <row r="1024" spans="1:10" ht="35.25" customHeight="1">
      <c r="A1024" s="8" t="s">
        <v>9</v>
      </c>
      <c r="B1024" s="8" t="s">
        <v>10</v>
      </c>
      <c r="C1024" s="437" t="s">
        <v>516</v>
      </c>
      <c r="D1024" s="435" t="s">
        <v>24</v>
      </c>
      <c r="E1024" s="435" t="s">
        <v>25</v>
      </c>
      <c r="F1024" s="435" t="s">
        <v>517</v>
      </c>
      <c r="G1024" s="435" t="s">
        <v>14</v>
      </c>
      <c r="H1024" s="473" t="s">
        <v>84</v>
      </c>
      <c r="I1024" s="55" t="s">
        <v>1290</v>
      </c>
      <c r="J1024" s="723" t="s">
        <v>870</v>
      </c>
    </row>
    <row r="1025" spans="1:10">
      <c r="A1025" s="89" t="s">
        <v>44</v>
      </c>
      <c r="B1025" s="21" t="s">
        <v>486</v>
      </c>
      <c r="C1025" s="67" t="s">
        <v>387</v>
      </c>
      <c r="D1025" s="440">
        <v>20</v>
      </c>
      <c r="E1025" s="25"/>
      <c r="F1025" s="70">
        <f t="shared" ref="F1025:F1030" si="16">E1025*1.08</f>
        <v>0</v>
      </c>
      <c r="G1025" s="70">
        <f t="shared" ref="G1025:G1030" si="17">E1025*D1025</f>
        <v>0</v>
      </c>
      <c r="H1025" s="743">
        <f>D1025*F1025</f>
        <v>0</v>
      </c>
      <c r="I1025" s="55"/>
      <c r="J1025" s="55"/>
    </row>
    <row r="1026" spans="1:10">
      <c r="A1026" s="89" t="s">
        <v>46</v>
      </c>
      <c r="B1026" s="21" t="s">
        <v>530</v>
      </c>
      <c r="C1026" s="67" t="s">
        <v>387</v>
      </c>
      <c r="D1026" s="440">
        <v>20</v>
      </c>
      <c r="E1026" s="25"/>
      <c r="F1026" s="70">
        <f t="shared" si="16"/>
        <v>0</v>
      </c>
      <c r="G1026" s="70">
        <f t="shared" si="17"/>
        <v>0</v>
      </c>
      <c r="H1026" s="743">
        <f t="shared" ref="H1026:H1030" si="18">D1026*F1026</f>
        <v>0</v>
      </c>
      <c r="I1026" s="55"/>
      <c r="J1026" s="55"/>
    </row>
    <row r="1027" spans="1:10" ht="15" customHeight="1">
      <c r="A1027" s="89" t="s">
        <v>332</v>
      </c>
      <c r="B1027" s="21" t="s">
        <v>531</v>
      </c>
      <c r="C1027" s="67" t="s">
        <v>387</v>
      </c>
      <c r="D1027" s="440">
        <v>5</v>
      </c>
      <c r="E1027" s="25"/>
      <c r="F1027" s="70">
        <f t="shared" si="16"/>
        <v>0</v>
      </c>
      <c r="G1027" s="70">
        <f t="shared" si="17"/>
        <v>0</v>
      </c>
      <c r="H1027" s="743">
        <f t="shared" si="18"/>
        <v>0</v>
      </c>
      <c r="I1027" s="55"/>
      <c r="J1027" s="55"/>
    </row>
    <row r="1028" spans="1:10">
      <c r="A1028" s="89" t="s">
        <v>521</v>
      </c>
      <c r="B1028" s="21" t="s">
        <v>532</v>
      </c>
      <c r="C1028" s="67" t="s">
        <v>387</v>
      </c>
      <c r="D1028" s="440">
        <v>20</v>
      </c>
      <c r="E1028" s="25"/>
      <c r="F1028" s="70">
        <f t="shared" si="16"/>
        <v>0</v>
      </c>
      <c r="G1028" s="70">
        <f t="shared" si="17"/>
        <v>0</v>
      </c>
      <c r="H1028" s="743">
        <f t="shared" si="18"/>
        <v>0</v>
      </c>
      <c r="I1028" s="55"/>
      <c r="J1028" s="55"/>
    </row>
    <row r="1029" spans="1:10">
      <c r="A1029" s="103" t="s">
        <v>523</v>
      </c>
      <c r="B1029" s="441" t="s">
        <v>489</v>
      </c>
      <c r="C1029" s="95" t="s">
        <v>387</v>
      </c>
      <c r="D1029" s="442">
        <v>10</v>
      </c>
      <c r="E1029" s="25"/>
      <c r="F1029" s="70">
        <f t="shared" si="16"/>
        <v>0</v>
      </c>
      <c r="G1029" s="70">
        <f t="shared" si="17"/>
        <v>0</v>
      </c>
      <c r="H1029" s="743">
        <f t="shared" si="18"/>
        <v>0</v>
      </c>
      <c r="I1029" s="55"/>
      <c r="J1029" s="55"/>
    </row>
    <row r="1030" spans="1:10">
      <c r="A1030" s="104">
        <v>6</v>
      </c>
      <c r="B1030" s="101" t="s">
        <v>533</v>
      </c>
      <c r="C1030" s="67" t="s">
        <v>387</v>
      </c>
      <c r="D1030" s="55">
        <v>5</v>
      </c>
      <c r="E1030" s="25"/>
      <c r="F1030" s="70">
        <f t="shared" si="16"/>
        <v>0</v>
      </c>
      <c r="G1030" s="70">
        <f t="shared" si="17"/>
        <v>0</v>
      </c>
      <c r="H1030" s="743">
        <f t="shared" si="18"/>
        <v>0</v>
      </c>
      <c r="I1030" s="55"/>
      <c r="J1030" s="55"/>
    </row>
    <row r="1031" spans="1:10">
      <c r="A1031" s="27"/>
      <c r="B1031" s="27"/>
      <c r="C1031" s="27"/>
      <c r="D1031" s="91"/>
      <c r="E1031" s="92"/>
      <c r="F1031" s="97" t="s">
        <v>285</v>
      </c>
      <c r="G1031" s="438">
        <f>SUM(G1025:G1030)</f>
        <v>0</v>
      </c>
      <c r="H1031" s="438">
        <f>SUM(H1025:H1030)</f>
        <v>0</v>
      </c>
    </row>
    <row r="1032" spans="1:10">
      <c r="B1032" s="796" t="s">
        <v>82</v>
      </c>
      <c r="C1032" s="796"/>
      <c r="D1032" s="796"/>
      <c r="E1032" s="796"/>
      <c r="F1032" s="796"/>
      <c r="G1032" s="796"/>
    </row>
    <row r="1033" spans="1:10">
      <c r="B1033" s="365" t="s">
        <v>33</v>
      </c>
      <c r="C1033" s="365"/>
      <c r="D1033" s="365"/>
      <c r="E1033" s="365"/>
      <c r="F1033" s="365"/>
      <c r="G1033" s="365"/>
    </row>
    <row r="1034" spans="1:10">
      <c r="B1034" s="365"/>
      <c r="C1034" s="365"/>
      <c r="D1034" s="365"/>
      <c r="E1034" s="365"/>
      <c r="F1034" s="365"/>
      <c r="G1034" s="365"/>
    </row>
    <row r="1035" spans="1:10">
      <c r="A1035" s="877" t="s">
        <v>1048</v>
      </c>
      <c r="B1035" s="877"/>
      <c r="C1035" s="877"/>
      <c r="D1035" s="877"/>
      <c r="E1035" s="877"/>
      <c r="F1035" s="877"/>
      <c r="G1035" s="877"/>
    </row>
    <row r="1036" spans="1:10">
      <c r="A1036" s="14"/>
      <c r="B1036" s="14"/>
      <c r="C1036" s="14"/>
      <c r="D1036" s="14"/>
      <c r="E1036" s="14"/>
      <c r="F1036" s="14"/>
      <c r="G1036" s="14"/>
    </row>
    <row r="1037" spans="1:10">
      <c r="A1037" s="28" t="s">
        <v>7</v>
      </c>
    </row>
    <row r="1038" spans="1:10" ht="142.5" customHeight="1">
      <c r="A1038" s="850" t="s">
        <v>1049</v>
      </c>
      <c r="B1038" s="850"/>
      <c r="C1038" s="850"/>
      <c r="D1038" s="850"/>
      <c r="E1038" s="850"/>
      <c r="F1038" s="850"/>
      <c r="G1038" s="850"/>
    </row>
    <row r="1040" spans="1:10">
      <c r="A1040" s="851" t="s">
        <v>509</v>
      </c>
      <c r="B1040" s="851"/>
      <c r="C1040" s="851"/>
      <c r="D1040" s="851"/>
      <c r="E1040" s="851"/>
      <c r="F1040" s="851"/>
      <c r="G1040" s="851"/>
    </row>
    <row r="1042" spans="1:10" ht="42" customHeight="1">
      <c r="A1042" s="8" t="s">
        <v>9</v>
      </c>
      <c r="B1042" s="8" t="s">
        <v>10</v>
      </c>
      <c r="C1042" s="437" t="s">
        <v>516</v>
      </c>
      <c r="D1042" s="435" t="s">
        <v>592</v>
      </c>
      <c r="E1042" s="435" t="s">
        <v>25</v>
      </c>
      <c r="F1042" s="435" t="s">
        <v>517</v>
      </c>
      <c r="G1042" s="435" t="s">
        <v>14</v>
      </c>
      <c r="H1042" s="435" t="s">
        <v>84</v>
      </c>
      <c r="I1042" s="55" t="s">
        <v>1290</v>
      </c>
      <c r="J1042" s="723" t="s">
        <v>870</v>
      </c>
    </row>
    <row r="1043" spans="1:10" ht="15" customHeight="1">
      <c r="A1043" s="89" t="s">
        <v>44</v>
      </c>
      <c r="B1043" s="75" t="s">
        <v>1050</v>
      </c>
      <c r="C1043" s="67" t="s">
        <v>527</v>
      </c>
      <c r="D1043" s="68">
        <v>5</v>
      </c>
      <c r="E1043" s="69"/>
      <c r="F1043" s="70">
        <f>E1043*1.08</f>
        <v>0</v>
      </c>
      <c r="G1043" s="70">
        <f>E1043*D1043</f>
        <v>0</v>
      </c>
      <c r="H1043" s="19">
        <f>D1043*F1043</f>
        <v>0</v>
      </c>
      <c r="I1043" s="55"/>
      <c r="J1043" s="55"/>
    </row>
    <row r="1044" spans="1:10" ht="15" customHeight="1">
      <c r="A1044" s="21"/>
      <c r="B1044" s="21"/>
      <c r="C1044" s="55"/>
      <c r="D1044" s="72"/>
      <c r="E1044" s="19"/>
      <c r="F1044" s="73" t="s">
        <v>285</v>
      </c>
      <c r="G1044" s="74">
        <f>SUM(G1043:G1043)</f>
        <v>0</v>
      </c>
      <c r="H1044" s="74">
        <f>SUM(H1039:H1043)</f>
        <v>0</v>
      </c>
    </row>
    <row r="1045" spans="1:10" ht="69" customHeight="1">
      <c r="B1045" s="796" t="s">
        <v>82</v>
      </c>
      <c r="C1045" s="796"/>
      <c r="D1045" s="796"/>
      <c r="E1045" s="796"/>
      <c r="F1045" s="796"/>
      <c r="G1045" s="796"/>
    </row>
    <row r="1046" spans="1:10">
      <c r="B1046" s="365" t="s">
        <v>33</v>
      </c>
      <c r="C1046" s="365"/>
      <c r="D1046" s="365"/>
      <c r="E1046" s="365"/>
      <c r="F1046" s="365"/>
      <c r="G1046" s="365"/>
    </row>
    <row r="1047" spans="1:10">
      <c r="B1047" s="365"/>
      <c r="C1047" s="365"/>
      <c r="D1047" s="365"/>
      <c r="E1047" s="365"/>
      <c r="F1047" s="365"/>
      <c r="G1047" s="365"/>
    </row>
    <row r="1048" spans="1:10">
      <c r="A1048" s="797" t="s">
        <v>1053</v>
      </c>
      <c r="B1048" s="797"/>
      <c r="C1048" s="797"/>
      <c r="D1048" s="797"/>
      <c r="E1048" s="797"/>
      <c r="F1048" s="797"/>
      <c r="G1048" s="797"/>
    </row>
    <row r="1049" spans="1:10">
      <c r="A1049" s="14"/>
      <c r="B1049" s="14"/>
      <c r="C1049" s="14"/>
      <c r="D1049" s="14"/>
      <c r="E1049" s="14"/>
      <c r="F1049" s="14"/>
      <c r="G1049" s="14"/>
    </row>
    <row r="1050" spans="1:10">
      <c r="A1050" s="28" t="s">
        <v>7</v>
      </c>
    </row>
    <row r="1051" spans="1:10" ht="97.5" customHeight="1">
      <c r="A1051" s="850" t="s">
        <v>1055</v>
      </c>
      <c r="B1051" s="850"/>
      <c r="C1051" s="850"/>
      <c r="D1051" s="850"/>
      <c r="E1051" s="850"/>
      <c r="F1051" s="850"/>
      <c r="G1051" s="850"/>
    </row>
    <row r="1052" spans="1:10" s="223" customFormat="1" ht="93" customHeight="1">
      <c r="A1052" s="776" t="s">
        <v>1054</v>
      </c>
      <c r="B1052" s="784"/>
      <c r="C1052" s="784"/>
      <c r="D1052" s="784"/>
      <c r="E1052" s="784"/>
      <c r="F1052" s="784"/>
      <c r="G1052" s="784"/>
      <c r="I1052" s="9"/>
    </row>
    <row r="1053" spans="1:10" ht="27.75" customHeight="1">
      <c r="A1053" s="851" t="s">
        <v>509</v>
      </c>
      <c r="B1053" s="851"/>
      <c r="C1053" s="851"/>
      <c r="D1053" s="851"/>
      <c r="E1053" s="851"/>
      <c r="F1053" s="851"/>
      <c r="G1053" s="851"/>
    </row>
    <row r="1055" spans="1:10" ht="24.95" customHeight="1">
      <c r="A1055" s="8" t="s">
        <v>9</v>
      </c>
      <c r="B1055" s="197" t="s">
        <v>10</v>
      </c>
      <c r="C1055" s="437" t="s">
        <v>516</v>
      </c>
      <c r="D1055" s="437" t="s">
        <v>592</v>
      </c>
      <c r="E1055" s="435" t="s">
        <v>25</v>
      </c>
      <c r="F1055" s="435" t="s">
        <v>517</v>
      </c>
      <c r="G1055" s="435" t="s">
        <v>14</v>
      </c>
      <c r="H1055" s="435" t="s">
        <v>84</v>
      </c>
      <c r="I1055" s="55" t="s">
        <v>1290</v>
      </c>
      <c r="J1055" s="723" t="s">
        <v>870</v>
      </c>
    </row>
    <row r="1056" spans="1:10">
      <c r="A1056" s="159" t="s">
        <v>44</v>
      </c>
      <c r="B1056" s="443" t="s">
        <v>1051</v>
      </c>
      <c r="C1056" s="67" t="s">
        <v>527</v>
      </c>
      <c r="D1056" s="67">
        <v>8</v>
      </c>
      <c r="E1056" s="69"/>
      <c r="F1056" s="70">
        <f>E1056*1.08</f>
        <v>0</v>
      </c>
      <c r="G1056" s="70">
        <f>E1056*D1056</f>
        <v>0</v>
      </c>
      <c r="H1056" s="720">
        <f>D1056*F1056</f>
        <v>0</v>
      </c>
      <c r="I1056" s="55"/>
      <c r="J1056" s="55"/>
    </row>
    <row r="1057" spans="1:10">
      <c r="A1057" s="159" t="s">
        <v>46</v>
      </c>
      <c r="B1057" s="443" t="s">
        <v>1052</v>
      </c>
      <c r="C1057" s="67" t="s">
        <v>527</v>
      </c>
      <c r="D1057" s="67">
        <v>4</v>
      </c>
      <c r="E1057" s="69"/>
      <c r="F1057" s="70">
        <f>E1057*1.08</f>
        <v>0</v>
      </c>
      <c r="G1057" s="70">
        <f>E1057*D1057</f>
        <v>0</v>
      </c>
      <c r="H1057" s="720">
        <f>D1057*F1057</f>
        <v>0</v>
      </c>
      <c r="I1057" s="55"/>
      <c r="J1057" s="55"/>
    </row>
    <row r="1058" spans="1:10">
      <c r="A1058" s="21"/>
      <c r="B1058" s="203"/>
      <c r="C1058" s="55"/>
      <c r="D1058" s="202"/>
      <c r="E1058" s="19"/>
      <c r="F1058" s="73" t="s">
        <v>285</v>
      </c>
      <c r="G1058" s="74">
        <f>SUM(G1056:G1057)</f>
        <v>0</v>
      </c>
      <c r="H1058" s="74">
        <f>SUM(H1056:H1057)</f>
        <v>0</v>
      </c>
    </row>
    <row r="1059" spans="1:10" ht="78" customHeight="1">
      <c r="B1059" s="796" t="s">
        <v>82</v>
      </c>
      <c r="C1059" s="796"/>
      <c r="D1059" s="796"/>
      <c r="E1059" s="796"/>
      <c r="F1059" s="796"/>
      <c r="G1059" s="796"/>
    </row>
    <row r="1060" spans="1:10">
      <c r="B1060" s="365" t="s">
        <v>33</v>
      </c>
      <c r="C1060" s="365"/>
      <c r="D1060" s="365"/>
      <c r="E1060" s="365"/>
      <c r="F1060" s="365"/>
      <c r="G1060" s="365"/>
    </row>
    <row r="1061" spans="1:10">
      <c r="B1061" s="365"/>
      <c r="C1061" s="365"/>
      <c r="D1061" s="365"/>
      <c r="E1061" s="365"/>
      <c r="F1061" s="365"/>
      <c r="G1061" s="365"/>
    </row>
    <row r="1062" spans="1:10" ht="18" customHeight="1"/>
    <row r="1063" spans="1:10" ht="18" customHeight="1">
      <c r="A1063" s="871" t="s">
        <v>927</v>
      </c>
      <c r="B1063" s="871"/>
      <c r="C1063" s="871"/>
      <c r="D1063" s="871"/>
      <c r="E1063" s="871"/>
      <c r="F1063" s="871"/>
      <c r="G1063" s="871"/>
    </row>
    <row r="1064" spans="1:10" ht="18" customHeight="1">
      <c r="A1064" s="22"/>
    </row>
    <row r="1065" spans="1:10">
      <c r="A1065" s="22" t="s">
        <v>22</v>
      </c>
    </row>
    <row r="1066" spans="1:10">
      <c r="A1066" s="875" t="s">
        <v>534</v>
      </c>
      <c r="B1066" s="875"/>
      <c r="C1066" s="875"/>
      <c r="D1066" s="875"/>
      <c r="E1066" s="875"/>
      <c r="F1066" s="875"/>
      <c r="G1066" s="875"/>
    </row>
    <row r="1067" spans="1:10">
      <c r="A1067" s="875"/>
      <c r="B1067" s="875"/>
      <c r="C1067" s="875"/>
      <c r="D1067" s="875"/>
      <c r="E1067" s="875"/>
      <c r="F1067" s="875"/>
      <c r="G1067" s="875"/>
    </row>
    <row r="1068" spans="1:10">
      <c r="A1068" s="875"/>
      <c r="B1068" s="875"/>
      <c r="C1068" s="875"/>
      <c r="D1068" s="875"/>
      <c r="E1068" s="875"/>
      <c r="F1068" s="875"/>
      <c r="G1068" s="875"/>
    </row>
    <row r="1069" spans="1:10">
      <c r="A1069" s="875"/>
      <c r="B1069" s="875"/>
      <c r="C1069" s="875"/>
      <c r="D1069" s="875"/>
      <c r="E1069" s="875"/>
      <c r="F1069" s="875"/>
      <c r="G1069" s="875"/>
    </row>
    <row r="1070" spans="1:10">
      <c r="A1070" s="875"/>
      <c r="B1070" s="875"/>
      <c r="C1070" s="875"/>
      <c r="D1070" s="875"/>
      <c r="E1070" s="875"/>
      <c r="F1070" s="875"/>
      <c r="G1070" s="875"/>
    </row>
    <row r="1071" spans="1:10">
      <c r="A1071" s="875"/>
      <c r="B1071" s="875"/>
      <c r="C1071" s="875"/>
      <c r="D1071" s="875"/>
      <c r="E1071" s="875"/>
      <c r="F1071" s="875"/>
      <c r="G1071" s="875"/>
    </row>
    <row r="1072" spans="1:10">
      <c r="A1072" s="875"/>
      <c r="B1072" s="875"/>
      <c r="C1072" s="875"/>
      <c r="D1072" s="875"/>
      <c r="E1072" s="875"/>
      <c r="F1072" s="875"/>
      <c r="G1072" s="875"/>
    </row>
    <row r="1073" spans="1:10">
      <c r="A1073" s="875"/>
      <c r="B1073" s="875"/>
      <c r="C1073" s="875"/>
      <c r="D1073" s="875"/>
      <c r="E1073" s="875"/>
      <c r="F1073" s="875"/>
      <c r="G1073" s="875"/>
    </row>
    <row r="1074" spans="1:10">
      <c r="A1074" s="875"/>
      <c r="B1074" s="875"/>
      <c r="C1074" s="875"/>
      <c r="D1074" s="875"/>
      <c r="E1074" s="875"/>
      <c r="F1074" s="875"/>
      <c r="G1074" s="875"/>
    </row>
    <row r="1075" spans="1:10">
      <c r="A1075" s="875"/>
      <c r="B1075" s="875"/>
      <c r="C1075" s="875"/>
      <c r="D1075" s="875"/>
      <c r="E1075" s="875"/>
      <c r="F1075" s="875"/>
      <c r="G1075" s="875"/>
    </row>
    <row r="1076" spans="1:10">
      <c r="A1076" s="875"/>
      <c r="B1076" s="875"/>
      <c r="C1076" s="875"/>
      <c r="D1076" s="875"/>
      <c r="E1076" s="875"/>
      <c r="F1076" s="875"/>
      <c r="G1076" s="875"/>
    </row>
    <row r="1077" spans="1:10">
      <c r="A1077" s="875"/>
      <c r="B1077" s="875"/>
      <c r="C1077" s="875"/>
      <c r="D1077" s="875"/>
      <c r="E1077" s="875"/>
      <c r="F1077" s="875"/>
      <c r="G1077" s="875"/>
    </row>
    <row r="1078" spans="1:10">
      <c r="A1078" s="875"/>
      <c r="B1078" s="875"/>
      <c r="C1078" s="875"/>
      <c r="D1078" s="875"/>
      <c r="E1078" s="875"/>
      <c r="F1078" s="875"/>
      <c r="G1078" s="875"/>
    </row>
    <row r="1079" spans="1:10">
      <c r="A1079" s="875"/>
      <c r="B1079" s="875"/>
      <c r="C1079" s="875"/>
      <c r="D1079" s="875"/>
      <c r="E1079" s="875"/>
      <c r="F1079" s="875"/>
      <c r="G1079" s="875"/>
    </row>
    <row r="1080" spans="1:10" ht="56.25" customHeight="1">
      <c r="A1080" s="875"/>
      <c r="B1080" s="875"/>
      <c r="C1080" s="875"/>
      <c r="D1080" s="875"/>
      <c r="E1080" s="875"/>
      <c r="F1080" s="875"/>
      <c r="G1080" s="875"/>
    </row>
    <row r="1081" spans="1:10" ht="60" customHeight="1">
      <c r="A1081" s="875"/>
      <c r="B1081" s="875"/>
      <c r="C1081" s="875"/>
      <c r="D1081" s="875"/>
      <c r="E1081" s="875"/>
      <c r="F1081" s="875"/>
      <c r="G1081" s="875"/>
    </row>
    <row r="1082" spans="1:10" ht="27.75" customHeight="1">
      <c r="A1082" s="876" t="s">
        <v>509</v>
      </c>
      <c r="B1082" s="876"/>
      <c r="C1082" s="876"/>
      <c r="D1082" s="876"/>
      <c r="E1082" s="876"/>
      <c r="F1082" s="876"/>
      <c r="G1082" s="876"/>
    </row>
    <row r="1084" spans="1:10" ht="39.950000000000003" customHeight="1">
      <c r="A1084" s="8" t="s">
        <v>9</v>
      </c>
      <c r="B1084" s="8" t="s">
        <v>10</v>
      </c>
      <c r="C1084" s="8" t="s">
        <v>556</v>
      </c>
      <c r="D1084" s="8" t="s">
        <v>24</v>
      </c>
      <c r="E1084" s="8" t="s">
        <v>25</v>
      </c>
      <c r="F1084" s="8" t="s">
        <v>13</v>
      </c>
      <c r="G1084" s="8" t="s">
        <v>14</v>
      </c>
      <c r="H1084" s="8" t="s">
        <v>15</v>
      </c>
      <c r="I1084" s="55" t="s">
        <v>1290</v>
      </c>
      <c r="J1084" s="723" t="s">
        <v>870</v>
      </c>
    </row>
    <row r="1085" spans="1:10">
      <c r="A1085" s="249">
        <v>1</v>
      </c>
      <c r="B1085" s="255" t="s">
        <v>85</v>
      </c>
      <c r="C1085" s="18"/>
      <c r="D1085" s="18"/>
      <c r="E1085" s="251"/>
      <c r="F1085" s="252"/>
      <c r="G1085" s="252"/>
      <c r="H1085" s="741"/>
      <c r="I1085" s="55"/>
      <c r="J1085" s="55"/>
    </row>
    <row r="1086" spans="1:10" ht="24">
      <c r="A1086" s="293" t="s">
        <v>340</v>
      </c>
      <c r="B1086" s="76" t="s">
        <v>535</v>
      </c>
      <c r="C1086" s="18" t="s">
        <v>387</v>
      </c>
      <c r="D1086" s="18">
        <v>2</v>
      </c>
      <c r="E1086" s="444"/>
      <c r="F1086" s="252">
        <f t="shared" ref="F1086:F1100" si="19">E1086*1.08</f>
        <v>0</v>
      </c>
      <c r="G1086" s="252">
        <f t="shared" ref="G1086:G1100" si="20">D1086*E1086</f>
        <v>0</v>
      </c>
      <c r="H1086" s="741">
        <f>G1086*1.08</f>
        <v>0</v>
      </c>
      <c r="I1086" s="55"/>
      <c r="J1086" s="55"/>
    </row>
    <row r="1087" spans="1:10">
      <c r="A1087" s="293" t="s">
        <v>342</v>
      </c>
      <c r="B1087" s="77" t="s">
        <v>536</v>
      </c>
      <c r="C1087" s="18" t="s">
        <v>387</v>
      </c>
      <c r="D1087" s="18">
        <v>2</v>
      </c>
      <c r="E1087" s="444"/>
      <c r="F1087" s="252">
        <f t="shared" si="19"/>
        <v>0</v>
      </c>
      <c r="G1087" s="252">
        <f t="shared" si="20"/>
        <v>0</v>
      </c>
      <c r="H1087" s="741">
        <f t="shared" ref="H1087:H1100" si="21">G1087*1.08</f>
        <v>0</v>
      </c>
      <c r="I1087" s="55"/>
      <c r="J1087" s="55"/>
    </row>
    <row r="1088" spans="1:10" s="269" customFormat="1">
      <c r="A1088" s="293" t="s">
        <v>344</v>
      </c>
      <c r="B1088" s="78" t="s">
        <v>537</v>
      </c>
      <c r="C1088" s="18" t="s">
        <v>387</v>
      </c>
      <c r="D1088" s="18">
        <v>8</v>
      </c>
      <c r="E1088" s="444"/>
      <c r="F1088" s="252">
        <f t="shared" si="19"/>
        <v>0</v>
      </c>
      <c r="G1088" s="252">
        <f t="shared" si="20"/>
        <v>0</v>
      </c>
      <c r="H1088" s="741">
        <f t="shared" si="21"/>
        <v>0</v>
      </c>
      <c r="I1088" s="55"/>
      <c r="J1088" s="742"/>
    </row>
    <row r="1089" spans="1:10">
      <c r="A1089" s="293" t="s">
        <v>491</v>
      </c>
      <c r="B1089" s="78" t="s">
        <v>486</v>
      </c>
      <c r="C1089" s="18" t="s">
        <v>387</v>
      </c>
      <c r="D1089" s="18">
        <v>50</v>
      </c>
      <c r="E1089" s="444"/>
      <c r="F1089" s="252">
        <f t="shared" si="19"/>
        <v>0</v>
      </c>
      <c r="G1089" s="252">
        <f t="shared" si="20"/>
        <v>0</v>
      </c>
      <c r="H1089" s="741">
        <f t="shared" si="21"/>
        <v>0</v>
      </c>
      <c r="I1089" s="55"/>
      <c r="J1089" s="55"/>
    </row>
    <row r="1090" spans="1:10">
      <c r="A1090" s="293" t="s">
        <v>492</v>
      </c>
      <c r="B1090" s="78" t="s">
        <v>485</v>
      </c>
      <c r="C1090" s="18" t="s">
        <v>387</v>
      </c>
      <c r="D1090" s="18">
        <v>2</v>
      </c>
      <c r="E1090" s="444"/>
      <c r="F1090" s="252">
        <f t="shared" si="19"/>
        <v>0</v>
      </c>
      <c r="G1090" s="252">
        <f t="shared" si="20"/>
        <v>0</v>
      </c>
      <c r="H1090" s="741">
        <f t="shared" si="21"/>
        <v>0</v>
      </c>
      <c r="I1090" s="55"/>
      <c r="J1090" s="55"/>
    </row>
    <row r="1091" spans="1:10">
      <c r="A1091" s="293" t="s">
        <v>493</v>
      </c>
      <c r="B1091" s="78" t="s">
        <v>522</v>
      </c>
      <c r="C1091" s="18" t="s">
        <v>387</v>
      </c>
      <c r="D1091" s="18">
        <v>50</v>
      </c>
      <c r="E1091" s="444"/>
      <c r="F1091" s="252">
        <f t="shared" si="19"/>
        <v>0</v>
      </c>
      <c r="G1091" s="252">
        <f t="shared" si="20"/>
        <v>0</v>
      </c>
      <c r="H1091" s="741">
        <f t="shared" si="21"/>
        <v>0</v>
      </c>
      <c r="I1091" s="55"/>
      <c r="J1091" s="55"/>
    </row>
    <row r="1092" spans="1:10">
      <c r="A1092" s="293" t="s">
        <v>498</v>
      </c>
      <c r="B1092" s="78" t="s">
        <v>538</v>
      </c>
      <c r="C1092" s="18" t="s">
        <v>387</v>
      </c>
      <c r="D1092" s="18">
        <v>6</v>
      </c>
      <c r="E1092" s="444"/>
      <c r="F1092" s="252">
        <f t="shared" si="19"/>
        <v>0</v>
      </c>
      <c r="G1092" s="252">
        <f t="shared" si="20"/>
        <v>0</v>
      </c>
      <c r="H1092" s="741">
        <f t="shared" si="21"/>
        <v>0</v>
      </c>
      <c r="I1092" s="55"/>
      <c r="J1092" s="55"/>
    </row>
    <row r="1093" spans="1:10">
      <c r="A1093" s="293" t="s">
        <v>499</v>
      </c>
      <c r="B1093" s="78" t="s">
        <v>539</v>
      </c>
      <c r="C1093" s="18" t="s">
        <v>387</v>
      </c>
      <c r="D1093" s="18">
        <v>6</v>
      </c>
      <c r="E1093" s="444"/>
      <c r="F1093" s="252">
        <f t="shared" si="19"/>
        <v>0</v>
      </c>
      <c r="G1093" s="252">
        <f t="shared" si="20"/>
        <v>0</v>
      </c>
      <c r="H1093" s="741">
        <f t="shared" si="21"/>
        <v>0</v>
      </c>
      <c r="I1093" s="55"/>
      <c r="J1093" s="55"/>
    </row>
    <row r="1094" spans="1:10">
      <c r="A1094" s="293" t="s">
        <v>540</v>
      </c>
      <c r="B1094" s="78" t="s">
        <v>489</v>
      </c>
      <c r="C1094" s="18" t="s">
        <v>387</v>
      </c>
      <c r="D1094" s="18">
        <v>12</v>
      </c>
      <c r="E1094" s="444"/>
      <c r="F1094" s="252">
        <f t="shared" si="19"/>
        <v>0</v>
      </c>
      <c r="G1094" s="252">
        <f t="shared" si="20"/>
        <v>0</v>
      </c>
      <c r="H1094" s="741">
        <f t="shared" si="21"/>
        <v>0</v>
      </c>
      <c r="I1094" s="55"/>
      <c r="J1094" s="55"/>
    </row>
    <row r="1095" spans="1:10">
      <c r="A1095" s="293" t="s">
        <v>541</v>
      </c>
      <c r="B1095" s="78" t="s">
        <v>531</v>
      </c>
      <c r="C1095" s="18" t="s">
        <v>387</v>
      </c>
      <c r="D1095" s="18">
        <v>3</v>
      </c>
      <c r="E1095" s="444"/>
      <c r="F1095" s="252">
        <f t="shared" si="19"/>
        <v>0</v>
      </c>
      <c r="G1095" s="252">
        <f t="shared" si="20"/>
        <v>0</v>
      </c>
      <c r="H1095" s="741">
        <f t="shared" si="21"/>
        <v>0</v>
      </c>
      <c r="I1095" s="55"/>
      <c r="J1095" s="55"/>
    </row>
    <row r="1096" spans="1:10">
      <c r="A1096" s="293" t="s">
        <v>542</v>
      </c>
      <c r="B1096" s="78" t="s">
        <v>543</v>
      </c>
      <c r="C1096" s="18" t="s">
        <v>387</v>
      </c>
      <c r="D1096" s="18">
        <v>3</v>
      </c>
      <c r="E1096" s="444"/>
      <c r="F1096" s="252">
        <f t="shared" si="19"/>
        <v>0</v>
      </c>
      <c r="G1096" s="252">
        <f t="shared" si="20"/>
        <v>0</v>
      </c>
      <c r="H1096" s="741">
        <f t="shared" si="21"/>
        <v>0</v>
      </c>
      <c r="I1096" s="55"/>
      <c r="J1096" s="55"/>
    </row>
    <row r="1097" spans="1:10">
      <c r="A1097" s="293" t="s">
        <v>544</v>
      </c>
      <c r="B1097" s="78" t="s">
        <v>490</v>
      </c>
      <c r="C1097" s="18" t="s">
        <v>387</v>
      </c>
      <c r="D1097" s="18">
        <v>10</v>
      </c>
      <c r="E1097" s="444"/>
      <c r="F1097" s="252">
        <f t="shared" si="19"/>
        <v>0</v>
      </c>
      <c r="G1097" s="252">
        <f t="shared" si="20"/>
        <v>0</v>
      </c>
      <c r="H1097" s="741">
        <f t="shared" si="21"/>
        <v>0</v>
      </c>
      <c r="I1097" s="55"/>
      <c r="J1097" s="55"/>
    </row>
    <row r="1098" spans="1:10">
      <c r="A1098" s="293" t="s">
        <v>545</v>
      </c>
      <c r="B1098" s="156" t="s">
        <v>850</v>
      </c>
      <c r="C1098" s="18" t="s">
        <v>387</v>
      </c>
      <c r="D1098" s="18">
        <v>8</v>
      </c>
      <c r="E1098" s="444"/>
      <c r="F1098" s="252">
        <f t="shared" si="19"/>
        <v>0</v>
      </c>
      <c r="G1098" s="252">
        <f t="shared" si="20"/>
        <v>0</v>
      </c>
      <c r="H1098" s="741">
        <f t="shared" si="21"/>
        <v>0</v>
      </c>
      <c r="I1098" s="55"/>
      <c r="J1098" s="55"/>
    </row>
    <row r="1099" spans="1:10">
      <c r="A1099" s="293" t="s">
        <v>547</v>
      </c>
      <c r="B1099" s="78" t="s">
        <v>546</v>
      </c>
      <c r="C1099" s="18" t="s">
        <v>387</v>
      </c>
      <c r="D1099" s="18">
        <v>2</v>
      </c>
      <c r="E1099" s="444"/>
      <c r="F1099" s="252">
        <f t="shared" si="19"/>
        <v>0</v>
      </c>
      <c r="G1099" s="252">
        <f t="shared" si="20"/>
        <v>0</v>
      </c>
      <c r="H1099" s="741">
        <f t="shared" si="21"/>
        <v>0</v>
      </c>
      <c r="I1099" s="55"/>
      <c r="J1099" s="55"/>
    </row>
    <row r="1100" spans="1:10">
      <c r="A1100" s="737" t="s">
        <v>800</v>
      </c>
      <c r="B1100" s="738" t="s">
        <v>548</v>
      </c>
      <c r="C1100" s="256" t="s">
        <v>387</v>
      </c>
      <c r="D1100" s="256">
        <v>2</v>
      </c>
      <c r="E1100" s="739"/>
      <c r="F1100" s="740">
        <f t="shared" si="19"/>
        <v>0</v>
      </c>
      <c r="G1100" s="252">
        <f t="shared" si="20"/>
        <v>0</v>
      </c>
      <c r="H1100" s="741">
        <f t="shared" si="21"/>
        <v>0</v>
      </c>
      <c r="I1100" s="55"/>
      <c r="J1100" s="55"/>
    </row>
    <row r="1101" spans="1:10" ht="12.75" customHeight="1">
      <c r="A1101" s="857" t="s">
        <v>16</v>
      </c>
      <c r="B1101" s="858"/>
      <c r="C1101" s="858"/>
      <c r="D1101" s="858"/>
      <c r="E1101" s="858"/>
      <c r="F1101" s="859"/>
      <c r="G1101" s="736">
        <f>SUM(G1086:G1100)</f>
        <v>0</v>
      </c>
      <c r="H1101" s="80">
        <f>SUM(H1086:H1100)</f>
        <v>0</v>
      </c>
    </row>
    <row r="1103" spans="1:10" ht="73.5" customHeight="1">
      <c r="A1103" s="847" t="s">
        <v>770</v>
      </c>
      <c r="B1103" s="847"/>
      <c r="C1103" s="847"/>
      <c r="D1103" s="847"/>
      <c r="E1103" s="847"/>
      <c r="F1103" s="847"/>
      <c r="G1103" s="847"/>
      <c r="H1103" s="269"/>
    </row>
    <row r="1104" spans="1:10" ht="15" customHeight="1">
      <c r="B1104" s="248" t="s">
        <v>130</v>
      </c>
    </row>
    <row r="1106" spans="1:10">
      <c r="A1106" s="862" t="s">
        <v>815</v>
      </c>
      <c r="B1106" s="862"/>
      <c r="C1106" s="862"/>
      <c r="D1106" s="862"/>
      <c r="E1106" s="862"/>
      <c r="F1106" s="862"/>
      <c r="G1106" s="862"/>
    </row>
    <row r="1107" spans="1:10">
      <c r="A1107" s="22" t="s">
        <v>22</v>
      </c>
    </row>
    <row r="1108" spans="1:10">
      <c r="B1108" s="779" t="s">
        <v>801</v>
      </c>
      <c r="C1108" s="861"/>
      <c r="D1108" s="861"/>
      <c r="E1108" s="861"/>
      <c r="F1108" s="861"/>
      <c r="G1108" s="861"/>
    </row>
    <row r="1109" spans="1:10">
      <c r="B1109" s="861"/>
      <c r="C1109" s="861"/>
      <c r="D1109" s="861"/>
      <c r="E1109" s="861"/>
      <c r="F1109" s="861"/>
      <c r="G1109" s="861"/>
    </row>
    <row r="1110" spans="1:10" s="269" customFormat="1">
      <c r="A1110" s="9"/>
      <c r="B1110" s="861"/>
      <c r="C1110" s="861"/>
      <c r="D1110" s="861"/>
      <c r="E1110" s="861"/>
      <c r="F1110" s="861"/>
      <c r="G1110" s="861"/>
      <c r="H1110" s="9"/>
      <c r="I1110" s="9"/>
    </row>
    <row r="1111" spans="1:10">
      <c r="B1111" s="861"/>
      <c r="C1111" s="861"/>
      <c r="D1111" s="861"/>
      <c r="E1111" s="861"/>
      <c r="F1111" s="861"/>
      <c r="G1111" s="861"/>
    </row>
    <row r="1112" spans="1:10">
      <c r="B1112" s="861"/>
      <c r="C1112" s="861"/>
      <c r="D1112" s="861"/>
      <c r="E1112" s="861"/>
      <c r="F1112" s="861"/>
      <c r="G1112" s="861"/>
    </row>
    <row r="1113" spans="1:10">
      <c r="B1113" s="861"/>
      <c r="C1113" s="861"/>
      <c r="D1113" s="861"/>
      <c r="E1113" s="861"/>
      <c r="F1113" s="861"/>
      <c r="G1113" s="861"/>
    </row>
    <row r="1114" spans="1:10">
      <c r="B1114" s="861"/>
      <c r="C1114" s="861"/>
      <c r="D1114" s="861"/>
      <c r="E1114" s="861"/>
      <c r="F1114" s="861"/>
      <c r="G1114" s="861"/>
    </row>
    <row r="1115" spans="1:10">
      <c r="B1115" s="861"/>
      <c r="C1115" s="861"/>
      <c r="D1115" s="861"/>
      <c r="E1115" s="861"/>
      <c r="F1115" s="861"/>
      <c r="G1115" s="861"/>
    </row>
    <row r="1116" spans="1:10" ht="42" customHeight="1">
      <c r="B1116" s="861"/>
      <c r="C1116" s="861"/>
      <c r="D1116" s="861"/>
      <c r="E1116" s="861"/>
      <c r="F1116" s="861"/>
      <c r="G1116" s="861"/>
    </row>
    <row r="1117" spans="1:10">
      <c r="A1117" s="235"/>
      <c r="B1117" s="445"/>
      <c r="C1117" s="445"/>
      <c r="D1117" s="445"/>
      <c r="E1117" s="445"/>
      <c r="F1117" s="445"/>
      <c r="G1117" s="445"/>
      <c r="H1117" s="236"/>
    </row>
    <row r="1118" spans="1:10" ht="38.25" customHeight="1">
      <c r="A1118" s="854" t="s">
        <v>504</v>
      </c>
      <c r="B1118" s="854"/>
      <c r="C1118" s="854"/>
      <c r="D1118" s="854"/>
      <c r="E1118" s="854"/>
      <c r="F1118" s="854"/>
      <c r="G1118" s="854"/>
      <c r="H1118" s="236"/>
    </row>
    <row r="1119" spans="1:10">
      <c r="A1119" s="22"/>
    </row>
    <row r="1120" spans="1:10" ht="45" customHeight="1">
      <c r="A1120" s="327" t="s">
        <v>9</v>
      </c>
      <c r="B1120" s="327" t="s">
        <v>10</v>
      </c>
      <c r="C1120" s="327" t="s">
        <v>556</v>
      </c>
      <c r="D1120" s="327" t="s">
        <v>290</v>
      </c>
      <c r="E1120" s="327" t="s">
        <v>25</v>
      </c>
      <c r="F1120" s="327" t="s">
        <v>13</v>
      </c>
      <c r="G1120" s="327" t="s">
        <v>14</v>
      </c>
      <c r="H1120" s="327" t="s">
        <v>15</v>
      </c>
      <c r="I1120" s="55" t="s">
        <v>1290</v>
      </c>
      <c r="J1120" s="723" t="s">
        <v>870</v>
      </c>
    </row>
    <row r="1121" spans="1:10">
      <c r="A1121" s="89">
        <v>1</v>
      </c>
      <c r="B1121" s="446" t="s">
        <v>328</v>
      </c>
      <c r="C1121" s="120" t="s">
        <v>706</v>
      </c>
      <c r="D1121" s="120">
        <v>30</v>
      </c>
      <c r="E1121" s="265"/>
      <c r="F1121" s="265">
        <f>E1121*1.08</f>
        <v>0</v>
      </c>
      <c r="G1121" s="265">
        <f>D1121*E1121</f>
        <v>0</v>
      </c>
      <c r="H1121" s="265">
        <f>D1121*F1121</f>
        <v>0</v>
      </c>
      <c r="I1121" s="55"/>
      <c r="J1121" s="55"/>
    </row>
    <row r="1122" spans="1:10">
      <c r="A1122" s="250"/>
      <c r="B1122" s="262"/>
      <c r="C1122" s="262"/>
      <c r="D1122" s="262"/>
      <c r="E1122" s="262"/>
      <c r="F1122" s="447" t="s">
        <v>16</v>
      </c>
      <c r="G1122" s="80">
        <f>G1121</f>
        <v>0</v>
      </c>
      <c r="H1122" s="80">
        <f>H1121</f>
        <v>0</v>
      </c>
    </row>
    <row r="1123" spans="1:10">
      <c r="A1123" s="243"/>
      <c r="B1123" s="244"/>
      <c r="C1123" s="244"/>
      <c r="D1123" s="244"/>
      <c r="E1123" s="432"/>
      <c r="F1123" s="448"/>
      <c r="G1123" s="448"/>
    </row>
    <row r="1124" spans="1:10" ht="76.5" customHeight="1">
      <c r="A1124" s="781" t="s">
        <v>82</v>
      </c>
      <c r="B1124" s="781"/>
      <c r="C1124" s="781"/>
      <c r="D1124" s="781"/>
      <c r="E1124" s="781"/>
      <c r="F1124" s="781"/>
      <c r="G1124" s="781"/>
      <c r="H1124" s="269"/>
    </row>
    <row r="1125" spans="1:10" ht="30" customHeight="1">
      <c r="A1125" s="263"/>
      <c r="B1125" s="248" t="s">
        <v>33</v>
      </c>
      <c r="C1125" s="263"/>
      <c r="D1125" s="263"/>
    </row>
    <row r="1126" spans="1:10">
      <c r="A1126" s="263"/>
      <c r="C1126" s="263"/>
      <c r="D1126" s="263"/>
    </row>
    <row r="1127" spans="1:10" ht="27" customHeight="1">
      <c r="A1127" s="872" t="s">
        <v>549</v>
      </c>
      <c r="B1127" s="872"/>
      <c r="C1127" s="872"/>
      <c r="D1127" s="872"/>
      <c r="E1127" s="872"/>
      <c r="F1127" s="872"/>
      <c r="G1127" s="872"/>
    </row>
    <row r="1128" spans="1:10">
      <c r="A1128" s="22" t="s">
        <v>22</v>
      </c>
    </row>
    <row r="1129" spans="1:10" ht="86.25" customHeight="1">
      <c r="B1129" s="855" t="s">
        <v>550</v>
      </c>
      <c r="C1129" s="855"/>
      <c r="D1129" s="855"/>
      <c r="E1129" s="855"/>
      <c r="F1129" s="855"/>
      <c r="G1129" s="855"/>
    </row>
    <row r="1130" spans="1:10" ht="39.75" customHeight="1">
      <c r="B1130" s="856" t="s">
        <v>551</v>
      </c>
      <c r="C1130" s="856"/>
      <c r="D1130" s="856"/>
      <c r="E1130" s="856"/>
      <c r="F1130" s="856"/>
      <c r="G1130" s="856"/>
    </row>
    <row r="1131" spans="1:10" ht="32.25" customHeight="1">
      <c r="A1131" s="286"/>
      <c r="B1131" s="870" t="s">
        <v>504</v>
      </c>
      <c r="C1131" s="870"/>
      <c r="D1131" s="870"/>
      <c r="E1131" s="870"/>
      <c r="F1131" s="870"/>
      <c r="G1131" s="870"/>
    </row>
    <row r="1132" spans="1:10">
      <c r="A1132" s="235"/>
      <c r="B1132" s="449"/>
      <c r="C1132" s="449"/>
      <c r="D1132" s="449"/>
      <c r="E1132" s="449"/>
      <c r="F1132" s="449"/>
      <c r="G1132" s="449"/>
      <c r="H1132" s="236"/>
    </row>
    <row r="1133" spans="1:10" ht="40.5" customHeight="1">
      <c r="A1133" s="8" t="s">
        <v>9</v>
      </c>
      <c r="B1133" s="8" t="s">
        <v>10</v>
      </c>
      <c r="C1133" s="435" t="s">
        <v>516</v>
      </c>
      <c r="D1133" s="8" t="s">
        <v>592</v>
      </c>
      <c r="E1133" s="8" t="s">
        <v>25</v>
      </c>
      <c r="F1133" s="8" t="s">
        <v>13</v>
      </c>
      <c r="G1133" s="8" t="s">
        <v>14</v>
      </c>
      <c r="H1133" s="8" t="s">
        <v>15</v>
      </c>
      <c r="I1133" s="55" t="s">
        <v>1290</v>
      </c>
      <c r="J1133" s="723" t="s">
        <v>870</v>
      </c>
    </row>
    <row r="1134" spans="1:10" ht="53.25" customHeight="1">
      <c r="A1134" s="450"/>
      <c r="B1134" s="451" t="s">
        <v>552</v>
      </c>
      <c r="C1134" s="452"/>
      <c r="D1134" s="452"/>
      <c r="E1134" s="453"/>
      <c r="F1134" s="453"/>
      <c r="G1134" s="453"/>
      <c r="H1134" s="453"/>
      <c r="I1134" s="55"/>
      <c r="J1134" s="55"/>
    </row>
    <row r="1135" spans="1:10" ht="24">
      <c r="A1135" s="454">
        <v>1</v>
      </c>
      <c r="B1135" s="455" t="s">
        <v>553</v>
      </c>
      <c r="C1135" s="456" t="s">
        <v>387</v>
      </c>
      <c r="D1135" s="456">
        <v>4</v>
      </c>
      <c r="E1135" s="457"/>
      <c r="F1135" s="457">
        <f>E1135*1.08</f>
        <v>0</v>
      </c>
      <c r="G1135" s="458">
        <f>D1135*E1135</f>
        <v>0</v>
      </c>
      <c r="H1135" s="458">
        <f>D1135*F1135</f>
        <v>0</v>
      </c>
    </row>
    <row r="1136" spans="1:10" ht="18" customHeight="1">
      <c r="A1136" s="454">
        <v>2</v>
      </c>
      <c r="B1136" s="455" t="s">
        <v>554</v>
      </c>
      <c r="C1136" s="456" t="s">
        <v>387</v>
      </c>
      <c r="D1136" s="456">
        <v>4</v>
      </c>
      <c r="E1136" s="457"/>
      <c r="F1136" s="457">
        <f>E1136*1.08</f>
        <v>0</v>
      </c>
      <c r="G1136" s="458">
        <f>D1136*E1136</f>
        <v>0</v>
      </c>
      <c r="H1136" s="458">
        <f>D1136*F1136</f>
        <v>0</v>
      </c>
    </row>
    <row r="1137" spans="1:10">
      <c r="A1137" s="459"/>
      <c r="B1137" s="460"/>
      <c r="C1137" s="460"/>
      <c r="D1137" s="460"/>
      <c r="E1137" s="460"/>
      <c r="F1137" s="461" t="s">
        <v>16</v>
      </c>
      <c r="G1137" s="462">
        <f>SUM(G1135:G1136)</f>
        <v>0</v>
      </c>
      <c r="H1137" s="462">
        <f>SUM(H1135:H1136)</f>
        <v>0</v>
      </c>
    </row>
    <row r="1138" spans="1:10">
      <c r="A1138" s="27"/>
      <c r="B1138" s="243"/>
      <c r="C1138" s="244"/>
      <c r="D1138" s="244"/>
      <c r="E1138" s="463"/>
      <c r="F1138" s="324"/>
      <c r="G1138" s="324"/>
    </row>
    <row r="1139" spans="1:10" ht="65.25" customHeight="1">
      <c r="A1139" s="27"/>
      <c r="B1139" s="796" t="s">
        <v>82</v>
      </c>
      <c r="C1139" s="796"/>
      <c r="D1139" s="796"/>
      <c r="E1139" s="796"/>
      <c r="F1139" s="796"/>
      <c r="G1139" s="796"/>
    </row>
    <row r="1140" spans="1:10">
      <c r="B1140" s="9" t="s">
        <v>33</v>
      </c>
      <c r="C1140" s="244"/>
      <c r="D1140" s="244"/>
      <c r="E1140" s="244"/>
      <c r="F1140" s="464"/>
      <c r="G1140" s="464"/>
    </row>
    <row r="1141" spans="1:10">
      <c r="C1141" s="244"/>
      <c r="D1141" s="244"/>
      <c r="E1141" s="244"/>
    </row>
    <row r="1142" spans="1:10">
      <c r="A1142" s="797" t="s">
        <v>772</v>
      </c>
      <c r="B1142" s="797"/>
      <c r="C1142" s="797"/>
      <c r="D1142" s="797"/>
      <c r="E1142" s="797"/>
      <c r="F1142" s="797"/>
      <c r="G1142" s="797"/>
    </row>
    <row r="1143" spans="1:10">
      <c r="A1143" s="14"/>
      <c r="B1143" s="14"/>
      <c r="C1143" s="14"/>
      <c r="D1143" s="14"/>
      <c r="E1143" s="14"/>
      <c r="F1143" s="14"/>
      <c r="G1143" s="14"/>
    </row>
    <row r="1144" spans="1:10">
      <c r="A1144" s="28" t="s">
        <v>7</v>
      </c>
    </row>
    <row r="1145" spans="1:10" ht="321" customHeight="1">
      <c r="A1145" s="465"/>
      <c r="B1145" s="779" t="s">
        <v>839</v>
      </c>
      <c r="C1145" s="779"/>
      <c r="D1145" s="779"/>
      <c r="E1145" s="779"/>
      <c r="F1145" s="779"/>
      <c r="G1145" s="779"/>
    </row>
    <row r="1146" spans="1:10">
      <c r="A1146" s="465"/>
      <c r="B1146" s="465"/>
      <c r="C1146" s="465"/>
      <c r="D1146" s="465"/>
      <c r="E1146" s="465"/>
      <c r="F1146" s="465"/>
      <c r="G1146" s="465"/>
    </row>
    <row r="1147" spans="1:10" ht="31.5" customHeight="1">
      <c r="A1147" s="781" t="s">
        <v>509</v>
      </c>
      <c r="B1147" s="781"/>
      <c r="C1147" s="781"/>
      <c r="D1147" s="781"/>
      <c r="E1147" s="781"/>
      <c r="F1147" s="781"/>
      <c r="G1147" s="781"/>
    </row>
    <row r="1149" spans="1:10" ht="41.25" customHeight="1">
      <c r="A1149" s="8" t="s">
        <v>9</v>
      </c>
      <c r="B1149" s="8" t="s">
        <v>10</v>
      </c>
      <c r="C1149" s="437" t="s">
        <v>516</v>
      </c>
      <c r="D1149" s="437" t="s">
        <v>24</v>
      </c>
      <c r="E1149" s="435" t="s">
        <v>25</v>
      </c>
      <c r="F1149" s="435" t="s">
        <v>517</v>
      </c>
      <c r="G1149" s="435" t="s">
        <v>14</v>
      </c>
      <c r="H1149" s="732" t="s">
        <v>84</v>
      </c>
      <c r="I1149" s="55" t="s">
        <v>1290</v>
      </c>
      <c r="J1149" s="723" t="s">
        <v>870</v>
      </c>
    </row>
    <row r="1150" spans="1:10" ht="24">
      <c r="A1150" s="103" t="s">
        <v>44</v>
      </c>
      <c r="B1150" s="466" t="s">
        <v>838</v>
      </c>
      <c r="C1150" s="95" t="s">
        <v>706</v>
      </c>
      <c r="D1150" s="95">
        <v>36</v>
      </c>
      <c r="E1150" s="147"/>
      <c r="F1150" s="129">
        <f>E1150*1.08</f>
        <v>0</v>
      </c>
      <c r="G1150" s="70">
        <f>E1150*D1150</f>
        <v>0</v>
      </c>
      <c r="H1150" s="734">
        <f>D1150*F1150</f>
        <v>0</v>
      </c>
      <c r="I1150" s="55"/>
      <c r="J1150" s="55"/>
    </row>
    <row r="1151" spans="1:10">
      <c r="A1151" s="104" t="s">
        <v>340</v>
      </c>
      <c r="B1151" s="101" t="s">
        <v>752</v>
      </c>
      <c r="C1151" s="67"/>
      <c r="D1151" s="67"/>
      <c r="E1151" s="147"/>
      <c r="F1151" s="129" t="s">
        <v>1289</v>
      </c>
      <c r="G1151" s="70"/>
      <c r="H1151" s="734"/>
      <c r="I1151" s="55"/>
      <c r="J1151" s="55"/>
    </row>
    <row r="1152" spans="1:10">
      <c r="A1152" s="104" t="s">
        <v>342</v>
      </c>
      <c r="B1152" s="101" t="s">
        <v>753</v>
      </c>
      <c r="C1152" s="67"/>
      <c r="D1152" s="67"/>
      <c r="E1152" s="147"/>
      <c r="F1152" s="129" t="s">
        <v>1289</v>
      </c>
      <c r="G1152" s="70"/>
      <c r="H1152" s="734"/>
      <c r="I1152" s="55"/>
      <c r="J1152" s="55"/>
    </row>
    <row r="1153" spans="1:10">
      <c r="A1153" s="126" t="s">
        <v>344</v>
      </c>
      <c r="B1153" s="127" t="s">
        <v>754</v>
      </c>
      <c r="C1153" s="95"/>
      <c r="D1153" s="95"/>
      <c r="E1153" s="147"/>
      <c r="F1153" s="129" t="s">
        <v>1289</v>
      </c>
      <c r="G1153" s="70"/>
      <c r="H1153" s="734"/>
      <c r="I1153" s="55"/>
      <c r="J1153" s="55"/>
    </row>
    <row r="1154" spans="1:10">
      <c r="A1154" s="104">
        <v>2</v>
      </c>
      <c r="B1154" s="163" t="s">
        <v>830</v>
      </c>
      <c r="C1154" s="67" t="s">
        <v>706</v>
      </c>
      <c r="D1154" s="67">
        <v>3</v>
      </c>
      <c r="E1154" s="147"/>
      <c r="F1154" s="129">
        <f>E1154*1.08</f>
        <v>0</v>
      </c>
      <c r="G1154" s="70">
        <f>E1154*D1154</f>
        <v>0</v>
      </c>
      <c r="H1154" s="734">
        <f t="shared" ref="H1154:H1158" si="22">D1154*F1154</f>
        <v>0</v>
      </c>
      <c r="I1154" s="55"/>
      <c r="J1154" s="55"/>
    </row>
    <row r="1155" spans="1:10">
      <c r="A1155" s="162" t="s">
        <v>827</v>
      </c>
      <c r="B1155" s="165" t="s">
        <v>486</v>
      </c>
      <c r="C1155" s="67"/>
      <c r="D1155" s="166"/>
      <c r="E1155" s="147"/>
      <c r="F1155" s="129" t="s">
        <v>1289</v>
      </c>
      <c r="G1155" s="70"/>
      <c r="H1155" s="734"/>
      <c r="I1155" s="55"/>
      <c r="J1155" s="55"/>
    </row>
    <row r="1156" spans="1:10">
      <c r="A1156" s="162" t="s">
        <v>828</v>
      </c>
      <c r="B1156" s="165" t="s">
        <v>834</v>
      </c>
      <c r="C1156" s="67"/>
      <c r="D1156" s="166"/>
      <c r="E1156" s="147"/>
      <c r="F1156" s="129" t="s">
        <v>1289</v>
      </c>
      <c r="G1156" s="70"/>
      <c r="H1156" s="734"/>
      <c r="I1156" s="55"/>
      <c r="J1156" s="55"/>
    </row>
    <row r="1157" spans="1:10">
      <c r="A1157" s="162" t="s">
        <v>829</v>
      </c>
      <c r="B1157" s="165" t="s">
        <v>835</v>
      </c>
      <c r="C1157" s="67"/>
      <c r="D1157" s="166"/>
      <c r="E1157" s="147"/>
      <c r="F1157" s="129" t="s">
        <v>1289</v>
      </c>
      <c r="G1157" s="70"/>
      <c r="H1157" s="734"/>
      <c r="I1157" s="55"/>
      <c r="J1157" s="55"/>
    </row>
    <row r="1158" spans="1:10">
      <c r="A1158" s="162">
        <v>3</v>
      </c>
      <c r="B1158" s="164" t="s">
        <v>833</v>
      </c>
      <c r="C1158" s="67" t="s">
        <v>706</v>
      </c>
      <c r="D1158" s="133">
        <v>3</v>
      </c>
      <c r="E1158" s="147"/>
      <c r="F1158" s="129">
        <f>E1158*1.08</f>
        <v>0</v>
      </c>
      <c r="G1158" s="70">
        <f>E1158*D1158</f>
        <v>0</v>
      </c>
      <c r="H1158" s="734">
        <f t="shared" si="22"/>
        <v>0</v>
      </c>
      <c r="I1158" s="55"/>
      <c r="J1158" s="55"/>
    </row>
    <row r="1159" spans="1:10">
      <c r="A1159" s="162" t="s">
        <v>831</v>
      </c>
      <c r="B1159" s="165" t="s">
        <v>836</v>
      </c>
      <c r="C1159" s="67"/>
      <c r="D1159" s="166"/>
      <c r="E1159" s="147"/>
      <c r="F1159" s="129" t="s">
        <v>1289</v>
      </c>
      <c r="G1159" s="70"/>
      <c r="H1159" s="734"/>
      <c r="I1159" s="55"/>
      <c r="J1159" s="55"/>
    </row>
    <row r="1160" spans="1:10" ht="12.75" thickBot="1">
      <c r="A1160" s="162" t="s">
        <v>832</v>
      </c>
      <c r="B1160" s="165" t="s">
        <v>837</v>
      </c>
      <c r="C1160" s="67"/>
      <c r="D1160" s="167"/>
      <c r="E1160" s="147"/>
      <c r="F1160" s="129" t="s">
        <v>1289</v>
      </c>
      <c r="G1160" s="129"/>
      <c r="H1160" s="735"/>
      <c r="I1160" s="55"/>
      <c r="J1160" s="55"/>
    </row>
    <row r="1161" spans="1:10" ht="12.75" thickBot="1">
      <c r="A1161" s="27"/>
      <c r="B1161" s="27"/>
      <c r="C1161" s="27"/>
      <c r="D1161" s="91"/>
      <c r="E1161" s="868" t="s">
        <v>285</v>
      </c>
      <c r="F1161" s="869"/>
      <c r="G1161" s="467">
        <f>SUM(G1150,G1154,G1158)</f>
        <v>0</v>
      </c>
      <c r="H1161" s="468">
        <f>SUM(H1150:H1160)</f>
        <v>0</v>
      </c>
    </row>
    <row r="1162" spans="1:10">
      <c r="A1162" s="27"/>
      <c r="B1162" s="27"/>
      <c r="C1162" s="27"/>
      <c r="D1162" s="91"/>
      <c r="E1162" s="92"/>
      <c r="F1162" s="93"/>
      <c r="G1162" s="98"/>
      <c r="H1162" s="98"/>
    </row>
    <row r="1163" spans="1:10" ht="69" customHeight="1">
      <c r="B1163" s="796" t="s">
        <v>82</v>
      </c>
      <c r="C1163" s="796"/>
      <c r="D1163" s="796"/>
      <c r="E1163" s="796"/>
      <c r="F1163" s="796"/>
      <c r="G1163" s="796"/>
    </row>
    <row r="1164" spans="1:10">
      <c r="B1164" s="325" t="s">
        <v>33</v>
      </c>
      <c r="C1164" s="365"/>
      <c r="D1164" s="365"/>
      <c r="E1164" s="365"/>
      <c r="F1164" s="365"/>
      <c r="G1164" s="365"/>
    </row>
    <row r="1166" spans="1:10" ht="40.5" customHeight="1">
      <c r="A1166" s="794" t="s">
        <v>647</v>
      </c>
      <c r="B1166" s="794"/>
      <c r="C1166" s="794"/>
      <c r="D1166" s="794"/>
      <c r="E1166" s="794"/>
      <c r="F1166" s="794"/>
      <c r="G1166" s="794"/>
    </row>
    <row r="1167" spans="1:10">
      <c r="A1167" s="14"/>
      <c r="B1167" s="14"/>
      <c r="C1167" s="14"/>
      <c r="D1167" s="14"/>
      <c r="E1167" s="14"/>
      <c r="F1167" s="14"/>
      <c r="G1167" s="14"/>
    </row>
    <row r="1168" spans="1:10" ht="15" customHeight="1">
      <c r="A1168" s="28" t="s">
        <v>7</v>
      </c>
    </row>
    <row r="1169" spans="1:10" ht="120" customHeight="1">
      <c r="A1169" s="779" t="s">
        <v>840</v>
      </c>
      <c r="B1169" s="779"/>
      <c r="C1169" s="779"/>
      <c r="D1169" s="779"/>
      <c r="E1169" s="779"/>
      <c r="F1169" s="779"/>
      <c r="G1169" s="779"/>
    </row>
    <row r="1170" spans="1:10" ht="156.75" customHeight="1">
      <c r="A1170" s="779"/>
      <c r="B1170" s="779"/>
      <c r="C1170" s="779"/>
      <c r="D1170" s="779"/>
      <c r="E1170" s="779"/>
      <c r="F1170" s="779"/>
      <c r="G1170" s="779"/>
    </row>
    <row r="1171" spans="1:10" ht="33.75" customHeight="1">
      <c r="A1171" s="781" t="s">
        <v>509</v>
      </c>
      <c r="B1171" s="781"/>
      <c r="C1171" s="781"/>
      <c r="D1171" s="781"/>
      <c r="E1171" s="781"/>
      <c r="F1171" s="781"/>
      <c r="G1171" s="781"/>
    </row>
    <row r="1172" spans="1:10">
      <c r="A1172" s="226"/>
      <c r="B1172" s="226"/>
      <c r="C1172" s="226"/>
      <c r="D1172" s="226"/>
      <c r="E1172" s="226"/>
      <c r="F1172" s="226"/>
      <c r="G1172" s="226"/>
    </row>
    <row r="1173" spans="1:10" ht="40.5" customHeight="1">
      <c r="A1173" s="8" t="s">
        <v>9</v>
      </c>
      <c r="B1173" s="197" t="s">
        <v>10</v>
      </c>
      <c r="C1173" s="437" t="s">
        <v>516</v>
      </c>
      <c r="D1173" s="435" t="s">
        <v>24</v>
      </c>
      <c r="E1173" s="435" t="s">
        <v>25</v>
      </c>
      <c r="F1173" s="435" t="s">
        <v>517</v>
      </c>
      <c r="G1173" s="435" t="s">
        <v>14</v>
      </c>
      <c r="H1173" s="476" t="s">
        <v>84</v>
      </c>
      <c r="I1173" s="55" t="s">
        <v>1290</v>
      </c>
      <c r="J1173" s="723" t="s">
        <v>870</v>
      </c>
    </row>
    <row r="1174" spans="1:10">
      <c r="A1174" s="159" t="s">
        <v>44</v>
      </c>
      <c r="B1174" s="101" t="s">
        <v>826</v>
      </c>
      <c r="C1174" s="67" t="s">
        <v>387</v>
      </c>
      <c r="D1174" s="68">
        <v>38</v>
      </c>
      <c r="E1174" s="69"/>
      <c r="F1174" s="70">
        <f>E1174*1.08</f>
        <v>0</v>
      </c>
      <c r="G1174" s="70">
        <f t="shared" ref="G1174:G1184" si="23">E1174*D1174</f>
        <v>0</v>
      </c>
      <c r="H1174" s="728">
        <f>D1174*F1174</f>
        <v>0</v>
      </c>
      <c r="I1174" s="55"/>
      <c r="J1174" s="55"/>
    </row>
    <row r="1175" spans="1:10">
      <c r="A1175" s="159">
        <v>2</v>
      </c>
      <c r="B1175" s="101" t="s">
        <v>648</v>
      </c>
      <c r="C1175" s="67" t="s">
        <v>387</v>
      </c>
      <c r="D1175" s="71">
        <v>5</v>
      </c>
      <c r="E1175" s="69"/>
      <c r="F1175" s="70">
        <f t="shared" ref="F1175:F1184" si="24">E1175*1.08</f>
        <v>0</v>
      </c>
      <c r="G1175" s="70">
        <f t="shared" si="23"/>
        <v>0</v>
      </c>
      <c r="H1175" s="728">
        <f t="shared" ref="H1175:H1184" si="25">D1175*F1175</f>
        <v>0</v>
      </c>
      <c r="I1175" s="55"/>
      <c r="J1175" s="55"/>
    </row>
    <row r="1176" spans="1:10" ht="30" customHeight="1">
      <c r="A1176" s="160">
        <v>3</v>
      </c>
      <c r="B1176" s="101" t="s">
        <v>649</v>
      </c>
      <c r="C1176" s="95" t="s">
        <v>387</v>
      </c>
      <c r="D1176" s="96">
        <v>5</v>
      </c>
      <c r="E1176" s="69"/>
      <c r="F1176" s="70">
        <f t="shared" si="24"/>
        <v>0</v>
      </c>
      <c r="G1176" s="70">
        <f t="shared" si="23"/>
        <v>0</v>
      </c>
      <c r="H1176" s="728">
        <f t="shared" si="25"/>
        <v>0</v>
      </c>
      <c r="I1176" s="55"/>
      <c r="J1176" s="55"/>
    </row>
    <row r="1177" spans="1:10">
      <c r="A1177" s="161">
        <v>4</v>
      </c>
      <c r="B1177" s="101" t="s">
        <v>651</v>
      </c>
      <c r="C1177" s="95" t="s">
        <v>387</v>
      </c>
      <c r="D1177" s="128">
        <v>25</v>
      </c>
      <c r="E1177" s="69"/>
      <c r="F1177" s="70">
        <f t="shared" si="24"/>
        <v>0</v>
      </c>
      <c r="G1177" s="70">
        <f t="shared" si="23"/>
        <v>0</v>
      </c>
      <c r="H1177" s="728">
        <f t="shared" si="25"/>
        <v>0</v>
      </c>
      <c r="I1177" s="55"/>
      <c r="J1177" s="55"/>
    </row>
    <row r="1178" spans="1:10">
      <c r="A1178" s="161">
        <v>5</v>
      </c>
      <c r="B1178" s="101" t="s">
        <v>652</v>
      </c>
      <c r="C1178" s="95" t="s">
        <v>387</v>
      </c>
      <c r="D1178" s="100">
        <v>8</v>
      </c>
      <c r="E1178" s="69"/>
      <c r="F1178" s="70">
        <f t="shared" si="24"/>
        <v>0</v>
      </c>
      <c r="G1178" s="70">
        <f t="shared" si="23"/>
        <v>0</v>
      </c>
      <c r="H1178" s="728">
        <f t="shared" si="25"/>
        <v>0</v>
      </c>
      <c r="I1178" s="55"/>
      <c r="J1178" s="55"/>
    </row>
    <row r="1179" spans="1:10">
      <c r="A1179" s="161">
        <v>6</v>
      </c>
      <c r="B1179" s="101" t="s">
        <v>653</v>
      </c>
      <c r="C1179" s="95" t="s">
        <v>387</v>
      </c>
      <c r="D1179" s="128">
        <v>10</v>
      </c>
      <c r="E1179" s="69"/>
      <c r="F1179" s="70">
        <f t="shared" si="24"/>
        <v>0</v>
      </c>
      <c r="G1179" s="70">
        <f t="shared" si="23"/>
        <v>0</v>
      </c>
      <c r="H1179" s="728">
        <f t="shared" si="25"/>
        <v>0</v>
      </c>
      <c r="I1179" s="55"/>
      <c r="J1179" s="55"/>
    </row>
    <row r="1180" spans="1:10">
      <c r="A1180" s="162">
        <v>7</v>
      </c>
      <c r="B1180" s="158" t="s">
        <v>821</v>
      </c>
      <c r="C1180" s="67" t="s">
        <v>387</v>
      </c>
      <c r="D1180" s="100">
        <v>5</v>
      </c>
      <c r="E1180" s="69"/>
      <c r="F1180" s="70">
        <f t="shared" si="24"/>
        <v>0</v>
      </c>
      <c r="G1180" s="70">
        <f t="shared" si="23"/>
        <v>0</v>
      </c>
      <c r="H1180" s="728">
        <f t="shared" si="25"/>
        <v>0</v>
      </c>
      <c r="I1180" s="55"/>
      <c r="J1180" s="55"/>
    </row>
    <row r="1181" spans="1:10">
      <c r="A1181" s="162">
        <v>8</v>
      </c>
      <c r="B1181" s="158" t="s">
        <v>822</v>
      </c>
      <c r="C1181" s="67" t="s">
        <v>387</v>
      </c>
      <c r="D1181" s="100">
        <v>4</v>
      </c>
      <c r="E1181" s="69"/>
      <c r="F1181" s="70">
        <f t="shared" si="24"/>
        <v>0</v>
      </c>
      <c r="G1181" s="70">
        <f t="shared" si="23"/>
        <v>0</v>
      </c>
      <c r="H1181" s="728">
        <f t="shared" si="25"/>
        <v>0</v>
      </c>
      <c r="I1181" s="55"/>
      <c r="J1181" s="55"/>
    </row>
    <row r="1182" spans="1:10">
      <c r="A1182" s="162">
        <v>9</v>
      </c>
      <c r="B1182" s="158" t="s">
        <v>823</v>
      </c>
      <c r="C1182" s="67" t="s">
        <v>387</v>
      </c>
      <c r="D1182" s="100">
        <v>2</v>
      </c>
      <c r="E1182" s="69"/>
      <c r="F1182" s="70">
        <f t="shared" si="24"/>
        <v>0</v>
      </c>
      <c r="G1182" s="70">
        <f t="shared" si="23"/>
        <v>0</v>
      </c>
      <c r="H1182" s="728">
        <f t="shared" si="25"/>
        <v>0</v>
      </c>
      <c r="I1182" s="55"/>
      <c r="J1182" s="55"/>
    </row>
    <row r="1183" spans="1:10">
      <c r="A1183" s="162">
        <v>10</v>
      </c>
      <c r="B1183" s="158" t="s">
        <v>824</v>
      </c>
      <c r="C1183" s="67" t="s">
        <v>387</v>
      </c>
      <c r="D1183" s="100">
        <v>1</v>
      </c>
      <c r="E1183" s="69"/>
      <c r="F1183" s="70">
        <f t="shared" si="24"/>
        <v>0</v>
      </c>
      <c r="G1183" s="70">
        <f t="shared" si="23"/>
        <v>0</v>
      </c>
      <c r="H1183" s="728">
        <f t="shared" si="25"/>
        <v>0</v>
      </c>
      <c r="I1183" s="55"/>
      <c r="J1183" s="55"/>
    </row>
    <row r="1184" spans="1:10" ht="12.75" thickBot="1">
      <c r="A1184" s="162">
        <v>11</v>
      </c>
      <c r="B1184" s="158" t="s">
        <v>825</v>
      </c>
      <c r="C1184" s="67" t="s">
        <v>387</v>
      </c>
      <c r="D1184" s="100">
        <v>8</v>
      </c>
      <c r="E1184" s="69"/>
      <c r="F1184" s="129">
        <f t="shared" si="24"/>
        <v>0</v>
      </c>
      <c r="G1184" s="129">
        <f t="shared" si="23"/>
        <v>0</v>
      </c>
      <c r="H1184" s="728">
        <f t="shared" si="25"/>
        <v>0</v>
      </c>
      <c r="I1184" s="55"/>
      <c r="J1184" s="55"/>
    </row>
    <row r="1185" spans="1:10" ht="12.75" thickBot="1">
      <c r="A1185" s="27"/>
      <c r="B1185" s="27"/>
      <c r="C1185" s="27"/>
      <c r="D1185" s="91"/>
      <c r="E1185" s="92"/>
      <c r="F1185" s="469" t="s">
        <v>285</v>
      </c>
      <c r="G1185" s="470">
        <f>SUM(G1174:G1184)</f>
        <v>0</v>
      </c>
      <c r="H1185" s="471">
        <f>SUM(H1174:H1184)</f>
        <v>0</v>
      </c>
    </row>
    <row r="1186" spans="1:10">
      <c r="A1186" s="27"/>
      <c r="B1186" s="27"/>
      <c r="C1186" s="27"/>
      <c r="D1186" s="91"/>
      <c r="E1186" s="92"/>
      <c r="F1186" s="93"/>
      <c r="G1186" s="98"/>
      <c r="H1186" s="472"/>
    </row>
    <row r="1187" spans="1:10" ht="76.5" customHeight="1">
      <c r="B1187" s="796" t="s">
        <v>82</v>
      </c>
      <c r="C1187" s="796"/>
      <c r="D1187" s="796"/>
      <c r="E1187" s="796"/>
      <c r="F1187" s="796"/>
      <c r="G1187" s="796"/>
      <c r="H1187" s="472"/>
    </row>
    <row r="1188" spans="1:10">
      <c r="B1188" s="325" t="s">
        <v>33</v>
      </c>
      <c r="C1188" s="365"/>
      <c r="D1188" s="365"/>
      <c r="E1188" s="365"/>
      <c r="F1188" s="365"/>
      <c r="G1188" s="365"/>
      <c r="H1188" s="472"/>
    </row>
    <row r="1189" spans="1:10">
      <c r="H1189" s="472"/>
    </row>
    <row r="1190" spans="1:10" ht="38.25" customHeight="1">
      <c r="A1190" s="797" t="s">
        <v>654</v>
      </c>
      <c r="B1190" s="797"/>
      <c r="C1190" s="797"/>
      <c r="D1190" s="797"/>
      <c r="E1190" s="797"/>
      <c r="F1190" s="797"/>
      <c r="G1190" s="797"/>
      <c r="H1190" s="472"/>
    </row>
    <row r="1191" spans="1:10">
      <c r="A1191" s="14"/>
      <c r="B1191" s="14"/>
      <c r="C1191" s="14"/>
      <c r="D1191" s="14"/>
      <c r="E1191" s="14"/>
      <c r="F1191" s="14"/>
      <c r="G1191" s="14"/>
      <c r="H1191" s="472"/>
    </row>
    <row r="1192" spans="1:10">
      <c r="A1192" s="28" t="s">
        <v>7</v>
      </c>
      <c r="H1192" s="472"/>
    </row>
    <row r="1193" spans="1:10" ht="36" customHeight="1">
      <c r="A1193" s="465"/>
      <c r="B1193" s="779" t="s">
        <v>655</v>
      </c>
      <c r="C1193" s="779"/>
      <c r="D1193" s="779"/>
      <c r="E1193" s="779"/>
      <c r="F1193" s="779"/>
      <c r="G1193" s="779"/>
      <c r="H1193" s="324"/>
    </row>
    <row r="1194" spans="1:10" ht="380.25" customHeight="1">
      <c r="A1194" s="889" t="s">
        <v>771</v>
      </c>
      <c r="B1194" s="889"/>
      <c r="C1194" s="889"/>
      <c r="D1194" s="889"/>
      <c r="E1194" s="889"/>
      <c r="F1194" s="889"/>
      <c r="G1194" s="889"/>
      <c r="H1194" s="775"/>
    </row>
    <row r="1195" spans="1:10" ht="38.25" customHeight="1">
      <c r="A1195" s="781" t="s">
        <v>509</v>
      </c>
      <c r="B1195" s="781"/>
      <c r="C1195" s="781"/>
      <c r="D1195" s="781"/>
      <c r="E1195" s="781"/>
      <c r="F1195" s="781"/>
      <c r="G1195" s="781"/>
    </row>
    <row r="1197" spans="1:10" ht="42" customHeight="1">
      <c r="A1197" s="197" t="s">
        <v>9</v>
      </c>
      <c r="B1197" s="197" t="s">
        <v>10</v>
      </c>
      <c r="C1197" s="437" t="s">
        <v>516</v>
      </c>
      <c r="D1197" s="437" t="s">
        <v>24</v>
      </c>
      <c r="E1197" s="473" t="s">
        <v>25</v>
      </c>
      <c r="F1197" s="303" t="s">
        <v>517</v>
      </c>
      <c r="G1197" s="303" t="s">
        <v>14</v>
      </c>
      <c r="H1197" s="476" t="s">
        <v>84</v>
      </c>
      <c r="I1197" s="55" t="s">
        <v>1290</v>
      </c>
      <c r="J1197" s="723" t="s">
        <v>870</v>
      </c>
    </row>
    <row r="1198" spans="1:10">
      <c r="A1198" s="104" t="s">
        <v>44</v>
      </c>
      <c r="B1198" s="474" t="s">
        <v>660</v>
      </c>
      <c r="C1198" s="67" t="s">
        <v>387</v>
      </c>
      <c r="D1198" s="170">
        <v>120</v>
      </c>
      <c r="E1198" s="475"/>
      <c r="F1198" s="135">
        <f>E1198*1.08</f>
        <v>0</v>
      </c>
      <c r="G1198" s="135">
        <f t="shared" ref="G1198:G1209" si="26">E1198*D1198</f>
        <v>0</v>
      </c>
      <c r="H1198" s="720">
        <f>D1198*F1198</f>
        <v>0</v>
      </c>
      <c r="I1198" s="55"/>
      <c r="J1198" s="55"/>
    </row>
    <row r="1199" spans="1:10" ht="24">
      <c r="A1199" s="131" t="s">
        <v>46</v>
      </c>
      <c r="B1199" s="474" t="s">
        <v>659</v>
      </c>
      <c r="C1199" s="133" t="s">
        <v>387</v>
      </c>
      <c r="D1199" s="170">
        <v>12</v>
      </c>
      <c r="E1199" s="475"/>
      <c r="F1199" s="135">
        <f t="shared" ref="F1199:F1209" si="27">E1199*1.08</f>
        <v>0</v>
      </c>
      <c r="G1199" s="135">
        <f t="shared" si="26"/>
        <v>0</v>
      </c>
      <c r="H1199" s="720">
        <f t="shared" ref="H1199:H1209" si="28">D1199*F1199</f>
        <v>0</v>
      </c>
      <c r="I1199" s="55"/>
      <c r="J1199" s="55"/>
    </row>
    <row r="1200" spans="1:10">
      <c r="A1200" s="131" t="s">
        <v>332</v>
      </c>
      <c r="B1200" s="474" t="s">
        <v>661</v>
      </c>
      <c r="C1200" s="133" t="s">
        <v>387</v>
      </c>
      <c r="D1200" s="170">
        <v>5</v>
      </c>
      <c r="E1200" s="475"/>
      <c r="F1200" s="135">
        <f t="shared" si="27"/>
        <v>0</v>
      </c>
      <c r="G1200" s="135">
        <f t="shared" si="26"/>
        <v>0</v>
      </c>
      <c r="H1200" s="720">
        <f t="shared" si="28"/>
        <v>0</v>
      </c>
      <c r="I1200" s="55"/>
      <c r="J1200" s="55"/>
    </row>
    <row r="1201" spans="1:10">
      <c r="A1201" s="131" t="s">
        <v>521</v>
      </c>
      <c r="B1201" s="474" t="s">
        <v>662</v>
      </c>
      <c r="C1201" s="133" t="s">
        <v>387</v>
      </c>
      <c r="D1201" s="170">
        <v>12</v>
      </c>
      <c r="E1201" s="475"/>
      <c r="F1201" s="135">
        <f t="shared" si="27"/>
        <v>0</v>
      </c>
      <c r="G1201" s="135">
        <f t="shared" si="26"/>
        <v>0</v>
      </c>
      <c r="H1201" s="720">
        <f t="shared" si="28"/>
        <v>0</v>
      </c>
      <c r="I1201" s="55"/>
      <c r="J1201" s="55"/>
    </row>
    <row r="1202" spans="1:10">
      <c r="A1202" s="131" t="s">
        <v>523</v>
      </c>
      <c r="B1202" s="474" t="s">
        <v>663</v>
      </c>
      <c r="C1202" s="133" t="s">
        <v>387</v>
      </c>
      <c r="D1202" s="170">
        <v>10</v>
      </c>
      <c r="E1202" s="475"/>
      <c r="F1202" s="135">
        <f t="shared" si="27"/>
        <v>0</v>
      </c>
      <c r="G1202" s="135">
        <f t="shared" si="26"/>
        <v>0</v>
      </c>
      <c r="H1202" s="720">
        <f t="shared" si="28"/>
        <v>0</v>
      </c>
      <c r="I1202" s="55"/>
      <c r="J1202" s="55"/>
    </row>
    <row r="1203" spans="1:10">
      <c r="A1203" s="131" t="s">
        <v>650</v>
      </c>
      <c r="B1203" s="474" t="s">
        <v>473</v>
      </c>
      <c r="C1203" s="133" t="s">
        <v>387</v>
      </c>
      <c r="D1203" s="170">
        <v>12</v>
      </c>
      <c r="E1203" s="475"/>
      <c r="F1203" s="135">
        <f t="shared" si="27"/>
        <v>0</v>
      </c>
      <c r="G1203" s="135">
        <f t="shared" si="26"/>
        <v>0</v>
      </c>
      <c r="H1203" s="720">
        <f t="shared" si="28"/>
        <v>0</v>
      </c>
      <c r="I1203" s="55"/>
      <c r="J1203" s="55"/>
    </row>
    <row r="1204" spans="1:10" ht="24">
      <c r="A1204" s="131">
        <v>7</v>
      </c>
      <c r="B1204" s="474" t="s">
        <v>664</v>
      </c>
      <c r="C1204" s="133" t="s">
        <v>387</v>
      </c>
      <c r="D1204" s="170">
        <v>4</v>
      </c>
      <c r="E1204" s="475"/>
      <c r="F1204" s="135">
        <f t="shared" si="27"/>
        <v>0</v>
      </c>
      <c r="G1204" s="135">
        <f t="shared" si="26"/>
        <v>0</v>
      </c>
      <c r="H1204" s="720">
        <f t="shared" si="28"/>
        <v>0</v>
      </c>
      <c r="I1204" s="55"/>
      <c r="J1204" s="55"/>
    </row>
    <row r="1205" spans="1:10">
      <c r="A1205" s="131">
        <v>8</v>
      </c>
      <c r="B1205" s="132" t="s">
        <v>665</v>
      </c>
      <c r="C1205" s="133" t="s">
        <v>387</v>
      </c>
      <c r="D1205" s="134">
        <v>4</v>
      </c>
      <c r="E1205" s="475"/>
      <c r="F1205" s="135">
        <f t="shared" si="27"/>
        <v>0</v>
      </c>
      <c r="G1205" s="135">
        <f t="shared" si="26"/>
        <v>0</v>
      </c>
      <c r="H1205" s="720">
        <f t="shared" si="28"/>
        <v>0</v>
      </c>
      <c r="I1205" s="55"/>
      <c r="J1205" s="55"/>
    </row>
    <row r="1206" spans="1:10">
      <c r="A1206" s="131">
        <v>9</v>
      </c>
      <c r="B1206" s="66" t="s">
        <v>666</v>
      </c>
      <c r="C1206" s="67" t="s">
        <v>387</v>
      </c>
      <c r="D1206" s="71">
        <v>4</v>
      </c>
      <c r="E1206" s="475"/>
      <c r="F1206" s="135">
        <f t="shared" si="27"/>
        <v>0</v>
      </c>
      <c r="G1206" s="135">
        <f t="shared" si="26"/>
        <v>0</v>
      </c>
      <c r="H1206" s="720">
        <f t="shared" si="28"/>
        <v>0</v>
      </c>
      <c r="I1206" s="55"/>
      <c r="J1206" s="55"/>
    </row>
    <row r="1207" spans="1:10">
      <c r="A1207" s="131">
        <v>10</v>
      </c>
      <c r="B1207" s="66" t="s">
        <v>667</v>
      </c>
      <c r="C1207" s="67" t="s">
        <v>387</v>
      </c>
      <c r="D1207" s="71">
        <v>12</v>
      </c>
      <c r="E1207" s="475"/>
      <c r="F1207" s="135">
        <f t="shared" si="27"/>
        <v>0</v>
      </c>
      <c r="G1207" s="135">
        <f t="shared" si="26"/>
        <v>0</v>
      </c>
      <c r="H1207" s="720">
        <f t="shared" si="28"/>
        <v>0</v>
      </c>
      <c r="I1207" s="55"/>
      <c r="J1207" s="55"/>
    </row>
    <row r="1208" spans="1:10">
      <c r="A1208" s="131">
        <v>11</v>
      </c>
      <c r="B1208" s="94" t="s">
        <v>668</v>
      </c>
      <c r="C1208" s="95" t="s">
        <v>387</v>
      </c>
      <c r="D1208" s="96">
        <v>12</v>
      </c>
      <c r="E1208" s="475"/>
      <c r="F1208" s="135">
        <f t="shared" si="27"/>
        <v>0</v>
      </c>
      <c r="G1208" s="135">
        <f t="shared" si="26"/>
        <v>0</v>
      </c>
      <c r="H1208" s="720">
        <f t="shared" si="28"/>
        <v>0</v>
      </c>
      <c r="I1208" s="55"/>
      <c r="J1208" s="55"/>
    </row>
    <row r="1209" spans="1:10">
      <c r="A1209" s="131">
        <v>12</v>
      </c>
      <c r="B1209" s="101" t="s">
        <v>669</v>
      </c>
      <c r="C1209" s="67" t="s">
        <v>387</v>
      </c>
      <c r="D1209" s="100">
        <v>24</v>
      </c>
      <c r="E1209" s="475"/>
      <c r="F1209" s="135">
        <f t="shared" si="27"/>
        <v>0</v>
      </c>
      <c r="G1209" s="135">
        <f t="shared" si="26"/>
        <v>0</v>
      </c>
      <c r="H1209" s="720">
        <f t="shared" si="28"/>
        <v>0</v>
      </c>
      <c r="I1209" s="55"/>
      <c r="J1209" s="55"/>
    </row>
    <row r="1210" spans="1:10">
      <c r="A1210" s="27"/>
      <c r="B1210" s="27"/>
      <c r="C1210" s="27"/>
      <c r="D1210" s="91"/>
      <c r="E1210" s="92"/>
      <c r="F1210" s="97" t="s">
        <v>285</v>
      </c>
      <c r="G1210" s="438">
        <f>SUM(G1198:G1209)</f>
        <v>0</v>
      </c>
      <c r="H1210" s="438">
        <f>SUM(H1198:H1209)</f>
        <v>0</v>
      </c>
    </row>
    <row r="1211" spans="1:10">
      <c r="A1211" s="27"/>
      <c r="B1211" s="27"/>
      <c r="C1211" s="27"/>
      <c r="D1211" s="91"/>
      <c r="E1211" s="92"/>
      <c r="F1211" s="93"/>
      <c r="G1211" s="98"/>
    </row>
    <row r="1212" spans="1:10" ht="79.5" customHeight="1">
      <c r="B1212" s="796" t="s">
        <v>82</v>
      </c>
      <c r="C1212" s="796"/>
      <c r="D1212" s="796"/>
      <c r="E1212" s="796"/>
      <c r="F1212" s="796"/>
      <c r="G1212" s="796"/>
    </row>
    <row r="1213" spans="1:10" ht="30" customHeight="1">
      <c r="B1213" s="325" t="s">
        <v>33</v>
      </c>
      <c r="C1213" s="365"/>
      <c r="D1213" s="365"/>
      <c r="E1213" s="365"/>
      <c r="F1213" s="365"/>
      <c r="G1213" s="365"/>
    </row>
    <row r="1215" spans="1:10">
      <c r="A1215" s="797" t="s">
        <v>1032</v>
      </c>
      <c r="B1215" s="797"/>
      <c r="C1215" s="797"/>
      <c r="D1215" s="797"/>
      <c r="E1215" s="797"/>
      <c r="F1215" s="797"/>
      <c r="G1215" s="797"/>
    </row>
    <row r="1216" spans="1:10">
      <c r="A1216" s="14"/>
      <c r="B1216" s="14"/>
      <c r="C1216" s="14"/>
      <c r="D1216" s="14"/>
      <c r="E1216" s="14"/>
      <c r="F1216" s="14"/>
      <c r="G1216" s="14"/>
    </row>
    <row r="1217" spans="1:10">
      <c r="A1217" s="28" t="s">
        <v>7</v>
      </c>
    </row>
    <row r="1218" spans="1:10" ht="107.1" customHeight="1">
      <c r="A1218" s="795" t="s">
        <v>1033</v>
      </c>
      <c r="B1218" s="779"/>
      <c r="C1218" s="779"/>
      <c r="D1218" s="779"/>
      <c r="E1218" s="779"/>
      <c r="F1218" s="779"/>
      <c r="G1218" s="779"/>
    </row>
    <row r="1219" spans="1:10" ht="148.5" customHeight="1">
      <c r="A1219" s="779"/>
      <c r="B1219" s="779"/>
      <c r="C1219" s="779"/>
      <c r="D1219" s="779"/>
      <c r="E1219" s="779"/>
      <c r="F1219" s="779"/>
      <c r="G1219" s="779"/>
    </row>
    <row r="1220" spans="1:10" ht="35.25" customHeight="1">
      <c r="A1220" s="781" t="s">
        <v>509</v>
      </c>
      <c r="B1220" s="781"/>
      <c r="C1220" s="781"/>
      <c r="D1220" s="781"/>
      <c r="E1220" s="781"/>
      <c r="F1220" s="781"/>
      <c r="G1220" s="781"/>
    </row>
    <row r="1221" spans="1:10">
      <c r="A1221" s="226"/>
      <c r="B1221" s="226"/>
      <c r="C1221" s="226"/>
      <c r="D1221" s="226"/>
      <c r="E1221" s="226"/>
      <c r="F1221" s="226"/>
      <c r="G1221" s="226"/>
    </row>
    <row r="1223" spans="1:10" ht="36" customHeight="1">
      <c r="A1223" s="8" t="s">
        <v>9</v>
      </c>
      <c r="B1223" s="197" t="s">
        <v>10</v>
      </c>
      <c r="C1223" s="437" t="s">
        <v>516</v>
      </c>
      <c r="D1223" s="437" t="s">
        <v>24</v>
      </c>
      <c r="E1223" s="437" t="s">
        <v>25</v>
      </c>
      <c r="F1223" s="437" t="s">
        <v>517</v>
      </c>
      <c r="G1223" s="437" t="s">
        <v>14</v>
      </c>
      <c r="H1223" s="473" t="s">
        <v>84</v>
      </c>
      <c r="I1223" s="55" t="s">
        <v>1290</v>
      </c>
      <c r="J1223" s="723" t="s">
        <v>870</v>
      </c>
    </row>
    <row r="1224" spans="1:10">
      <c r="A1224" s="476" t="s">
        <v>44</v>
      </c>
      <c r="B1224" s="370" t="s">
        <v>520</v>
      </c>
      <c r="C1224" s="198" t="s">
        <v>387</v>
      </c>
      <c r="D1224" s="170">
        <v>50</v>
      </c>
      <c r="E1224" s="477"/>
      <c r="F1224" s="199">
        <f t="shared" ref="F1224:F1231" si="29">E1224*1.08</f>
        <v>0</v>
      </c>
      <c r="G1224" s="199">
        <f t="shared" ref="G1224:G1232" si="30">E1224*D1224</f>
        <v>0</v>
      </c>
      <c r="H1224" s="209">
        <f>D1224*F1224</f>
        <v>0</v>
      </c>
      <c r="I1224" s="55"/>
      <c r="J1224" s="55"/>
    </row>
    <row r="1225" spans="1:10">
      <c r="A1225" s="476" t="s">
        <v>46</v>
      </c>
      <c r="B1225" s="370" t="s">
        <v>1034</v>
      </c>
      <c r="C1225" s="198" t="s">
        <v>387</v>
      </c>
      <c r="D1225" s="170">
        <v>8</v>
      </c>
      <c r="E1225" s="477"/>
      <c r="F1225" s="199">
        <f t="shared" si="29"/>
        <v>0</v>
      </c>
      <c r="G1225" s="199">
        <f t="shared" si="30"/>
        <v>0</v>
      </c>
      <c r="H1225" s="209">
        <f t="shared" ref="H1225:H1232" si="31">D1225*F1225</f>
        <v>0</v>
      </c>
      <c r="I1225" s="55"/>
      <c r="J1225" s="55"/>
    </row>
    <row r="1226" spans="1:10">
      <c r="A1226" s="476" t="s">
        <v>332</v>
      </c>
      <c r="B1226" s="370" t="s">
        <v>522</v>
      </c>
      <c r="C1226" s="198" t="s">
        <v>387</v>
      </c>
      <c r="D1226" s="170">
        <v>60</v>
      </c>
      <c r="E1226" s="477"/>
      <c r="F1226" s="199">
        <f t="shared" si="29"/>
        <v>0</v>
      </c>
      <c r="G1226" s="199">
        <f t="shared" si="30"/>
        <v>0</v>
      </c>
      <c r="H1226" s="209">
        <f t="shared" si="31"/>
        <v>0</v>
      </c>
      <c r="I1226" s="55"/>
      <c r="J1226" s="55"/>
    </row>
    <row r="1227" spans="1:10">
      <c r="A1227" s="476" t="s">
        <v>521</v>
      </c>
      <c r="B1227" s="370" t="s">
        <v>811</v>
      </c>
      <c r="C1227" s="198" t="s">
        <v>387</v>
      </c>
      <c r="D1227" s="170">
        <v>5</v>
      </c>
      <c r="E1227" s="477"/>
      <c r="F1227" s="199">
        <f t="shared" si="29"/>
        <v>0</v>
      </c>
      <c r="G1227" s="199">
        <f t="shared" si="30"/>
        <v>0</v>
      </c>
      <c r="H1227" s="209">
        <f t="shared" si="31"/>
        <v>0</v>
      </c>
      <c r="I1227" s="55"/>
      <c r="J1227" s="55"/>
    </row>
    <row r="1228" spans="1:10">
      <c r="A1228" s="476" t="s">
        <v>523</v>
      </c>
      <c r="B1228" s="370" t="s">
        <v>1035</v>
      </c>
      <c r="C1228" s="198" t="s">
        <v>387</v>
      </c>
      <c r="D1228" s="170">
        <v>5</v>
      </c>
      <c r="E1228" s="477"/>
      <c r="F1228" s="199">
        <f t="shared" si="29"/>
        <v>0</v>
      </c>
      <c r="G1228" s="199">
        <f t="shared" si="30"/>
        <v>0</v>
      </c>
      <c r="H1228" s="209">
        <f t="shared" si="31"/>
        <v>0</v>
      </c>
      <c r="I1228" s="55"/>
      <c r="J1228" s="55"/>
    </row>
    <row r="1229" spans="1:10">
      <c r="A1229" s="476" t="s">
        <v>650</v>
      </c>
      <c r="B1229" s="370" t="s">
        <v>1036</v>
      </c>
      <c r="C1229" s="198" t="s">
        <v>387</v>
      </c>
      <c r="D1229" s="170">
        <v>5</v>
      </c>
      <c r="E1229" s="477"/>
      <c r="F1229" s="199">
        <f t="shared" si="29"/>
        <v>0</v>
      </c>
      <c r="G1229" s="199">
        <f t="shared" si="30"/>
        <v>0</v>
      </c>
      <c r="H1229" s="209">
        <f t="shared" si="31"/>
        <v>0</v>
      </c>
      <c r="I1229" s="55"/>
      <c r="J1229" s="55"/>
    </row>
    <row r="1230" spans="1:10">
      <c r="A1230" s="476" t="s">
        <v>978</v>
      </c>
      <c r="B1230" s="370" t="s">
        <v>1037</v>
      </c>
      <c r="C1230" s="198" t="s">
        <v>387</v>
      </c>
      <c r="D1230" s="170">
        <v>5</v>
      </c>
      <c r="E1230" s="477"/>
      <c r="F1230" s="199">
        <f t="shared" si="29"/>
        <v>0</v>
      </c>
      <c r="G1230" s="199">
        <f t="shared" si="30"/>
        <v>0</v>
      </c>
      <c r="H1230" s="209">
        <f t="shared" si="31"/>
        <v>0</v>
      </c>
      <c r="I1230" s="55"/>
      <c r="J1230" s="55"/>
    </row>
    <row r="1231" spans="1:10">
      <c r="A1231" s="476" t="s">
        <v>1016</v>
      </c>
      <c r="B1231" s="370" t="s">
        <v>1038</v>
      </c>
      <c r="C1231" s="198" t="s">
        <v>387</v>
      </c>
      <c r="D1231" s="170">
        <v>6</v>
      </c>
      <c r="E1231" s="477"/>
      <c r="F1231" s="199">
        <f t="shared" si="29"/>
        <v>0</v>
      </c>
      <c r="G1231" s="199">
        <f t="shared" si="30"/>
        <v>0</v>
      </c>
      <c r="H1231" s="209">
        <f t="shared" si="31"/>
        <v>0</v>
      </c>
      <c r="I1231" s="55"/>
      <c r="J1231" s="55"/>
    </row>
    <row r="1232" spans="1:10">
      <c r="A1232" s="476" t="s">
        <v>1017</v>
      </c>
      <c r="B1232" s="370" t="s">
        <v>1039</v>
      </c>
      <c r="C1232" s="198" t="s">
        <v>387</v>
      </c>
      <c r="D1232" s="198">
        <v>10</v>
      </c>
      <c r="E1232" s="201"/>
      <c r="F1232" s="199">
        <f>E1232*1.08</f>
        <v>0</v>
      </c>
      <c r="G1232" s="199">
        <f t="shared" si="30"/>
        <v>0</v>
      </c>
      <c r="H1232" s="209">
        <f t="shared" si="31"/>
        <v>0</v>
      </c>
      <c r="I1232" s="55"/>
      <c r="J1232" s="55"/>
    </row>
    <row r="1233" spans="1:10">
      <c r="A1233" s="27"/>
      <c r="B1233" s="27"/>
      <c r="C1233" s="27"/>
      <c r="D1233" s="91"/>
      <c r="E1233" s="92"/>
      <c r="F1233" s="478" t="s">
        <v>285</v>
      </c>
      <c r="G1233" s="479">
        <f>SUM(G1232:G1232)</f>
        <v>0</v>
      </c>
      <c r="H1233" s="480">
        <f>SUM(H1224:H1232)</f>
        <v>0</v>
      </c>
    </row>
    <row r="1234" spans="1:10">
      <c r="A1234" s="27"/>
      <c r="B1234" s="27"/>
      <c r="C1234" s="27"/>
      <c r="D1234" s="91"/>
      <c r="E1234" s="92"/>
      <c r="F1234" s="93"/>
      <c r="G1234" s="98"/>
    </row>
    <row r="1235" spans="1:10" ht="73.5" customHeight="1">
      <c r="B1235" s="796" t="s">
        <v>82</v>
      </c>
      <c r="C1235" s="796"/>
      <c r="D1235" s="796"/>
      <c r="E1235" s="796"/>
      <c r="F1235" s="796"/>
      <c r="G1235" s="796"/>
    </row>
    <row r="1236" spans="1:10">
      <c r="B1236" s="325" t="s">
        <v>33</v>
      </c>
      <c r="C1236" s="365"/>
      <c r="D1236" s="365"/>
      <c r="E1236" s="365"/>
      <c r="F1236" s="365"/>
      <c r="G1236" s="365"/>
    </row>
    <row r="1238" spans="1:10">
      <c r="A1238" s="794" t="s">
        <v>1031</v>
      </c>
      <c r="B1238" s="794"/>
      <c r="C1238" s="794"/>
      <c r="D1238" s="794"/>
      <c r="E1238" s="794"/>
      <c r="F1238" s="794"/>
      <c r="G1238" s="794"/>
    </row>
    <row r="1239" spans="1:10">
      <c r="A1239" s="14"/>
      <c r="B1239" s="14"/>
      <c r="C1239" s="14"/>
      <c r="D1239" s="14"/>
      <c r="E1239" s="14"/>
      <c r="F1239" s="14"/>
      <c r="G1239" s="14"/>
    </row>
    <row r="1240" spans="1:10">
      <c r="A1240" s="28" t="s">
        <v>7</v>
      </c>
    </row>
    <row r="1241" spans="1:10" ht="72" customHeight="1">
      <c r="A1241" s="795" t="s">
        <v>1029</v>
      </c>
      <c r="B1241" s="779"/>
      <c r="C1241" s="779"/>
      <c r="D1241" s="779"/>
      <c r="E1241" s="779"/>
      <c r="F1241" s="779"/>
      <c r="G1241" s="779"/>
    </row>
    <row r="1242" spans="1:10" ht="72" customHeight="1">
      <c r="A1242" s="779"/>
      <c r="B1242" s="779"/>
      <c r="C1242" s="779"/>
      <c r="D1242" s="779"/>
      <c r="E1242" s="779"/>
      <c r="F1242" s="779"/>
      <c r="G1242" s="779"/>
    </row>
    <row r="1243" spans="1:10" ht="30" customHeight="1">
      <c r="A1243" s="781" t="s">
        <v>509</v>
      </c>
      <c r="B1243" s="781"/>
      <c r="C1243" s="781"/>
      <c r="D1243" s="781"/>
      <c r="E1243" s="781"/>
      <c r="F1243" s="781"/>
      <c r="G1243" s="781"/>
    </row>
    <row r="1245" spans="1:10" ht="41.25" customHeight="1">
      <c r="A1245" s="8" t="s">
        <v>9</v>
      </c>
      <c r="B1245" s="8" t="s">
        <v>10</v>
      </c>
      <c r="C1245" s="437" t="s">
        <v>516</v>
      </c>
      <c r="D1245" s="437" t="s">
        <v>24</v>
      </c>
      <c r="E1245" s="435" t="s">
        <v>25</v>
      </c>
      <c r="F1245" s="435" t="s">
        <v>517</v>
      </c>
      <c r="G1245" s="435" t="s">
        <v>14</v>
      </c>
      <c r="H1245" s="435" t="s">
        <v>84</v>
      </c>
      <c r="I1245" s="55" t="s">
        <v>1290</v>
      </c>
      <c r="J1245" s="723" t="s">
        <v>870</v>
      </c>
    </row>
    <row r="1246" spans="1:10">
      <c r="A1246" s="89" t="s">
        <v>44</v>
      </c>
      <c r="B1246" s="66" t="s">
        <v>1030</v>
      </c>
      <c r="C1246" s="67" t="s">
        <v>387</v>
      </c>
      <c r="D1246" s="100">
        <v>6</v>
      </c>
      <c r="E1246" s="130"/>
      <c r="F1246" s="70">
        <f>E1246*1.08</f>
        <v>0</v>
      </c>
      <c r="G1246" s="70">
        <f>E1246*D1246</f>
        <v>0</v>
      </c>
      <c r="H1246" s="19">
        <f>D1246*F1246</f>
        <v>0</v>
      </c>
      <c r="I1246" s="55"/>
      <c r="J1246" s="55"/>
    </row>
    <row r="1247" spans="1:10">
      <c r="A1247" s="27"/>
      <c r="B1247" s="27"/>
      <c r="C1247" s="27"/>
      <c r="D1247" s="91"/>
      <c r="E1247" s="92"/>
      <c r="F1247" s="97" t="s">
        <v>285</v>
      </c>
      <c r="G1247" s="438">
        <f>SUM(G1246:G1246)</f>
        <v>0</v>
      </c>
      <c r="H1247" s="19">
        <f>H1246</f>
        <v>0</v>
      </c>
    </row>
    <row r="1248" spans="1:10">
      <c r="A1248" s="27"/>
      <c r="B1248" s="27"/>
      <c r="C1248" s="27"/>
      <c r="D1248" s="91"/>
      <c r="E1248" s="92"/>
      <c r="F1248" s="93"/>
      <c r="G1248" s="98"/>
    </row>
    <row r="1249" spans="1:10" ht="73.5" customHeight="1">
      <c r="B1249" s="796" t="s">
        <v>82</v>
      </c>
      <c r="C1249" s="796"/>
      <c r="D1249" s="796"/>
      <c r="E1249" s="796"/>
      <c r="F1249" s="796"/>
      <c r="G1249" s="796"/>
    </row>
    <row r="1250" spans="1:10">
      <c r="B1250" s="325" t="s">
        <v>33</v>
      </c>
      <c r="C1250" s="365"/>
      <c r="D1250" s="365"/>
      <c r="E1250" s="365"/>
      <c r="F1250" s="365"/>
      <c r="G1250" s="365"/>
    </row>
    <row r="1252" spans="1:10">
      <c r="A1252" s="797" t="s">
        <v>656</v>
      </c>
      <c r="B1252" s="797"/>
      <c r="C1252" s="797"/>
      <c r="D1252" s="797"/>
      <c r="E1252" s="797"/>
      <c r="F1252" s="797"/>
      <c r="G1252" s="797"/>
      <c r="H1252" s="291"/>
    </row>
    <row r="1253" spans="1:10">
      <c r="A1253" s="14"/>
      <c r="B1253" s="14"/>
      <c r="C1253" s="14"/>
      <c r="D1253" s="14"/>
      <c r="E1253" s="14"/>
      <c r="F1253" s="14"/>
      <c r="G1253" s="14"/>
    </row>
    <row r="1254" spans="1:10">
      <c r="A1254" s="28" t="s">
        <v>7</v>
      </c>
    </row>
    <row r="1255" spans="1:10" ht="120" customHeight="1">
      <c r="A1255" s="795" t="s">
        <v>820</v>
      </c>
      <c r="B1255" s="779"/>
      <c r="C1255" s="779"/>
      <c r="D1255" s="779"/>
      <c r="E1255" s="779"/>
      <c r="F1255" s="779"/>
      <c r="G1255" s="779"/>
    </row>
    <row r="1256" spans="1:10" ht="127.5" customHeight="1">
      <c r="A1256" s="779"/>
      <c r="B1256" s="779"/>
      <c r="C1256" s="779"/>
      <c r="D1256" s="779"/>
      <c r="E1256" s="779"/>
      <c r="F1256" s="779"/>
      <c r="G1256" s="779"/>
    </row>
    <row r="1257" spans="1:10" ht="48" customHeight="1">
      <c r="A1257" s="781" t="s">
        <v>509</v>
      </c>
      <c r="B1257" s="781"/>
      <c r="C1257" s="781"/>
      <c r="D1257" s="781"/>
      <c r="E1257" s="781"/>
      <c r="F1257" s="781"/>
      <c r="G1257" s="781"/>
    </row>
    <row r="1259" spans="1:10" ht="42" customHeight="1">
      <c r="A1259" s="8" t="s">
        <v>9</v>
      </c>
      <c r="B1259" s="8" t="s">
        <v>10</v>
      </c>
      <c r="C1259" s="437" t="s">
        <v>516</v>
      </c>
      <c r="D1259" s="437" t="s">
        <v>24</v>
      </c>
      <c r="E1259" s="435" t="s">
        <v>25</v>
      </c>
      <c r="F1259" s="435" t="s">
        <v>517</v>
      </c>
      <c r="G1259" s="435" t="s">
        <v>14</v>
      </c>
      <c r="H1259" s="435" t="s">
        <v>84</v>
      </c>
      <c r="I1259" s="55" t="s">
        <v>1290</v>
      </c>
      <c r="J1259" s="723" t="s">
        <v>870</v>
      </c>
    </row>
    <row r="1260" spans="1:10">
      <c r="A1260" s="89" t="s">
        <v>44</v>
      </c>
      <c r="B1260" s="66" t="s">
        <v>291</v>
      </c>
      <c r="C1260" s="67" t="s">
        <v>387</v>
      </c>
      <c r="D1260" s="67">
        <v>22</v>
      </c>
      <c r="E1260" s="130"/>
      <c r="F1260" s="70">
        <f>E1260*1.08</f>
        <v>0</v>
      </c>
      <c r="G1260" s="70">
        <f>E1260*D1260</f>
        <v>0</v>
      </c>
      <c r="H1260" s="19">
        <f>D1260*F1260</f>
        <v>0</v>
      </c>
      <c r="I1260" s="55"/>
      <c r="J1260" s="55"/>
    </row>
    <row r="1261" spans="1:10">
      <c r="A1261" s="27"/>
      <c r="B1261" s="27"/>
      <c r="C1261" s="27"/>
      <c r="D1261" s="91"/>
      <c r="E1261" s="92"/>
      <c r="F1261" s="97" t="s">
        <v>285</v>
      </c>
      <c r="G1261" s="438">
        <f>SUM(G1260:G1260)</f>
        <v>0</v>
      </c>
      <c r="H1261" s="481">
        <f>SUM(H1260)</f>
        <v>0</v>
      </c>
    </row>
    <row r="1262" spans="1:10">
      <c r="A1262" s="27"/>
      <c r="B1262" s="27"/>
      <c r="C1262" s="27"/>
      <c r="D1262" s="91"/>
      <c r="E1262" s="92"/>
      <c r="F1262" s="93"/>
      <c r="G1262" s="98"/>
    </row>
    <row r="1263" spans="1:10" ht="78.75" customHeight="1">
      <c r="B1263" s="796" t="s">
        <v>82</v>
      </c>
      <c r="C1263" s="796"/>
      <c r="D1263" s="796"/>
      <c r="E1263" s="796"/>
      <c r="F1263" s="796"/>
      <c r="G1263" s="796"/>
    </row>
    <row r="1264" spans="1:10">
      <c r="B1264" s="325" t="s">
        <v>33</v>
      </c>
      <c r="C1264" s="365"/>
      <c r="D1264" s="365"/>
      <c r="E1264" s="365"/>
      <c r="F1264" s="365"/>
      <c r="G1264" s="365"/>
    </row>
    <row r="1266" spans="1:10">
      <c r="A1266" s="794" t="s">
        <v>657</v>
      </c>
      <c r="B1266" s="794"/>
      <c r="C1266" s="794"/>
      <c r="D1266" s="794"/>
      <c r="E1266" s="794"/>
      <c r="F1266" s="794"/>
      <c r="G1266" s="794"/>
    </row>
    <row r="1267" spans="1:10">
      <c r="A1267" s="14"/>
      <c r="B1267" s="14"/>
      <c r="C1267" s="14"/>
      <c r="D1267" s="14"/>
      <c r="E1267" s="14"/>
      <c r="F1267" s="14"/>
      <c r="G1267" s="14"/>
    </row>
    <row r="1268" spans="1:10">
      <c r="A1268" s="28" t="s">
        <v>7</v>
      </c>
    </row>
    <row r="1269" spans="1:10" ht="140.1" customHeight="1">
      <c r="A1269" s="779" t="s">
        <v>842</v>
      </c>
      <c r="B1269" s="779"/>
      <c r="C1269" s="779"/>
      <c r="D1269" s="779"/>
      <c r="E1269" s="779"/>
      <c r="F1269" s="779"/>
      <c r="G1269" s="779"/>
    </row>
    <row r="1270" spans="1:10" ht="180.75" customHeight="1">
      <c r="A1270" s="779"/>
      <c r="B1270" s="779"/>
      <c r="C1270" s="779"/>
      <c r="D1270" s="779"/>
      <c r="E1270" s="779"/>
      <c r="F1270" s="779"/>
      <c r="G1270" s="779"/>
    </row>
    <row r="1271" spans="1:10" ht="36" customHeight="1">
      <c r="A1271" s="781" t="s">
        <v>509</v>
      </c>
      <c r="B1271" s="781"/>
      <c r="C1271" s="781"/>
      <c r="D1271" s="781"/>
      <c r="E1271" s="781"/>
      <c r="F1271" s="781"/>
      <c r="G1271" s="781"/>
    </row>
    <row r="1273" spans="1:10" ht="30" customHeight="1">
      <c r="A1273" s="8" t="s">
        <v>9</v>
      </c>
      <c r="B1273" s="8" t="s">
        <v>10</v>
      </c>
      <c r="C1273" s="437" t="s">
        <v>516</v>
      </c>
      <c r="D1273" s="435" t="s">
        <v>24</v>
      </c>
      <c r="E1273" s="435" t="s">
        <v>25</v>
      </c>
      <c r="F1273" s="435" t="s">
        <v>517</v>
      </c>
      <c r="G1273" s="435" t="s">
        <v>14</v>
      </c>
      <c r="H1273" s="435" t="s">
        <v>84</v>
      </c>
      <c r="I1273" s="55" t="s">
        <v>1290</v>
      </c>
      <c r="J1273" s="723" t="s">
        <v>870</v>
      </c>
    </row>
    <row r="1274" spans="1:10">
      <c r="A1274" s="89" t="s">
        <v>44</v>
      </c>
      <c r="B1274" s="482" t="s">
        <v>843</v>
      </c>
      <c r="C1274" s="67" t="s">
        <v>387</v>
      </c>
      <c r="D1274" s="483">
        <v>260</v>
      </c>
      <c r="E1274" s="484"/>
      <c r="F1274" s="70">
        <f t="shared" ref="F1274:F1279" si="32">E1274*1.08</f>
        <v>0</v>
      </c>
      <c r="G1274" s="70">
        <f t="shared" ref="G1274:G1279" si="33">E1274*D1274</f>
        <v>0</v>
      </c>
      <c r="H1274" s="720">
        <f>D1274*F1274</f>
        <v>0</v>
      </c>
      <c r="I1274" s="55"/>
      <c r="J1274" s="55"/>
    </row>
    <row r="1275" spans="1:10">
      <c r="A1275" s="89" t="s">
        <v>46</v>
      </c>
      <c r="B1275" s="482" t="s">
        <v>844</v>
      </c>
      <c r="C1275" s="67" t="s">
        <v>387</v>
      </c>
      <c r="D1275" s="483">
        <v>20</v>
      </c>
      <c r="E1275" s="484"/>
      <c r="F1275" s="70">
        <f t="shared" si="32"/>
        <v>0</v>
      </c>
      <c r="G1275" s="70">
        <f t="shared" si="33"/>
        <v>0</v>
      </c>
      <c r="H1275" s="720">
        <f t="shared" ref="H1275:H1279" si="34">D1275*F1275</f>
        <v>0</v>
      </c>
      <c r="I1275" s="55"/>
      <c r="J1275" s="55"/>
    </row>
    <row r="1276" spans="1:10">
      <c r="A1276" s="103" t="s">
        <v>332</v>
      </c>
      <c r="B1276" s="482" t="s">
        <v>845</v>
      </c>
      <c r="C1276" s="67" t="s">
        <v>387</v>
      </c>
      <c r="D1276" s="483">
        <v>280</v>
      </c>
      <c r="E1276" s="484"/>
      <c r="F1276" s="70">
        <f t="shared" si="32"/>
        <v>0</v>
      </c>
      <c r="G1276" s="70">
        <f t="shared" si="33"/>
        <v>0</v>
      </c>
      <c r="H1276" s="720">
        <f t="shared" si="34"/>
        <v>0</v>
      </c>
      <c r="I1276" s="55"/>
      <c r="J1276" s="55"/>
    </row>
    <row r="1277" spans="1:10">
      <c r="A1277" s="103" t="s">
        <v>521</v>
      </c>
      <c r="B1277" s="482" t="s">
        <v>489</v>
      </c>
      <c r="C1277" s="67" t="s">
        <v>387</v>
      </c>
      <c r="D1277" s="483">
        <v>80</v>
      </c>
      <c r="E1277" s="484"/>
      <c r="F1277" s="70">
        <f t="shared" si="32"/>
        <v>0</v>
      </c>
      <c r="G1277" s="70">
        <f t="shared" si="33"/>
        <v>0</v>
      </c>
      <c r="H1277" s="720">
        <f t="shared" si="34"/>
        <v>0</v>
      </c>
      <c r="I1277" s="55"/>
      <c r="J1277" s="55"/>
    </row>
    <row r="1278" spans="1:10">
      <c r="A1278" s="103" t="s">
        <v>523</v>
      </c>
      <c r="B1278" s="482" t="s">
        <v>531</v>
      </c>
      <c r="C1278" s="95" t="s">
        <v>387</v>
      </c>
      <c r="D1278" s="483">
        <v>5</v>
      </c>
      <c r="E1278" s="484"/>
      <c r="F1278" s="70">
        <f t="shared" si="32"/>
        <v>0</v>
      </c>
      <c r="G1278" s="70">
        <f t="shared" si="33"/>
        <v>0</v>
      </c>
      <c r="H1278" s="720">
        <f t="shared" si="34"/>
        <v>0</v>
      </c>
      <c r="I1278" s="55"/>
      <c r="J1278" s="55"/>
    </row>
    <row r="1279" spans="1:10">
      <c r="A1279" s="104" t="s">
        <v>650</v>
      </c>
      <c r="B1279" s="482" t="s">
        <v>846</v>
      </c>
      <c r="C1279" s="67" t="s">
        <v>387</v>
      </c>
      <c r="D1279" s="485">
        <v>16</v>
      </c>
      <c r="E1279" s="484"/>
      <c r="F1279" s="70">
        <f t="shared" si="32"/>
        <v>0</v>
      </c>
      <c r="G1279" s="70">
        <f t="shared" si="33"/>
        <v>0</v>
      </c>
      <c r="H1279" s="720">
        <f t="shared" si="34"/>
        <v>0</v>
      </c>
      <c r="I1279" s="55"/>
      <c r="J1279" s="55"/>
    </row>
    <row r="1280" spans="1:10">
      <c r="A1280" s="27"/>
      <c r="B1280" s="27"/>
      <c r="C1280" s="27"/>
      <c r="D1280" s="91"/>
      <c r="E1280" s="92"/>
      <c r="F1280" s="97" t="s">
        <v>285</v>
      </c>
      <c r="G1280" s="438">
        <f>SUM(G1274:G1279)</f>
        <v>0</v>
      </c>
      <c r="H1280" s="438">
        <f>SUM(H1274:H1279)</f>
        <v>0</v>
      </c>
    </row>
    <row r="1281" spans="1:10">
      <c r="A1281" s="27"/>
      <c r="B1281" s="27"/>
      <c r="C1281" s="27"/>
      <c r="D1281" s="91"/>
      <c r="E1281" s="92"/>
      <c r="F1281" s="93"/>
      <c r="G1281" s="98"/>
    </row>
    <row r="1282" spans="1:10" ht="63" customHeight="1">
      <c r="B1282" s="796" t="s">
        <v>82</v>
      </c>
      <c r="C1282" s="796"/>
      <c r="D1282" s="796"/>
      <c r="E1282" s="796"/>
      <c r="F1282" s="796"/>
      <c r="G1282" s="796"/>
    </row>
    <row r="1283" spans="1:10">
      <c r="B1283" s="9" t="s">
        <v>33</v>
      </c>
    </row>
    <row r="1285" spans="1:10">
      <c r="A1285" s="797" t="s">
        <v>817</v>
      </c>
      <c r="B1285" s="797"/>
      <c r="C1285" s="797"/>
      <c r="D1285" s="797"/>
      <c r="E1285" s="797"/>
      <c r="F1285" s="797"/>
      <c r="G1285" s="797"/>
    </row>
    <row r="1286" spans="1:10">
      <c r="A1286" s="14"/>
      <c r="B1286" s="14"/>
      <c r="C1286" s="14"/>
      <c r="D1286" s="14"/>
      <c r="E1286" s="14"/>
      <c r="F1286" s="14"/>
      <c r="G1286" s="14"/>
    </row>
    <row r="1287" spans="1:10">
      <c r="A1287" s="28" t="s">
        <v>7</v>
      </c>
    </row>
    <row r="1288" spans="1:10" ht="38.1" customHeight="1">
      <c r="A1288" s="28"/>
      <c r="B1288" s="812" t="s">
        <v>1251</v>
      </c>
      <c r="C1288" s="813"/>
      <c r="D1288" s="813"/>
      <c r="E1288" s="813"/>
      <c r="F1288" s="813"/>
      <c r="G1288" s="813"/>
    </row>
    <row r="1289" spans="1:10" ht="38.1" customHeight="1">
      <c r="A1289" s="28"/>
      <c r="B1289" s="813"/>
      <c r="C1289" s="813"/>
      <c r="D1289" s="813"/>
      <c r="E1289" s="813"/>
      <c r="F1289" s="813"/>
      <c r="G1289" s="813"/>
    </row>
    <row r="1290" spans="1:10" s="436" customFormat="1" ht="30" customHeight="1">
      <c r="A1290" s="446"/>
      <c r="B1290" s="776" t="s">
        <v>1252</v>
      </c>
      <c r="C1290" s="776"/>
      <c r="D1290" s="776"/>
      <c r="E1290" s="776"/>
      <c r="F1290" s="776"/>
      <c r="G1290" s="776"/>
      <c r="I1290" s="9"/>
    </row>
    <row r="1291" spans="1:10" s="436" customFormat="1" ht="82.5" customHeight="1">
      <c r="A1291" s="446"/>
      <c r="B1291" s="776"/>
      <c r="C1291" s="776"/>
      <c r="D1291" s="776"/>
      <c r="E1291" s="776"/>
      <c r="F1291" s="776"/>
      <c r="G1291" s="776"/>
      <c r="I1291" s="9"/>
    </row>
    <row r="1292" spans="1:10" ht="37.5" customHeight="1">
      <c r="A1292" s="781" t="s">
        <v>509</v>
      </c>
      <c r="B1292" s="781"/>
      <c r="C1292" s="781"/>
      <c r="D1292" s="781"/>
      <c r="E1292" s="781"/>
      <c r="F1292" s="781"/>
      <c r="G1292" s="781"/>
    </row>
    <row r="1293" spans="1:10">
      <c r="A1293" s="226"/>
      <c r="B1293" s="226"/>
      <c r="C1293" s="226"/>
      <c r="D1293" s="226"/>
      <c r="E1293" s="226"/>
      <c r="F1293" s="226"/>
      <c r="G1293" s="226"/>
    </row>
    <row r="1295" spans="1:10" ht="36" customHeight="1">
      <c r="A1295" s="8" t="s">
        <v>9</v>
      </c>
      <c r="B1295" s="8" t="s">
        <v>10</v>
      </c>
      <c r="C1295" s="437" t="s">
        <v>516</v>
      </c>
      <c r="D1295" s="437" t="s">
        <v>24</v>
      </c>
      <c r="E1295" s="437" t="s">
        <v>25</v>
      </c>
      <c r="F1295" s="437" t="s">
        <v>517</v>
      </c>
      <c r="G1295" s="437" t="s">
        <v>14</v>
      </c>
      <c r="H1295" s="435" t="s">
        <v>84</v>
      </c>
      <c r="I1295" s="55" t="s">
        <v>1290</v>
      </c>
      <c r="J1295" s="723" t="s">
        <v>870</v>
      </c>
    </row>
    <row r="1296" spans="1:10">
      <c r="A1296" s="103" t="s">
        <v>44</v>
      </c>
      <c r="B1296" s="94" t="s">
        <v>818</v>
      </c>
      <c r="C1296" s="95" t="s">
        <v>387</v>
      </c>
      <c r="D1296" s="95">
        <v>4</v>
      </c>
      <c r="E1296" s="102"/>
      <c r="F1296" s="143">
        <f>E1296*1.08</f>
        <v>0</v>
      </c>
      <c r="G1296" s="143">
        <f>E1296*D1296</f>
        <v>0</v>
      </c>
      <c r="H1296" s="731">
        <f>D1296*F1296</f>
        <v>0</v>
      </c>
      <c r="I1296" s="55"/>
      <c r="J1296" s="55"/>
    </row>
    <row r="1297" spans="1:10">
      <c r="A1297" s="104" t="s">
        <v>46</v>
      </c>
      <c r="B1297" s="101" t="s">
        <v>819</v>
      </c>
      <c r="C1297" s="67" t="s">
        <v>387</v>
      </c>
      <c r="D1297" s="67">
        <v>4</v>
      </c>
      <c r="E1297" s="102"/>
      <c r="F1297" s="143">
        <f>E1297*1.08</f>
        <v>0</v>
      </c>
      <c r="G1297" s="143">
        <f>E1297*D1297</f>
        <v>0</v>
      </c>
      <c r="H1297" s="731">
        <f>D1297*F1297</f>
        <v>0</v>
      </c>
      <c r="I1297" s="55"/>
      <c r="J1297" s="55"/>
    </row>
    <row r="1298" spans="1:10">
      <c r="A1298" s="27"/>
      <c r="B1298" s="27"/>
      <c r="C1298" s="27"/>
      <c r="D1298" s="91"/>
      <c r="E1298" s="92"/>
      <c r="F1298" s="478" t="s">
        <v>285</v>
      </c>
      <c r="G1298" s="486">
        <f>SUM(G1296:G1297)</f>
        <v>0</v>
      </c>
      <c r="H1298" s="115">
        <f>SUM(H1296:H1297)</f>
        <v>0</v>
      </c>
    </row>
    <row r="1299" spans="1:10">
      <c r="A1299" s="27"/>
      <c r="B1299" s="27"/>
      <c r="C1299" s="27"/>
      <c r="D1299" s="91"/>
      <c r="E1299" s="92"/>
      <c r="F1299" s="93"/>
      <c r="G1299" s="98"/>
    </row>
    <row r="1300" spans="1:10" ht="75.75" customHeight="1">
      <c r="B1300" s="796" t="s">
        <v>82</v>
      </c>
      <c r="C1300" s="796"/>
      <c r="D1300" s="796"/>
      <c r="E1300" s="796"/>
      <c r="F1300" s="796"/>
      <c r="G1300" s="796"/>
    </row>
    <row r="1301" spans="1:10">
      <c r="B1301" s="325" t="s">
        <v>33</v>
      </c>
      <c r="C1301" s="365"/>
      <c r="D1301" s="365"/>
      <c r="E1301" s="365"/>
      <c r="F1301" s="365"/>
      <c r="G1301" s="365"/>
    </row>
    <row r="1303" spans="1:10" ht="21" customHeight="1">
      <c r="A1303" s="797" t="s">
        <v>816</v>
      </c>
      <c r="B1303" s="797"/>
      <c r="C1303" s="797"/>
      <c r="D1303" s="797"/>
      <c r="E1303" s="797"/>
      <c r="F1303" s="797"/>
      <c r="G1303" s="797"/>
    </row>
    <row r="1304" spans="1:10" ht="15.75" customHeight="1">
      <c r="A1304" s="14"/>
      <c r="B1304" s="14"/>
      <c r="C1304" s="14"/>
      <c r="D1304" s="14"/>
      <c r="E1304" s="14"/>
      <c r="F1304" s="14"/>
      <c r="G1304" s="14"/>
    </row>
    <row r="1305" spans="1:10" ht="15.75" customHeight="1">
      <c r="A1305" s="28" t="s">
        <v>7</v>
      </c>
    </row>
    <row r="1306" spans="1:10" ht="29.1" customHeight="1">
      <c r="B1306" s="807" t="s">
        <v>1253</v>
      </c>
      <c r="C1306" s="808"/>
      <c r="D1306" s="808"/>
      <c r="E1306" s="808"/>
      <c r="F1306" s="808"/>
      <c r="G1306" s="808"/>
    </row>
    <row r="1307" spans="1:10" ht="29.1" customHeight="1">
      <c r="A1307" s="28"/>
      <c r="B1307" s="808"/>
      <c r="C1307" s="808"/>
      <c r="D1307" s="808"/>
      <c r="E1307" s="808"/>
      <c r="F1307" s="808"/>
      <c r="G1307" s="808"/>
    </row>
    <row r="1308" spans="1:10" ht="24.95" customHeight="1">
      <c r="A1308" s="465"/>
      <c r="B1308" s="809" t="s">
        <v>1254</v>
      </c>
      <c r="C1308" s="810"/>
      <c r="D1308" s="810"/>
      <c r="E1308" s="810"/>
      <c r="F1308" s="810"/>
      <c r="G1308" s="810"/>
    </row>
    <row r="1309" spans="1:10" ht="43.5" customHeight="1">
      <c r="A1309" s="465"/>
      <c r="B1309" s="810"/>
      <c r="C1309" s="810"/>
      <c r="D1309" s="810"/>
      <c r="E1309" s="810"/>
      <c r="F1309" s="810"/>
      <c r="G1309" s="810"/>
    </row>
    <row r="1310" spans="1:10" ht="35.25" customHeight="1">
      <c r="A1310" s="781" t="s">
        <v>509</v>
      </c>
      <c r="B1310" s="781"/>
      <c r="C1310" s="781"/>
      <c r="D1310" s="781"/>
      <c r="E1310" s="781"/>
      <c r="F1310" s="781"/>
      <c r="G1310" s="781"/>
    </row>
    <row r="1311" spans="1:10">
      <c r="A1311" s="226"/>
      <c r="B1311" s="226"/>
      <c r="C1311" s="226"/>
      <c r="D1311" s="226"/>
      <c r="E1311" s="226"/>
      <c r="F1311" s="226"/>
      <c r="G1311" s="226"/>
    </row>
    <row r="1313" spans="1:10" ht="45.75" customHeight="1">
      <c r="A1313" s="8" t="s">
        <v>9</v>
      </c>
      <c r="B1313" s="8" t="s">
        <v>10</v>
      </c>
      <c r="C1313" s="437" t="s">
        <v>516</v>
      </c>
      <c r="D1313" s="437" t="s">
        <v>24</v>
      </c>
      <c r="E1313" s="437" t="s">
        <v>25</v>
      </c>
      <c r="F1313" s="437" t="s">
        <v>517</v>
      </c>
      <c r="G1313" s="437" t="s">
        <v>14</v>
      </c>
      <c r="H1313" s="437" t="s">
        <v>84</v>
      </c>
      <c r="I1313" s="55" t="s">
        <v>1290</v>
      </c>
      <c r="J1313" s="723" t="s">
        <v>870</v>
      </c>
    </row>
    <row r="1314" spans="1:10">
      <c r="A1314" s="103" t="s">
        <v>44</v>
      </c>
      <c r="B1314" s="94" t="s">
        <v>328</v>
      </c>
      <c r="C1314" s="95" t="s">
        <v>926</v>
      </c>
      <c r="D1314" s="67">
        <v>4</v>
      </c>
      <c r="E1314" s="102"/>
      <c r="F1314" s="143">
        <f>E1314*1.08</f>
        <v>0</v>
      </c>
      <c r="G1314" s="143">
        <f>E1314*D1314</f>
        <v>0</v>
      </c>
      <c r="H1314" s="157">
        <f>D1314*F1314</f>
        <v>0</v>
      </c>
      <c r="I1314" s="55"/>
      <c r="J1314" s="55"/>
    </row>
    <row r="1315" spans="1:10" s="27" customFormat="1">
      <c r="A1315" s="104" t="s">
        <v>46</v>
      </c>
      <c r="B1315" s="101" t="s">
        <v>291</v>
      </c>
      <c r="C1315" s="67" t="s">
        <v>387</v>
      </c>
      <c r="D1315" s="67">
        <v>4</v>
      </c>
      <c r="E1315" s="102"/>
      <c r="F1315" s="143">
        <f>E1315*1.08</f>
        <v>0</v>
      </c>
      <c r="G1315" s="143">
        <f>E1315*D1315</f>
        <v>0</v>
      </c>
      <c r="H1315" s="157">
        <f>D1315*F1315</f>
        <v>0</v>
      </c>
      <c r="I1315" s="55"/>
      <c r="J1315" s="55"/>
    </row>
    <row r="1316" spans="1:10">
      <c r="A1316" s="27"/>
      <c r="B1316" s="27"/>
      <c r="C1316" s="27"/>
      <c r="D1316" s="91" t="s">
        <v>765</v>
      </c>
      <c r="E1316" s="92"/>
      <c r="F1316" s="97" t="s">
        <v>285</v>
      </c>
      <c r="G1316" s="115">
        <f>SUM(G1314:G1315)</f>
        <v>0</v>
      </c>
      <c r="H1316" s="115">
        <f>SUM(H1314:I1315)</f>
        <v>0</v>
      </c>
    </row>
    <row r="1317" spans="1:10" s="357" customFormat="1" ht="15.75" customHeight="1">
      <c r="A1317" s="27"/>
      <c r="B1317" s="27"/>
      <c r="C1317" s="27"/>
      <c r="D1317" s="91"/>
      <c r="E1317" s="92"/>
      <c r="F1317" s="93"/>
      <c r="G1317" s="98"/>
      <c r="H1317" s="9"/>
      <c r="I1317" s="9"/>
    </row>
    <row r="1318" spans="1:10" s="357" customFormat="1" ht="74.25" customHeight="1">
      <c r="A1318" s="9"/>
      <c r="B1318" s="796" t="s">
        <v>82</v>
      </c>
      <c r="C1318" s="796"/>
      <c r="D1318" s="796"/>
      <c r="E1318" s="796"/>
      <c r="F1318" s="796"/>
      <c r="G1318" s="796"/>
      <c r="H1318" s="9"/>
      <c r="I1318" s="9"/>
    </row>
    <row r="1319" spans="1:10" s="357" customFormat="1">
      <c r="A1319" s="9"/>
      <c r="B1319" s="325" t="s">
        <v>33</v>
      </c>
      <c r="C1319" s="365"/>
      <c r="D1319" s="365"/>
      <c r="E1319" s="365"/>
      <c r="F1319" s="365"/>
      <c r="G1319" s="365"/>
      <c r="H1319" s="9"/>
      <c r="I1319" s="9"/>
    </row>
    <row r="1320" spans="1:10" s="357" customFormat="1">
      <c r="I1320" s="9"/>
    </row>
    <row r="1321" spans="1:10" ht="15" customHeight="1">
      <c r="B1321" s="487"/>
    </row>
    <row r="1322" spans="1:10" ht="21" customHeight="1">
      <c r="A1322" s="794" t="s">
        <v>670</v>
      </c>
      <c r="B1322" s="794"/>
      <c r="C1322" s="794"/>
      <c r="D1322" s="794"/>
      <c r="E1322" s="794"/>
      <c r="F1322" s="794"/>
      <c r="G1322" s="794"/>
    </row>
    <row r="1323" spans="1:10" ht="15" customHeight="1">
      <c r="A1323" s="14"/>
      <c r="B1323" s="14"/>
      <c r="C1323" s="14"/>
      <c r="D1323" s="14"/>
      <c r="E1323" s="14"/>
      <c r="F1323" s="14"/>
      <c r="G1323" s="14"/>
    </row>
    <row r="1324" spans="1:10">
      <c r="A1324" s="28" t="s">
        <v>7</v>
      </c>
    </row>
    <row r="1325" spans="1:10" ht="12.6" customHeight="1">
      <c r="A1325" s="488"/>
      <c r="B1325" s="488"/>
      <c r="C1325" s="488"/>
      <c r="D1325" s="488"/>
      <c r="E1325" s="488"/>
      <c r="F1325" s="488"/>
      <c r="G1325" s="488"/>
    </row>
    <row r="1326" spans="1:10" ht="27" customHeight="1">
      <c r="A1326" s="781" t="s">
        <v>509</v>
      </c>
      <c r="B1326" s="781"/>
      <c r="C1326" s="781"/>
      <c r="D1326" s="781"/>
      <c r="E1326" s="781"/>
      <c r="F1326" s="781"/>
      <c r="G1326" s="781"/>
    </row>
    <row r="1328" spans="1:10" ht="35.1" customHeight="1">
      <c r="A1328" s="8" t="s">
        <v>9</v>
      </c>
      <c r="B1328" s="8" t="s">
        <v>10</v>
      </c>
      <c r="C1328" s="437" t="s">
        <v>516</v>
      </c>
      <c r="D1328" s="437" t="s">
        <v>24</v>
      </c>
      <c r="E1328" s="435" t="s">
        <v>25</v>
      </c>
      <c r="F1328" s="435" t="s">
        <v>517</v>
      </c>
      <c r="G1328" s="435" t="s">
        <v>14</v>
      </c>
      <c r="H1328" s="732" t="s">
        <v>84</v>
      </c>
      <c r="I1328" s="55" t="s">
        <v>1290</v>
      </c>
      <c r="J1328" s="723" t="s">
        <v>870</v>
      </c>
    </row>
    <row r="1329" spans="1:10" ht="390.75" customHeight="1">
      <c r="A1329" s="103" t="s">
        <v>44</v>
      </c>
      <c r="B1329" s="168" t="s">
        <v>847</v>
      </c>
      <c r="C1329" s="128" t="s">
        <v>706</v>
      </c>
      <c r="D1329" s="128">
        <v>5</v>
      </c>
      <c r="E1329" s="489"/>
      <c r="F1329" s="129">
        <f>E1329*1.08</f>
        <v>0</v>
      </c>
      <c r="G1329" s="129">
        <f>E1329*D1329</f>
        <v>0</v>
      </c>
      <c r="H1329" s="733">
        <f>D1329*F1329</f>
        <v>0</v>
      </c>
      <c r="I1329" s="55"/>
      <c r="J1329" s="55"/>
    </row>
    <row r="1330" spans="1:10" ht="409.5" customHeight="1">
      <c r="A1330" s="104" t="s">
        <v>46</v>
      </c>
      <c r="B1330" s="229" t="s">
        <v>848</v>
      </c>
      <c r="C1330" s="100" t="s">
        <v>706</v>
      </c>
      <c r="D1330" s="100">
        <v>10</v>
      </c>
      <c r="E1330" s="489"/>
      <c r="F1330" s="129">
        <f>E1330*1.08</f>
        <v>0</v>
      </c>
      <c r="G1330" s="129">
        <f>E1330*D1330</f>
        <v>0</v>
      </c>
      <c r="H1330" s="733">
        <f t="shared" ref="H1330:H1331" si="35">D1330*F1330</f>
        <v>0</v>
      </c>
      <c r="I1330" s="55"/>
      <c r="J1330" s="55"/>
    </row>
    <row r="1331" spans="1:10" ht="249" customHeight="1" thickBot="1">
      <c r="A1331" s="104" t="s">
        <v>332</v>
      </c>
      <c r="B1331" s="169" t="s">
        <v>849</v>
      </c>
      <c r="C1331" s="100" t="s">
        <v>706</v>
      </c>
      <c r="D1331" s="100">
        <v>5</v>
      </c>
      <c r="E1331" s="489"/>
      <c r="F1331" s="129">
        <f>E1331*1.08</f>
        <v>0</v>
      </c>
      <c r="G1331" s="129">
        <f>E1331*D1331</f>
        <v>0</v>
      </c>
      <c r="H1331" s="733">
        <f t="shared" si="35"/>
        <v>0</v>
      </c>
      <c r="I1331" s="55"/>
      <c r="J1331" s="55"/>
    </row>
    <row r="1332" spans="1:10" ht="20.100000000000001" customHeight="1" thickBot="1">
      <c r="A1332" s="27"/>
      <c r="B1332" s="27"/>
      <c r="C1332" s="27"/>
      <c r="D1332" s="91"/>
      <c r="E1332" s="92"/>
      <c r="F1332" s="490" t="s">
        <v>285</v>
      </c>
      <c r="G1332" s="491">
        <f>SUM(G1329:G1331)</f>
        <v>0</v>
      </c>
      <c r="H1332" s="491">
        <f>SUM(H1329:H1331)</f>
        <v>0</v>
      </c>
    </row>
    <row r="1333" spans="1:10">
      <c r="A1333" s="27"/>
      <c r="B1333" s="27"/>
      <c r="C1333" s="27"/>
      <c r="D1333" s="91"/>
      <c r="E1333" s="92"/>
      <c r="F1333" s="93"/>
      <c r="G1333" s="98"/>
    </row>
    <row r="1334" spans="1:10" ht="90" customHeight="1">
      <c r="B1334" s="796" t="s">
        <v>82</v>
      </c>
      <c r="C1334" s="796"/>
      <c r="D1334" s="796"/>
      <c r="E1334" s="796"/>
      <c r="F1334" s="796"/>
      <c r="G1334" s="796"/>
    </row>
    <row r="1335" spans="1:10">
      <c r="B1335" s="325" t="s">
        <v>33</v>
      </c>
      <c r="C1335" s="365"/>
      <c r="D1335" s="365"/>
      <c r="E1335" s="365"/>
      <c r="F1335" s="365"/>
      <c r="G1335" s="365"/>
    </row>
    <row r="1336" spans="1:10" ht="15.75" customHeight="1">
      <c r="A1336" s="794" t="s">
        <v>671</v>
      </c>
      <c r="B1336" s="794"/>
      <c r="C1336" s="794"/>
      <c r="D1336" s="794"/>
      <c r="E1336" s="794"/>
      <c r="F1336" s="794"/>
      <c r="G1336" s="794"/>
    </row>
    <row r="1337" spans="1:10">
      <c r="A1337" s="14"/>
      <c r="B1337" s="14"/>
      <c r="C1337" s="14"/>
      <c r="D1337" s="14"/>
      <c r="E1337" s="14"/>
      <c r="F1337" s="14"/>
      <c r="G1337" s="14"/>
    </row>
    <row r="1338" spans="1:10">
      <c r="A1338" s="28" t="s">
        <v>7</v>
      </c>
    </row>
    <row r="1339" spans="1:10" ht="30" customHeight="1">
      <c r="A1339" s="779" t="s">
        <v>672</v>
      </c>
      <c r="B1339" s="779"/>
      <c r="C1339" s="779"/>
      <c r="D1339" s="779"/>
      <c r="E1339" s="779"/>
      <c r="F1339" s="779"/>
      <c r="G1339" s="779"/>
    </row>
    <row r="1340" spans="1:10" ht="30.75" customHeight="1">
      <c r="A1340" s="779"/>
      <c r="B1340" s="779"/>
      <c r="C1340" s="779"/>
      <c r="D1340" s="779"/>
      <c r="E1340" s="779"/>
      <c r="F1340" s="779"/>
      <c r="G1340" s="779"/>
    </row>
    <row r="1341" spans="1:10" ht="37.5" customHeight="1">
      <c r="A1341" s="781" t="s">
        <v>509</v>
      </c>
      <c r="B1341" s="781"/>
      <c r="C1341" s="781"/>
      <c r="D1341" s="781"/>
      <c r="E1341" s="781"/>
      <c r="F1341" s="781"/>
      <c r="G1341" s="781"/>
    </row>
    <row r="1342" spans="1:10" ht="15" customHeight="1"/>
    <row r="1343" spans="1:10" ht="42" customHeight="1">
      <c r="A1343" s="8" t="s">
        <v>9</v>
      </c>
      <c r="B1343" s="8" t="s">
        <v>10</v>
      </c>
      <c r="C1343" s="437" t="s">
        <v>516</v>
      </c>
      <c r="D1343" s="437" t="s">
        <v>24</v>
      </c>
      <c r="E1343" s="435" t="s">
        <v>25</v>
      </c>
      <c r="F1343" s="435" t="s">
        <v>517</v>
      </c>
      <c r="G1343" s="435" t="s">
        <v>14</v>
      </c>
      <c r="H1343" s="435" t="s">
        <v>84</v>
      </c>
      <c r="I1343" s="55" t="s">
        <v>1290</v>
      </c>
      <c r="J1343" s="723" t="s">
        <v>870</v>
      </c>
    </row>
    <row r="1344" spans="1:10">
      <c r="A1344" s="103" t="s">
        <v>44</v>
      </c>
      <c r="B1344" s="94" t="s">
        <v>673</v>
      </c>
      <c r="C1344" s="95" t="s">
        <v>706</v>
      </c>
      <c r="D1344" s="95">
        <v>5</v>
      </c>
      <c r="E1344" s="147"/>
      <c r="F1344" s="129">
        <f>E1344*1.08</f>
        <v>0</v>
      </c>
      <c r="G1344" s="70">
        <f>E1344*D1344</f>
        <v>0</v>
      </c>
      <c r="H1344" s="19">
        <f>D1344*F1344</f>
        <v>0</v>
      </c>
      <c r="I1344" s="55"/>
      <c r="J1344" s="55"/>
    </row>
    <row r="1345" spans="1:8">
      <c r="A1345" s="104" t="s">
        <v>340</v>
      </c>
      <c r="B1345" s="101" t="s">
        <v>755</v>
      </c>
      <c r="C1345" s="67" t="s">
        <v>387</v>
      </c>
      <c r="D1345" s="153"/>
      <c r="E1345" s="154"/>
      <c r="F1345" s="155" t="s">
        <v>1289</v>
      </c>
      <c r="G1345" s="125"/>
      <c r="H1345" s="19"/>
    </row>
    <row r="1346" spans="1:8">
      <c r="A1346" s="104" t="s">
        <v>342</v>
      </c>
      <c r="B1346" s="101" t="s">
        <v>350</v>
      </c>
      <c r="C1346" s="67" t="s">
        <v>387</v>
      </c>
      <c r="D1346" s="153"/>
      <c r="E1346" s="154"/>
      <c r="F1346" s="155" t="s">
        <v>1289</v>
      </c>
      <c r="G1346" s="125"/>
      <c r="H1346" s="19"/>
    </row>
    <row r="1347" spans="1:8">
      <c r="A1347" s="27"/>
      <c r="B1347" s="27"/>
      <c r="C1347" s="27"/>
      <c r="D1347" s="91"/>
      <c r="E1347" s="92"/>
      <c r="F1347" s="478" t="s">
        <v>285</v>
      </c>
      <c r="G1347" s="492">
        <f>SUM(G1344:G1344)</f>
        <v>0</v>
      </c>
      <c r="H1347" s="481">
        <f>SUM(H1344:H1344)</f>
        <v>0</v>
      </c>
    </row>
    <row r="1348" spans="1:8" ht="15" customHeight="1">
      <c r="A1348" s="27"/>
      <c r="B1348" s="27"/>
      <c r="C1348" s="27"/>
      <c r="D1348" s="91"/>
      <c r="E1348" s="92"/>
      <c r="F1348" s="93"/>
      <c r="G1348" s="98"/>
    </row>
    <row r="1349" spans="1:8" ht="73.5" customHeight="1">
      <c r="B1349" s="796" t="s">
        <v>82</v>
      </c>
      <c r="C1349" s="796"/>
      <c r="D1349" s="796"/>
      <c r="E1349" s="796"/>
      <c r="F1349" s="796"/>
      <c r="G1349" s="796"/>
    </row>
    <row r="1350" spans="1:8" ht="15" customHeight="1">
      <c r="B1350" s="325" t="s">
        <v>33</v>
      </c>
      <c r="C1350" s="365"/>
      <c r="D1350" s="365"/>
      <c r="E1350" s="365"/>
      <c r="F1350" s="365"/>
      <c r="G1350" s="365"/>
    </row>
    <row r="1351" spans="1:8" ht="15" customHeight="1"/>
    <row r="1352" spans="1:8" ht="15" customHeight="1">
      <c r="A1352" s="797" t="s">
        <v>674</v>
      </c>
      <c r="B1352" s="797"/>
      <c r="C1352" s="797"/>
      <c r="D1352" s="797"/>
      <c r="E1352" s="797"/>
      <c r="F1352" s="797"/>
      <c r="G1352" s="797"/>
    </row>
    <row r="1353" spans="1:8" ht="15" customHeight="1">
      <c r="A1353" s="14"/>
      <c r="B1353" s="14"/>
      <c r="C1353" s="14"/>
      <c r="D1353" s="14"/>
      <c r="E1353" s="14"/>
      <c r="F1353" s="14"/>
      <c r="G1353" s="14"/>
    </row>
    <row r="1354" spans="1:8" ht="15" customHeight="1">
      <c r="A1354" s="28" t="s">
        <v>7</v>
      </c>
    </row>
    <row r="1355" spans="1:8" ht="20.100000000000001" customHeight="1">
      <c r="A1355" s="779" t="s">
        <v>675</v>
      </c>
      <c r="B1355" s="779"/>
      <c r="C1355" s="779"/>
      <c r="D1355" s="779"/>
      <c r="E1355" s="779"/>
      <c r="F1355" s="779"/>
      <c r="G1355" s="779"/>
    </row>
    <row r="1356" spans="1:8" ht="20.100000000000001" customHeight="1">
      <c r="A1356" s="811" t="s">
        <v>761</v>
      </c>
      <c r="B1356" s="811"/>
      <c r="C1356" s="446"/>
      <c r="D1356" s="446"/>
      <c r="E1356" s="446"/>
      <c r="F1356" s="446"/>
      <c r="G1356" s="446"/>
    </row>
    <row r="1357" spans="1:8" ht="20.100000000000001" customHeight="1">
      <c r="A1357" s="493" t="s">
        <v>676</v>
      </c>
      <c r="B1357" s="446"/>
      <c r="C1357" s="446"/>
      <c r="D1357" s="446"/>
      <c r="E1357" s="446"/>
      <c r="F1357" s="446"/>
      <c r="G1357" s="446"/>
    </row>
    <row r="1358" spans="1:8" ht="20.100000000000001" customHeight="1">
      <c r="A1358" s="493" t="s">
        <v>677</v>
      </c>
      <c r="B1358" s="446"/>
      <c r="C1358" s="446"/>
      <c r="D1358" s="446"/>
      <c r="E1358" s="446"/>
      <c r="F1358" s="446"/>
      <c r="G1358" s="446"/>
    </row>
    <row r="1359" spans="1:8" ht="20.100000000000001" customHeight="1">
      <c r="A1359" s="493" t="s">
        <v>678</v>
      </c>
      <c r="B1359" s="446"/>
      <c r="C1359" s="446"/>
      <c r="D1359" s="446"/>
      <c r="E1359" s="446"/>
      <c r="F1359" s="446"/>
      <c r="G1359" s="446"/>
    </row>
    <row r="1360" spans="1:8" ht="20.100000000000001" customHeight="1">
      <c r="A1360" s="493" t="s">
        <v>679</v>
      </c>
      <c r="B1360" s="446"/>
      <c r="C1360" s="446"/>
      <c r="D1360" s="446"/>
      <c r="E1360" s="446"/>
      <c r="F1360" s="446"/>
      <c r="G1360" s="446"/>
    </row>
    <row r="1361" spans="1:10" ht="20.100000000000001" customHeight="1">
      <c r="A1361" s="493" t="s">
        <v>680</v>
      </c>
      <c r="B1361" s="446"/>
      <c r="C1361" s="446"/>
      <c r="D1361" s="446"/>
      <c r="E1361" s="446"/>
      <c r="F1361" s="446"/>
      <c r="G1361" s="446"/>
    </row>
    <row r="1362" spans="1:10" ht="20.100000000000001" customHeight="1">
      <c r="A1362" s="493" t="s">
        <v>681</v>
      </c>
      <c r="B1362" s="446"/>
      <c r="C1362" s="446"/>
      <c r="D1362" s="446"/>
      <c r="E1362" s="446"/>
      <c r="F1362" s="446"/>
      <c r="G1362" s="446"/>
    </row>
    <row r="1363" spans="1:10" ht="20.100000000000001" customHeight="1">
      <c r="A1363" s="493" t="s">
        <v>682</v>
      </c>
      <c r="B1363" s="446"/>
      <c r="C1363" s="446"/>
      <c r="D1363" s="446"/>
      <c r="E1363" s="446"/>
      <c r="F1363" s="446"/>
      <c r="G1363" s="446"/>
    </row>
    <row r="1364" spans="1:10" ht="20.100000000000001" customHeight="1">
      <c r="A1364" s="493" t="s">
        <v>683</v>
      </c>
      <c r="B1364" s="465"/>
      <c r="C1364" s="465"/>
      <c r="D1364" s="465"/>
      <c r="E1364" s="465"/>
      <c r="F1364" s="465"/>
      <c r="G1364" s="465"/>
    </row>
    <row r="1365" spans="1:10" ht="20.100000000000001" customHeight="1">
      <c r="A1365" s="493" t="s">
        <v>684</v>
      </c>
      <c r="B1365" s="465"/>
      <c r="C1365" s="465"/>
      <c r="D1365" s="465"/>
      <c r="E1365" s="465"/>
      <c r="F1365" s="465"/>
      <c r="G1365" s="465"/>
    </row>
    <row r="1366" spans="1:10" ht="20.100000000000001" customHeight="1">
      <c r="A1366" s="493" t="s">
        <v>685</v>
      </c>
      <c r="B1366" s="465"/>
      <c r="C1366" s="465"/>
      <c r="D1366" s="465"/>
      <c r="E1366" s="465"/>
      <c r="F1366" s="465"/>
      <c r="G1366" s="465"/>
    </row>
    <row r="1367" spans="1:10" ht="20.100000000000001" customHeight="1">
      <c r="A1367" s="493" t="s">
        <v>686</v>
      </c>
      <c r="B1367" s="465"/>
      <c r="C1367" s="465"/>
      <c r="D1367" s="465"/>
      <c r="E1367" s="465"/>
      <c r="F1367" s="465"/>
      <c r="G1367" s="465"/>
    </row>
    <row r="1368" spans="1:10" ht="20.100000000000001" customHeight="1">
      <c r="A1368" s="493" t="s">
        <v>687</v>
      </c>
      <c r="B1368" s="465"/>
      <c r="C1368" s="465"/>
      <c r="D1368" s="465"/>
      <c r="E1368" s="465"/>
      <c r="F1368" s="465"/>
      <c r="G1368" s="465"/>
    </row>
    <row r="1369" spans="1:10" ht="20.100000000000001" customHeight="1">
      <c r="A1369" s="493" t="s">
        <v>688</v>
      </c>
      <c r="B1369" s="465"/>
      <c r="C1369" s="465"/>
      <c r="D1369" s="465"/>
      <c r="E1369" s="465"/>
      <c r="F1369" s="465"/>
      <c r="G1369" s="465"/>
    </row>
    <row r="1370" spans="1:10" ht="20.100000000000001" customHeight="1">
      <c r="A1370" s="493" t="s">
        <v>689</v>
      </c>
      <c r="B1370" s="465"/>
      <c r="C1370" s="465"/>
      <c r="D1370" s="465"/>
      <c r="E1370" s="465"/>
      <c r="F1370" s="465"/>
      <c r="G1370" s="465"/>
    </row>
    <row r="1371" spans="1:10" ht="20.100000000000001" customHeight="1">
      <c r="A1371" s="493" t="s">
        <v>690</v>
      </c>
      <c r="B1371" s="465"/>
      <c r="C1371" s="465"/>
      <c r="D1371" s="465"/>
      <c r="E1371" s="465"/>
      <c r="F1371" s="465"/>
      <c r="G1371" s="465"/>
    </row>
    <row r="1372" spans="1:10" ht="33" customHeight="1">
      <c r="A1372" s="781" t="s">
        <v>509</v>
      </c>
      <c r="B1372" s="781"/>
      <c r="C1372" s="781"/>
      <c r="D1372" s="781"/>
      <c r="E1372" s="781"/>
      <c r="F1372" s="781"/>
      <c r="G1372" s="781"/>
    </row>
    <row r="1373" spans="1:10">
      <c r="A1373" s="226"/>
      <c r="B1373" s="226"/>
      <c r="C1373" s="226"/>
      <c r="D1373" s="226"/>
      <c r="E1373" s="226"/>
      <c r="F1373" s="226"/>
      <c r="G1373" s="226"/>
    </row>
    <row r="1375" spans="1:10" ht="42" customHeight="1">
      <c r="A1375" s="8" t="s">
        <v>9</v>
      </c>
      <c r="B1375" s="8" t="s">
        <v>10</v>
      </c>
      <c r="C1375" s="437" t="s">
        <v>516</v>
      </c>
      <c r="D1375" s="437" t="s">
        <v>24</v>
      </c>
      <c r="E1375" s="435" t="s">
        <v>25</v>
      </c>
      <c r="F1375" s="435" t="s">
        <v>517</v>
      </c>
      <c r="G1375" s="435" t="s">
        <v>14</v>
      </c>
      <c r="H1375" s="435" t="s">
        <v>84</v>
      </c>
      <c r="I1375" s="55" t="s">
        <v>1290</v>
      </c>
      <c r="J1375" s="723" t="s">
        <v>870</v>
      </c>
    </row>
    <row r="1376" spans="1:10">
      <c r="A1376" s="89" t="s">
        <v>44</v>
      </c>
      <c r="B1376" s="66" t="s">
        <v>658</v>
      </c>
      <c r="C1376" s="67" t="s">
        <v>387</v>
      </c>
      <c r="D1376" s="67">
        <v>10</v>
      </c>
      <c r="E1376" s="130"/>
      <c r="F1376" s="70">
        <f>E1376*1.08</f>
        <v>0</v>
      </c>
      <c r="G1376" s="70">
        <f>E1376*D1376</f>
        <v>0</v>
      </c>
      <c r="H1376" s="19">
        <f>D1376*F1376</f>
        <v>0</v>
      </c>
      <c r="I1376" s="55"/>
      <c r="J1376" s="55"/>
    </row>
    <row r="1377" spans="1:10">
      <c r="A1377" s="27"/>
      <c r="B1377" s="27"/>
      <c r="C1377" s="27"/>
      <c r="D1377" s="91"/>
      <c r="E1377" s="92"/>
      <c r="F1377" s="97" t="s">
        <v>285</v>
      </c>
      <c r="G1377" s="438">
        <f>SUM(G1376:G1376)</f>
        <v>0</v>
      </c>
      <c r="H1377" s="481">
        <f>SUM(H1376:H1376)</f>
        <v>0</v>
      </c>
    </row>
    <row r="1378" spans="1:10">
      <c r="A1378" s="27"/>
      <c r="B1378" s="27"/>
      <c r="C1378" s="27"/>
      <c r="D1378" s="91"/>
      <c r="E1378" s="92"/>
      <c r="F1378" s="93"/>
      <c r="G1378" s="98"/>
    </row>
    <row r="1379" spans="1:10" ht="72.75" customHeight="1">
      <c r="B1379" s="796" t="s">
        <v>82</v>
      </c>
      <c r="C1379" s="796"/>
      <c r="D1379" s="796"/>
      <c r="E1379" s="796"/>
      <c r="F1379" s="796"/>
      <c r="G1379" s="796"/>
    </row>
    <row r="1380" spans="1:10">
      <c r="B1380" s="325" t="s">
        <v>33</v>
      </c>
      <c r="C1380" s="365"/>
      <c r="D1380" s="365"/>
      <c r="E1380" s="365"/>
      <c r="F1380" s="365"/>
      <c r="G1380" s="365"/>
    </row>
    <row r="1382" spans="1:10" ht="30" customHeight="1">
      <c r="A1382" s="797" t="s">
        <v>691</v>
      </c>
      <c r="B1382" s="797"/>
      <c r="C1382" s="797"/>
      <c r="D1382" s="797"/>
      <c r="E1382" s="797"/>
      <c r="F1382" s="797"/>
      <c r="G1382" s="797"/>
    </row>
    <row r="1383" spans="1:10">
      <c r="A1383" s="14"/>
      <c r="B1383" s="14"/>
      <c r="C1383" s="14"/>
      <c r="D1383" s="14"/>
      <c r="E1383" s="14"/>
      <c r="F1383" s="14"/>
      <c r="G1383" s="14"/>
    </row>
    <row r="1384" spans="1:10">
      <c r="A1384" s="28" t="s">
        <v>7</v>
      </c>
    </row>
    <row r="1385" spans="1:10" ht="34.5" customHeight="1">
      <c r="A1385" s="890" t="s">
        <v>692</v>
      </c>
      <c r="B1385" s="879"/>
      <c r="C1385" s="879"/>
      <c r="D1385" s="879"/>
      <c r="E1385" s="879"/>
      <c r="F1385" s="879"/>
      <c r="G1385" s="879"/>
      <c r="H1385" s="879"/>
    </row>
    <row r="1386" spans="1:10" ht="19.5" customHeight="1">
      <c r="A1386" s="28"/>
      <c r="B1386" s="493" t="s">
        <v>693</v>
      </c>
    </row>
    <row r="1387" spans="1:10" ht="19.5" customHeight="1">
      <c r="A1387" s="465"/>
      <c r="B1387" s="493" t="s">
        <v>694</v>
      </c>
      <c r="C1387" s="465"/>
      <c r="D1387" s="465"/>
      <c r="E1387" s="465"/>
      <c r="F1387" s="465"/>
      <c r="G1387" s="465"/>
    </row>
    <row r="1388" spans="1:10">
      <c r="A1388" s="465"/>
      <c r="B1388" s="465"/>
      <c r="C1388" s="465"/>
      <c r="D1388" s="465"/>
      <c r="E1388" s="465"/>
      <c r="F1388" s="465"/>
      <c r="G1388" s="465"/>
    </row>
    <row r="1389" spans="1:10" ht="33" customHeight="1">
      <c r="A1389" s="781" t="s">
        <v>509</v>
      </c>
      <c r="B1389" s="781"/>
      <c r="C1389" s="781"/>
      <c r="D1389" s="781"/>
      <c r="E1389" s="781"/>
      <c r="F1389" s="781"/>
      <c r="G1389" s="781"/>
    </row>
    <row r="1390" spans="1:10">
      <c r="A1390" s="226"/>
      <c r="B1390" s="226"/>
      <c r="C1390" s="226"/>
      <c r="D1390" s="226"/>
      <c r="E1390" s="226"/>
      <c r="F1390" s="226"/>
      <c r="G1390" s="226"/>
    </row>
    <row r="1392" spans="1:10" ht="43.5" customHeight="1">
      <c r="A1392" s="8" t="s">
        <v>9</v>
      </c>
      <c r="B1392" s="8" t="s">
        <v>10</v>
      </c>
      <c r="C1392" s="437" t="s">
        <v>516</v>
      </c>
      <c r="D1392" s="437" t="s">
        <v>24</v>
      </c>
      <c r="E1392" s="435" t="s">
        <v>25</v>
      </c>
      <c r="F1392" s="435" t="s">
        <v>517</v>
      </c>
      <c r="G1392" s="435" t="s">
        <v>14</v>
      </c>
      <c r="H1392" s="435" t="s">
        <v>84</v>
      </c>
      <c r="I1392" s="55" t="s">
        <v>1290</v>
      </c>
      <c r="J1392" s="723" t="s">
        <v>870</v>
      </c>
    </row>
    <row r="1393" spans="1:10" ht="20.25" customHeight="1">
      <c r="A1393" s="89" t="s">
        <v>44</v>
      </c>
      <c r="B1393" s="66" t="s">
        <v>291</v>
      </c>
      <c r="C1393" s="67" t="s">
        <v>387</v>
      </c>
      <c r="D1393" s="67">
        <v>8</v>
      </c>
      <c r="E1393" s="130"/>
      <c r="F1393" s="70">
        <f>E1393*1.08</f>
        <v>0</v>
      </c>
      <c r="G1393" s="70">
        <f>E1393*D1393</f>
        <v>0</v>
      </c>
      <c r="H1393" s="19">
        <f>D1393*F1393</f>
        <v>0</v>
      </c>
      <c r="I1393" s="55"/>
      <c r="J1393" s="55"/>
    </row>
    <row r="1394" spans="1:10">
      <c r="A1394" s="27"/>
      <c r="B1394" s="27"/>
      <c r="C1394" s="27"/>
      <c r="D1394" s="91"/>
      <c r="E1394" s="92"/>
      <c r="F1394" s="97" t="s">
        <v>285</v>
      </c>
      <c r="G1394" s="438">
        <f>SUM(G1393:G1393)</f>
        <v>0</v>
      </c>
      <c r="H1394" s="481">
        <f>SUM(H1393:H1393)</f>
        <v>0</v>
      </c>
    </row>
    <row r="1395" spans="1:10">
      <c r="A1395" s="27"/>
      <c r="B1395" s="27"/>
      <c r="C1395" s="27"/>
      <c r="D1395" s="91"/>
      <c r="E1395" s="92"/>
      <c r="F1395" s="93"/>
      <c r="G1395" s="98"/>
    </row>
    <row r="1396" spans="1:10" ht="76.5" customHeight="1">
      <c r="B1396" s="796" t="s">
        <v>82</v>
      </c>
      <c r="C1396" s="796"/>
      <c r="D1396" s="796"/>
      <c r="E1396" s="796"/>
      <c r="F1396" s="796"/>
      <c r="G1396" s="796"/>
    </row>
    <row r="1397" spans="1:10">
      <c r="B1397" s="325" t="s">
        <v>33</v>
      </c>
      <c r="C1397" s="365"/>
      <c r="D1397" s="365"/>
      <c r="E1397" s="365"/>
      <c r="F1397" s="365"/>
      <c r="G1397" s="365"/>
    </row>
    <row r="1399" spans="1:10" ht="37.5" customHeight="1">
      <c r="A1399" s="797" t="s">
        <v>1056</v>
      </c>
      <c r="B1399" s="797"/>
      <c r="C1399" s="797"/>
      <c r="D1399" s="797"/>
      <c r="E1399" s="797"/>
      <c r="F1399" s="797"/>
      <c r="G1399" s="797"/>
    </row>
    <row r="1400" spans="1:10">
      <c r="A1400" s="14"/>
      <c r="B1400" s="14"/>
      <c r="C1400" s="14"/>
      <c r="D1400" s="14"/>
      <c r="E1400" s="14"/>
      <c r="F1400" s="14"/>
      <c r="G1400" s="14"/>
    </row>
    <row r="1401" spans="1:10">
      <c r="A1401" s="28" t="s">
        <v>7</v>
      </c>
    </row>
    <row r="1402" spans="1:10" ht="130.5" customHeight="1">
      <c r="A1402" s="795" t="s">
        <v>1057</v>
      </c>
      <c r="B1402" s="779"/>
      <c r="C1402" s="779"/>
      <c r="D1402" s="779"/>
      <c r="E1402" s="779"/>
      <c r="F1402" s="779"/>
      <c r="G1402" s="779"/>
    </row>
    <row r="1403" spans="1:10" ht="229.5" customHeight="1">
      <c r="A1403" s="779"/>
      <c r="B1403" s="779"/>
      <c r="C1403" s="779"/>
      <c r="D1403" s="779"/>
      <c r="E1403" s="779"/>
      <c r="F1403" s="779"/>
      <c r="G1403" s="779"/>
    </row>
    <row r="1404" spans="1:10" ht="25.5" customHeight="1">
      <c r="A1404" s="781" t="s">
        <v>509</v>
      </c>
      <c r="B1404" s="781"/>
      <c r="C1404" s="781"/>
      <c r="D1404" s="781"/>
      <c r="E1404" s="781"/>
      <c r="F1404" s="781"/>
      <c r="G1404" s="781"/>
    </row>
    <row r="1405" spans="1:10">
      <c r="A1405" s="226"/>
      <c r="B1405" s="226"/>
      <c r="C1405" s="226"/>
      <c r="D1405" s="226"/>
      <c r="E1405" s="226"/>
      <c r="F1405" s="226"/>
      <c r="G1405" s="226"/>
    </row>
    <row r="1406" spans="1:10" ht="15.75" customHeight="1"/>
    <row r="1407" spans="1:10" ht="39.75" customHeight="1">
      <c r="A1407" s="8" t="s">
        <v>9</v>
      </c>
      <c r="B1407" s="197" t="s">
        <v>10</v>
      </c>
      <c r="C1407" s="437" t="s">
        <v>516</v>
      </c>
      <c r="D1407" s="437" t="s">
        <v>24</v>
      </c>
      <c r="E1407" s="437" t="s">
        <v>25</v>
      </c>
      <c r="F1407" s="437" t="s">
        <v>517</v>
      </c>
      <c r="G1407" s="437" t="s">
        <v>14</v>
      </c>
      <c r="H1407" s="437" t="s">
        <v>84</v>
      </c>
      <c r="I1407" s="55" t="s">
        <v>1290</v>
      </c>
      <c r="J1407" s="723" t="s">
        <v>870</v>
      </c>
    </row>
    <row r="1408" spans="1:10">
      <c r="A1408" s="476" t="s">
        <v>44</v>
      </c>
      <c r="B1408" s="402" t="s">
        <v>1058</v>
      </c>
      <c r="C1408" s="198" t="s">
        <v>387</v>
      </c>
      <c r="D1408" s="170">
        <v>30</v>
      </c>
      <c r="E1408" s="494"/>
      <c r="F1408" s="204">
        <f t="shared" ref="F1408:F1413" si="36">E1408*1.08</f>
        <v>0</v>
      </c>
      <c r="G1408" s="199">
        <f t="shared" ref="G1408:G1413" si="37">E1408*D1408</f>
        <v>0</v>
      </c>
      <c r="H1408" s="200">
        <f>D1408*F1408</f>
        <v>0</v>
      </c>
      <c r="I1408" s="55"/>
      <c r="J1408" s="55"/>
    </row>
    <row r="1409" spans="1:10">
      <c r="A1409" s="476" t="s">
        <v>46</v>
      </c>
      <c r="B1409" s="402" t="s">
        <v>1059</v>
      </c>
      <c r="C1409" s="198" t="s">
        <v>387</v>
      </c>
      <c r="D1409" s="170">
        <v>30</v>
      </c>
      <c r="E1409" s="494"/>
      <c r="F1409" s="204">
        <f t="shared" si="36"/>
        <v>0</v>
      </c>
      <c r="G1409" s="199">
        <f t="shared" si="37"/>
        <v>0</v>
      </c>
      <c r="H1409" s="200">
        <f t="shared" ref="H1409:H1413" si="38">D1409*F1409</f>
        <v>0</v>
      </c>
      <c r="I1409" s="55"/>
      <c r="J1409" s="55"/>
    </row>
    <row r="1410" spans="1:10">
      <c r="A1410" s="476" t="s">
        <v>332</v>
      </c>
      <c r="B1410" s="402" t="s">
        <v>626</v>
      </c>
      <c r="C1410" s="198" t="s">
        <v>387</v>
      </c>
      <c r="D1410" s="170">
        <v>50</v>
      </c>
      <c r="E1410" s="494"/>
      <c r="F1410" s="204">
        <f t="shared" si="36"/>
        <v>0</v>
      </c>
      <c r="G1410" s="199">
        <f t="shared" si="37"/>
        <v>0</v>
      </c>
      <c r="H1410" s="200">
        <f t="shared" si="38"/>
        <v>0</v>
      </c>
      <c r="I1410" s="55"/>
      <c r="J1410" s="55"/>
    </row>
    <row r="1411" spans="1:10">
      <c r="A1411" s="476" t="s">
        <v>521</v>
      </c>
      <c r="B1411" s="402" t="s">
        <v>353</v>
      </c>
      <c r="C1411" s="198" t="s">
        <v>387</v>
      </c>
      <c r="D1411" s="170">
        <v>5</v>
      </c>
      <c r="E1411" s="494"/>
      <c r="F1411" s="204">
        <f t="shared" si="36"/>
        <v>0</v>
      </c>
      <c r="G1411" s="199">
        <f t="shared" si="37"/>
        <v>0</v>
      </c>
      <c r="H1411" s="200">
        <f t="shared" si="38"/>
        <v>0</v>
      </c>
      <c r="I1411" s="55"/>
      <c r="J1411" s="55"/>
    </row>
    <row r="1412" spans="1:10">
      <c r="A1412" s="476" t="s">
        <v>523</v>
      </c>
      <c r="B1412" s="402" t="s">
        <v>1060</v>
      </c>
      <c r="C1412" s="198" t="s">
        <v>387</v>
      </c>
      <c r="D1412" s="170">
        <v>5</v>
      </c>
      <c r="E1412" s="494"/>
      <c r="F1412" s="204">
        <f t="shared" si="36"/>
        <v>0</v>
      </c>
      <c r="G1412" s="199">
        <f t="shared" si="37"/>
        <v>0</v>
      </c>
      <c r="H1412" s="200">
        <f t="shared" si="38"/>
        <v>0</v>
      </c>
      <c r="I1412" s="55"/>
      <c r="J1412" s="55"/>
    </row>
    <row r="1413" spans="1:10">
      <c r="A1413" s="476" t="s">
        <v>650</v>
      </c>
      <c r="B1413" s="402" t="s">
        <v>628</v>
      </c>
      <c r="C1413" s="198" t="s">
        <v>387</v>
      </c>
      <c r="D1413" s="170">
        <v>5</v>
      </c>
      <c r="E1413" s="494"/>
      <c r="F1413" s="204">
        <f t="shared" si="36"/>
        <v>0</v>
      </c>
      <c r="G1413" s="199">
        <f t="shared" si="37"/>
        <v>0</v>
      </c>
      <c r="H1413" s="200">
        <f t="shared" si="38"/>
        <v>0</v>
      </c>
      <c r="I1413" s="55"/>
      <c r="J1413" s="55"/>
    </row>
    <row r="1414" spans="1:10">
      <c r="A1414" s="27"/>
      <c r="B1414" s="27"/>
      <c r="C1414" s="27"/>
      <c r="D1414" s="91"/>
      <c r="E1414" s="495"/>
      <c r="F1414" s="97" t="s">
        <v>285</v>
      </c>
      <c r="G1414" s="479">
        <f>SUM(G1408:G1413)</f>
        <v>0</v>
      </c>
      <c r="H1414" s="479">
        <f>SUM(H1408:I1413)</f>
        <v>0</v>
      </c>
    </row>
    <row r="1415" spans="1:10">
      <c r="A1415" s="27"/>
      <c r="B1415" s="27"/>
      <c r="C1415" s="27"/>
      <c r="D1415" s="91"/>
      <c r="E1415" s="92"/>
      <c r="F1415" s="93"/>
      <c r="G1415" s="98"/>
    </row>
    <row r="1416" spans="1:10" ht="76.5" customHeight="1">
      <c r="B1416" s="796" t="s">
        <v>82</v>
      </c>
      <c r="C1416" s="796"/>
      <c r="D1416" s="796"/>
      <c r="E1416" s="796"/>
      <c r="F1416" s="796"/>
      <c r="G1416" s="796"/>
    </row>
    <row r="1417" spans="1:10">
      <c r="B1417" s="325" t="s">
        <v>33</v>
      </c>
      <c r="C1417" s="365"/>
      <c r="D1417" s="365"/>
      <c r="E1417" s="365"/>
      <c r="F1417" s="365"/>
      <c r="G1417" s="365"/>
    </row>
    <row r="1418" spans="1:10">
      <c r="A1418" s="794" t="s">
        <v>1109</v>
      </c>
      <c r="B1418" s="794"/>
      <c r="C1418" s="794"/>
      <c r="D1418" s="794"/>
      <c r="E1418" s="794"/>
      <c r="F1418" s="794"/>
      <c r="G1418" s="794"/>
      <c r="H1418" s="794"/>
    </row>
    <row r="1419" spans="1:10">
      <c r="A1419" s="28" t="s">
        <v>7</v>
      </c>
    </row>
    <row r="1420" spans="1:10" ht="107.25" customHeight="1">
      <c r="A1420" s="795" t="s">
        <v>1110</v>
      </c>
      <c r="B1420" s="779"/>
      <c r="C1420" s="779"/>
      <c r="D1420" s="779"/>
      <c r="E1420" s="779"/>
      <c r="F1420" s="779"/>
      <c r="G1420" s="779"/>
      <c r="H1420" s="779"/>
    </row>
    <row r="1421" spans="1:10" ht="37.5" customHeight="1">
      <c r="A1421" s="781" t="s">
        <v>509</v>
      </c>
      <c r="B1421" s="781"/>
      <c r="C1421" s="781"/>
      <c r="D1421" s="781"/>
      <c r="E1421" s="781"/>
      <c r="F1421" s="781"/>
      <c r="G1421" s="781"/>
      <c r="H1421" s="226"/>
    </row>
    <row r="1423" spans="1:10" ht="36">
      <c r="A1423" s="8" t="s">
        <v>9</v>
      </c>
      <c r="B1423" s="197" t="s">
        <v>10</v>
      </c>
      <c r="C1423" s="437" t="s">
        <v>516</v>
      </c>
      <c r="D1423" s="437" t="s">
        <v>592</v>
      </c>
      <c r="E1423" s="437" t="s">
        <v>1111</v>
      </c>
      <c r="F1423" s="437" t="s">
        <v>517</v>
      </c>
      <c r="G1423" s="437" t="s">
        <v>14</v>
      </c>
      <c r="H1423" s="473" t="s">
        <v>84</v>
      </c>
      <c r="I1423" s="55" t="s">
        <v>1290</v>
      </c>
      <c r="J1423" s="723" t="s">
        <v>870</v>
      </c>
    </row>
    <row r="1424" spans="1:10">
      <c r="A1424" s="476" t="s">
        <v>44</v>
      </c>
      <c r="B1424" s="402" t="s">
        <v>658</v>
      </c>
      <c r="C1424" s="198" t="s">
        <v>387</v>
      </c>
      <c r="D1424" s="496">
        <v>5</v>
      </c>
      <c r="E1424" s="497"/>
      <c r="F1424" s="199">
        <f>E1424*1.08</f>
        <v>0</v>
      </c>
      <c r="G1424" s="199">
        <f>E1424*D1424</f>
        <v>0</v>
      </c>
      <c r="H1424" s="209">
        <f>D1424*F1424</f>
        <v>0</v>
      </c>
      <c r="I1424" s="55"/>
      <c r="J1424" s="55"/>
    </row>
    <row r="1425" spans="1:10">
      <c r="A1425" s="27"/>
      <c r="B1425" s="27"/>
      <c r="C1425" s="27"/>
      <c r="D1425" s="91"/>
      <c r="E1425" s="91"/>
      <c r="F1425" s="478" t="s">
        <v>285</v>
      </c>
      <c r="G1425" s="479">
        <f>SUM(G1424:G1424)</f>
        <v>0</v>
      </c>
      <c r="H1425" s="498">
        <f>SUM(H1424)</f>
        <v>0</v>
      </c>
    </row>
    <row r="1426" spans="1:10">
      <c r="A1426" s="27"/>
      <c r="B1426" s="27"/>
      <c r="C1426" s="27"/>
      <c r="D1426" s="27"/>
      <c r="E1426" s="91"/>
      <c r="F1426" s="92"/>
      <c r="G1426" s="93"/>
      <c r="H1426" s="98"/>
    </row>
    <row r="1427" spans="1:10" ht="75.75" customHeight="1">
      <c r="B1427" s="796" t="s">
        <v>82</v>
      </c>
      <c r="C1427" s="796"/>
      <c r="D1427" s="796"/>
      <c r="E1427" s="796"/>
      <c r="F1427" s="796"/>
      <c r="G1427" s="796"/>
    </row>
    <row r="1428" spans="1:10">
      <c r="B1428" s="325" t="s">
        <v>33</v>
      </c>
      <c r="C1428" s="365"/>
      <c r="D1428" s="365"/>
      <c r="E1428" s="365"/>
      <c r="F1428" s="365"/>
      <c r="G1428" s="365"/>
    </row>
    <row r="1429" spans="1:10" ht="15" customHeight="1">
      <c r="A1429" s="794" t="s">
        <v>1112</v>
      </c>
      <c r="B1429" s="794"/>
      <c r="C1429" s="794"/>
      <c r="D1429" s="794"/>
      <c r="E1429" s="794"/>
      <c r="F1429" s="794"/>
      <c r="G1429" s="794"/>
      <c r="H1429" s="794"/>
    </row>
    <row r="1430" spans="1:10">
      <c r="A1430" s="14"/>
      <c r="B1430" s="14"/>
      <c r="C1430" s="14"/>
      <c r="D1430" s="14"/>
      <c r="E1430" s="14"/>
      <c r="F1430" s="14"/>
      <c r="G1430" s="14"/>
      <c r="H1430" s="14"/>
    </row>
    <row r="1431" spans="1:10">
      <c r="A1431" s="28" t="s">
        <v>7</v>
      </c>
    </row>
    <row r="1432" spans="1:10" ht="19.5" customHeight="1">
      <c r="A1432" s="795" t="s">
        <v>1113</v>
      </c>
      <c r="B1432" s="779"/>
      <c r="C1432" s="779"/>
      <c r="D1432" s="779"/>
      <c r="E1432" s="779"/>
      <c r="F1432" s="779"/>
      <c r="G1432" s="779"/>
      <c r="H1432" s="779"/>
    </row>
    <row r="1433" spans="1:10" ht="35.25" customHeight="1">
      <c r="A1433" s="781" t="s">
        <v>509</v>
      </c>
      <c r="B1433" s="781"/>
      <c r="C1433" s="781"/>
      <c r="D1433" s="781"/>
      <c r="E1433" s="781"/>
      <c r="F1433" s="781"/>
      <c r="G1433" s="781"/>
      <c r="H1433" s="226"/>
    </row>
    <row r="1435" spans="1:10" ht="36">
      <c r="A1435" s="499" t="s">
        <v>9</v>
      </c>
      <c r="B1435" s="499" t="s">
        <v>10</v>
      </c>
      <c r="C1435" s="303" t="s">
        <v>516</v>
      </c>
      <c r="D1435" s="303" t="s">
        <v>592</v>
      </c>
      <c r="E1435" s="500" t="s">
        <v>25</v>
      </c>
      <c r="F1435" s="303" t="s">
        <v>517</v>
      </c>
      <c r="G1435" s="303" t="s">
        <v>14</v>
      </c>
      <c r="H1435" s="303" t="s">
        <v>84</v>
      </c>
      <c r="I1435" s="55" t="s">
        <v>1290</v>
      </c>
      <c r="J1435" s="723" t="s">
        <v>870</v>
      </c>
    </row>
    <row r="1436" spans="1:10" ht="24">
      <c r="A1436" s="303" t="s">
        <v>44</v>
      </c>
      <c r="B1436" s="501" t="s">
        <v>1114</v>
      </c>
      <c r="C1436" s="502" t="s">
        <v>387</v>
      </c>
      <c r="D1436" s="503">
        <v>5</v>
      </c>
      <c r="E1436" s="504"/>
      <c r="F1436" s="505">
        <f t="shared" ref="F1436:F1448" si="39">E1436*1.08</f>
        <v>0</v>
      </c>
      <c r="G1436" s="477">
        <f t="shared" ref="G1436:G1448" si="40">E1436*D1436</f>
        <v>0</v>
      </c>
      <c r="H1436" s="506">
        <f>D1436*F1436</f>
        <v>0</v>
      </c>
      <c r="I1436" s="55"/>
      <c r="J1436" s="55"/>
    </row>
    <row r="1437" spans="1:10" ht="24">
      <c r="A1437" s="303" t="s">
        <v>46</v>
      </c>
      <c r="B1437" s="501" t="s">
        <v>1115</v>
      </c>
      <c r="C1437" s="502" t="s">
        <v>387</v>
      </c>
      <c r="D1437" s="503">
        <v>30</v>
      </c>
      <c r="E1437" s="504"/>
      <c r="F1437" s="505">
        <f t="shared" si="39"/>
        <v>0</v>
      </c>
      <c r="G1437" s="477">
        <f t="shared" si="40"/>
        <v>0</v>
      </c>
      <c r="H1437" s="506">
        <f t="shared" ref="H1437:H1448" si="41">D1437*F1437</f>
        <v>0</v>
      </c>
      <c r="I1437" s="55"/>
      <c r="J1437" s="55"/>
    </row>
    <row r="1438" spans="1:10" ht="36">
      <c r="A1438" s="303" t="s">
        <v>332</v>
      </c>
      <c r="B1438" s="501" t="s">
        <v>1116</v>
      </c>
      <c r="C1438" s="502" t="s">
        <v>387</v>
      </c>
      <c r="D1438" s="503">
        <v>30</v>
      </c>
      <c r="E1438" s="504"/>
      <c r="F1438" s="505">
        <f t="shared" si="39"/>
        <v>0</v>
      </c>
      <c r="G1438" s="477">
        <f t="shared" si="40"/>
        <v>0</v>
      </c>
      <c r="H1438" s="506">
        <f t="shared" si="41"/>
        <v>0</v>
      </c>
      <c r="I1438" s="55"/>
      <c r="J1438" s="55"/>
    </row>
    <row r="1439" spans="1:10">
      <c r="A1439" s="303" t="s">
        <v>521</v>
      </c>
      <c r="B1439" s="501" t="s">
        <v>1117</v>
      </c>
      <c r="C1439" s="502" t="s">
        <v>387</v>
      </c>
      <c r="D1439" s="503">
        <v>10</v>
      </c>
      <c r="E1439" s="504"/>
      <c r="F1439" s="505">
        <f t="shared" si="39"/>
        <v>0</v>
      </c>
      <c r="G1439" s="477">
        <f t="shared" si="40"/>
        <v>0</v>
      </c>
      <c r="H1439" s="506">
        <f t="shared" si="41"/>
        <v>0</v>
      </c>
      <c r="I1439" s="55"/>
      <c r="J1439" s="55"/>
    </row>
    <row r="1440" spans="1:10">
      <c r="A1440" s="303" t="s">
        <v>523</v>
      </c>
      <c r="B1440" s="501" t="s">
        <v>1118</v>
      </c>
      <c r="C1440" s="502" t="s">
        <v>387</v>
      </c>
      <c r="D1440" s="503">
        <v>6</v>
      </c>
      <c r="E1440" s="504"/>
      <c r="F1440" s="505">
        <f t="shared" si="39"/>
        <v>0</v>
      </c>
      <c r="G1440" s="477">
        <f t="shared" si="40"/>
        <v>0</v>
      </c>
      <c r="H1440" s="506">
        <f t="shared" si="41"/>
        <v>0</v>
      </c>
      <c r="I1440" s="55"/>
      <c r="J1440" s="55"/>
    </row>
    <row r="1441" spans="1:10">
      <c r="A1441" s="303" t="s">
        <v>650</v>
      </c>
      <c r="B1441" s="501" t="s">
        <v>1119</v>
      </c>
      <c r="C1441" s="502" t="s">
        <v>387</v>
      </c>
      <c r="D1441" s="503">
        <v>6</v>
      </c>
      <c r="E1441" s="504"/>
      <c r="F1441" s="505">
        <f t="shared" si="39"/>
        <v>0</v>
      </c>
      <c r="G1441" s="477">
        <f t="shared" si="40"/>
        <v>0</v>
      </c>
      <c r="H1441" s="506">
        <f t="shared" si="41"/>
        <v>0</v>
      </c>
      <c r="I1441" s="55"/>
      <c r="J1441" s="55"/>
    </row>
    <row r="1442" spans="1:10">
      <c r="A1442" s="303" t="s">
        <v>978</v>
      </c>
      <c r="B1442" s="501" t="s">
        <v>1120</v>
      </c>
      <c r="C1442" s="502" t="s">
        <v>387</v>
      </c>
      <c r="D1442" s="503">
        <v>18</v>
      </c>
      <c r="E1442" s="504"/>
      <c r="F1442" s="505">
        <f t="shared" si="39"/>
        <v>0</v>
      </c>
      <c r="G1442" s="477">
        <f t="shared" si="40"/>
        <v>0</v>
      </c>
      <c r="H1442" s="506">
        <f t="shared" si="41"/>
        <v>0</v>
      </c>
      <c r="I1442" s="55"/>
      <c r="J1442" s="55"/>
    </row>
    <row r="1443" spans="1:10" ht="24">
      <c r="A1443" s="303" t="s">
        <v>1016</v>
      </c>
      <c r="B1443" s="501" t="s">
        <v>1121</v>
      </c>
      <c r="C1443" s="502" t="s">
        <v>387</v>
      </c>
      <c r="D1443" s="503">
        <v>6</v>
      </c>
      <c r="E1443" s="504"/>
      <c r="F1443" s="505">
        <f t="shared" si="39"/>
        <v>0</v>
      </c>
      <c r="G1443" s="477">
        <f t="shared" si="40"/>
        <v>0</v>
      </c>
      <c r="H1443" s="506">
        <f t="shared" si="41"/>
        <v>0</v>
      </c>
      <c r="I1443" s="55"/>
      <c r="J1443" s="55"/>
    </row>
    <row r="1444" spans="1:10" ht="24">
      <c r="A1444" s="303" t="s">
        <v>1017</v>
      </c>
      <c r="B1444" s="507" t="s">
        <v>1122</v>
      </c>
      <c r="C1444" s="502" t="s">
        <v>387</v>
      </c>
      <c r="D1444" s="508">
        <v>6</v>
      </c>
      <c r="E1444" s="504"/>
      <c r="F1444" s="505">
        <f t="shared" si="39"/>
        <v>0</v>
      </c>
      <c r="G1444" s="477">
        <f t="shared" si="40"/>
        <v>0</v>
      </c>
      <c r="H1444" s="506">
        <f t="shared" si="41"/>
        <v>0</v>
      </c>
      <c r="I1444" s="55"/>
      <c r="J1444" s="55"/>
    </row>
    <row r="1445" spans="1:10" ht="24">
      <c r="A1445" s="303" t="s">
        <v>1018</v>
      </c>
      <c r="B1445" s="507" t="s">
        <v>1123</v>
      </c>
      <c r="C1445" s="502" t="s">
        <v>387</v>
      </c>
      <c r="D1445" s="508">
        <v>30</v>
      </c>
      <c r="E1445" s="504"/>
      <c r="F1445" s="505">
        <f t="shared" si="39"/>
        <v>0</v>
      </c>
      <c r="G1445" s="477">
        <f t="shared" si="40"/>
        <v>0</v>
      </c>
      <c r="H1445" s="506">
        <f t="shared" si="41"/>
        <v>0</v>
      </c>
      <c r="I1445" s="55"/>
      <c r="J1445" s="55"/>
    </row>
    <row r="1446" spans="1:10">
      <c r="A1446" s="303" t="s">
        <v>1124</v>
      </c>
      <c r="B1446" s="507" t="s">
        <v>522</v>
      </c>
      <c r="C1446" s="502" t="s">
        <v>387</v>
      </c>
      <c r="D1446" s="508">
        <v>50</v>
      </c>
      <c r="E1446" s="504"/>
      <c r="F1446" s="505">
        <f t="shared" si="39"/>
        <v>0</v>
      </c>
      <c r="G1446" s="477">
        <f t="shared" si="40"/>
        <v>0</v>
      </c>
      <c r="H1446" s="506">
        <f t="shared" si="41"/>
        <v>0</v>
      </c>
      <c r="I1446" s="55"/>
      <c r="J1446" s="55"/>
    </row>
    <row r="1447" spans="1:10" ht="24">
      <c r="A1447" s="303" t="s">
        <v>1125</v>
      </c>
      <c r="B1447" s="507" t="s">
        <v>1126</v>
      </c>
      <c r="C1447" s="502" t="s">
        <v>387</v>
      </c>
      <c r="D1447" s="508">
        <v>8</v>
      </c>
      <c r="E1447" s="504"/>
      <c r="F1447" s="505">
        <f t="shared" si="39"/>
        <v>0</v>
      </c>
      <c r="G1447" s="477">
        <f t="shared" si="40"/>
        <v>0</v>
      </c>
      <c r="H1447" s="506">
        <f t="shared" si="41"/>
        <v>0</v>
      </c>
      <c r="I1447" s="55"/>
      <c r="J1447" s="55"/>
    </row>
    <row r="1448" spans="1:10">
      <c r="A1448" s="303" t="s">
        <v>1127</v>
      </c>
      <c r="B1448" s="507" t="s">
        <v>1128</v>
      </c>
      <c r="C1448" s="502" t="s">
        <v>387</v>
      </c>
      <c r="D1448" s="508">
        <v>8</v>
      </c>
      <c r="E1448" s="504"/>
      <c r="F1448" s="505">
        <f t="shared" si="39"/>
        <v>0</v>
      </c>
      <c r="G1448" s="477">
        <f t="shared" si="40"/>
        <v>0</v>
      </c>
      <c r="H1448" s="506">
        <f t="shared" si="41"/>
        <v>0</v>
      </c>
      <c r="I1448" s="55"/>
      <c r="J1448" s="55"/>
    </row>
    <row r="1449" spans="1:10">
      <c r="A1449" s="799" t="s">
        <v>285</v>
      </c>
      <c r="B1449" s="800"/>
      <c r="C1449" s="800"/>
      <c r="D1449" s="800"/>
      <c r="E1449" s="801"/>
      <c r="F1449" s="802"/>
      <c r="G1449" s="115">
        <f>SUM(G1436:G1448)</f>
        <v>0</v>
      </c>
      <c r="H1449" s="115">
        <f>SUM(H1436:H1448)</f>
        <v>0</v>
      </c>
    </row>
    <row r="1450" spans="1:10">
      <c r="A1450" s="27"/>
      <c r="B1450" s="27"/>
      <c r="C1450" s="27"/>
      <c r="D1450" s="27"/>
      <c r="E1450" s="91"/>
      <c r="F1450" s="92"/>
      <c r="G1450" s="93"/>
      <c r="H1450" s="98"/>
    </row>
    <row r="1451" spans="1:10" ht="71.25" customHeight="1">
      <c r="B1451" s="796" t="s">
        <v>82</v>
      </c>
      <c r="C1451" s="796"/>
      <c r="D1451" s="796"/>
      <c r="E1451" s="796"/>
      <c r="F1451" s="796"/>
      <c r="G1451" s="796"/>
    </row>
    <row r="1452" spans="1:10">
      <c r="B1452" s="325" t="s">
        <v>33</v>
      </c>
      <c r="C1452" s="365"/>
      <c r="D1452" s="365"/>
      <c r="E1452" s="365"/>
      <c r="F1452" s="365"/>
      <c r="G1452" s="365"/>
    </row>
    <row r="1454" spans="1:10">
      <c r="A1454" s="794" t="s">
        <v>1129</v>
      </c>
      <c r="B1454" s="794"/>
      <c r="C1454" s="794"/>
      <c r="D1454" s="794"/>
      <c r="E1454" s="794"/>
      <c r="F1454" s="794"/>
      <c r="G1454" s="794"/>
      <c r="H1454" s="794"/>
    </row>
    <row r="1455" spans="1:10">
      <c r="A1455" s="14"/>
      <c r="B1455" s="14"/>
      <c r="C1455" s="14"/>
      <c r="D1455" s="14"/>
      <c r="E1455" s="14"/>
      <c r="F1455" s="14"/>
      <c r="G1455" s="14"/>
      <c r="H1455" s="14"/>
    </row>
    <row r="1456" spans="1:10">
      <c r="A1456" s="28" t="s">
        <v>7</v>
      </c>
    </row>
    <row r="1457" spans="1:10" ht="30.75" customHeight="1">
      <c r="A1457" s="795" t="s">
        <v>1130</v>
      </c>
      <c r="B1457" s="779"/>
      <c r="C1457" s="779"/>
      <c r="D1457" s="779"/>
      <c r="E1457" s="779"/>
      <c r="F1457" s="779"/>
      <c r="G1457" s="779"/>
      <c r="H1457" s="779"/>
    </row>
    <row r="1458" spans="1:10" ht="132" customHeight="1">
      <c r="A1458" s="779"/>
      <c r="B1458" s="779"/>
      <c r="C1458" s="779"/>
      <c r="D1458" s="779"/>
      <c r="E1458" s="779"/>
      <c r="F1458" s="779"/>
      <c r="G1458" s="779"/>
      <c r="H1458" s="779"/>
    </row>
    <row r="1459" spans="1:10" ht="38.25" customHeight="1">
      <c r="A1459" s="781" t="s">
        <v>509</v>
      </c>
      <c r="B1459" s="781"/>
      <c r="C1459" s="781"/>
      <c r="D1459" s="781"/>
      <c r="E1459" s="781"/>
      <c r="F1459" s="781"/>
      <c r="G1459" s="781"/>
      <c r="H1459" s="226"/>
    </row>
    <row r="1460" spans="1:10">
      <c r="A1460" s="226"/>
      <c r="B1460" s="226"/>
      <c r="C1460" s="226"/>
      <c r="D1460" s="226"/>
      <c r="E1460" s="226"/>
      <c r="F1460" s="226"/>
      <c r="G1460" s="226"/>
      <c r="H1460" s="226"/>
    </row>
    <row r="1462" spans="1:10" ht="36">
      <c r="A1462" s="8" t="s">
        <v>9</v>
      </c>
      <c r="B1462" s="197" t="s">
        <v>10</v>
      </c>
      <c r="C1462" s="437" t="s">
        <v>516</v>
      </c>
      <c r="D1462" s="437" t="s">
        <v>1131</v>
      </c>
      <c r="E1462" s="437" t="s">
        <v>25</v>
      </c>
      <c r="F1462" s="437" t="s">
        <v>517</v>
      </c>
      <c r="G1462" s="437" t="s">
        <v>14</v>
      </c>
      <c r="H1462" s="473" t="s">
        <v>84</v>
      </c>
      <c r="I1462" s="55" t="s">
        <v>1290</v>
      </c>
      <c r="J1462" s="723" t="s">
        <v>870</v>
      </c>
    </row>
    <row r="1463" spans="1:10">
      <c r="A1463" s="476" t="s">
        <v>44</v>
      </c>
      <c r="B1463" s="509" t="s">
        <v>1132</v>
      </c>
      <c r="C1463" s="198" t="s">
        <v>387</v>
      </c>
      <c r="D1463" s="170">
        <v>5</v>
      </c>
      <c r="E1463" s="510"/>
      <c r="F1463" s="199">
        <f>E1463*1.08</f>
        <v>0</v>
      </c>
      <c r="G1463" s="199">
        <f>E1463*D1463</f>
        <v>0</v>
      </c>
      <c r="H1463" s="200">
        <f>D1463*F1463</f>
        <v>0</v>
      </c>
      <c r="I1463" s="55"/>
      <c r="J1463" s="55"/>
    </row>
    <row r="1464" spans="1:10">
      <c r="A1464" s="476" t="s">
        <v>46</v>
      </c>
      <c r="B1464" s="509" t="s">
        <v>662</v>
      </c>
      <c r="C1464" s="198" t="s">
        <v>387</v>
      </c>
      <c r="D1464" s="170">
        <v>2</v>
      </c>
      <c r="E1464" s="511"/>
      <c r="F1464" s="199">
        <f>E1464*1.08</f>
        <v>0</v>
      </c>
      <c r="G1464" s="199">
        <f>E1464*D1464</f>
        <v>0</v>
      </c>
      <c r="H1464" s="200">
        <f t="shared" ref="H1464:H1465" si="42">D1464*F1464</f>
        <v>0</v>
      </c>
      <c r="I1464" s="55"/>
      <c r="J1464" s="55"/>
    </row>
    <row r="1465" spans="1:10">
      <c r="A1465" s="476" t="s">
        <v>332</v>
      </c>
      <c r="B1465" s="509" t="s">
        <v>1133</v>
      </c>
      <c r="C1465" s="198" t="s">
        <v>387</v>
      </c>
      <c r="D1465" s="170">
        <v>20</v>
      </c>
      <c r="E1465" s="511"/>
      <c r="F1465" s="199">
        <f>E1465*1.08</f>
        <v>0</v>
      </c>
      <c r="G1465" s="199">
        <f>E1465*D1465</f>
        <v>0</v>
      </c>
      <c r="H1465" s="200">
        <f t="shared" si="42"/>
        <v>0</v>
      </c>
      <c r="I1465" s="55"/>
      <c r="J1465" s="55"/>
    </row>
    <row r="1466" spans="1:10">
      <c r="A1466" s="27"/>
      <c r="B1466" s="27"/>
      <c r="C1466" s="27"/>
      <c r="D1466" s="91"/>
      <c r="E1466" s="91"/>
      <c r="F1466" s="478" t="s">
        <v>285</v>
      </c>
      <c r="G1466" s="479">
        <f>SUM(G1463:G1465)</f>
        <v>0</v>
      </c>
      <c r="H1466" s="498">
        <f>SUM(H1463:H1465)</f>
        <v>0</v>
      </c>
    </row>
    <row r="1467" spans="1:10">
      <c r="A1467" s="27"/>
      <c r="B1467" s="27"/>
      <c r="C1467" s="27"/>
      <c r="D1467" s="27"/>
      <c r="E1467" s="91"/>
      <c r="F1467" s="92"/>
      <c r="G1467" s="93"/>
      <c r="H1467" s="98"/>
    </row>
    <row r="1468" spans="1:10" ht="75.75" customHeight="1">
      <c r="B1468" s="796" t="s">
        <v>82</v>
      </c>
      <c r="C1468" s="796"/>
      <c r="D1468" s="796"/>
      <c r="E1468" s="796"/>
      <c r="F1468" s="796"/>
      <c r="G1468" s="796"/>
    </row>
    <row r="1469" spans="1:10">
      <c r="B1469" s="325" t="s">
        <v>33</v>
      </c>
      <c r="C1469" s="365"/>
      <c r="D1469" s="365"/>
      <c r="E1469" s="365"/>
      <c r="F1469" s="365"/>
      <c r="G1469" s="365"/>
    </row>
    <row r="1471" spans="1:10">
      <c r="A1471" s="794" t="s">
        <v>1134</v>
      </c>
      <c r="B1471" s="794"/>
      <c r="C1471" s="794"/>
      <c r="D1471" s="794"/>
      <c r="E1471" s="794"/>
      <c r="F1471" s="794"/>
      <c r="G1471" s="794"/>
      <c r="H1471" s="794"/>
    </row>
    <row r="1472" spans="1:10">
      <c r="A1472" s="14"/>
      <c r="B1472" s="14"/>
      <c r="C1472" s="14"/>
      <c r="D1472" s="14"/>
      <c r="E1472" s="14"/>
      <c r="F1472" s="14"/>
      <c r="G1472" s="14"/>
      <c r="H1472" s="14"/>
    </row>
    <row r="1473" spans="1:10">
      <c r="A1473" s="781" t="s">
        <v>509</v>
      </c>
      <c r="B1473" s="781"/>
      <c r="C1473" s="781"/>
      <c r="D1473" s="781"/>
      <c r="E1473" s="781"/>
      <c r="F1473" s="781"/>
      <c r="G1473" s="781"/>
      <c r="H1473" s="226"/>
    </row>
    <row r="1475" spans="1:10" ht="31.5" customHeight="1">
      <c r="A1475" s="8" t="s">
        <v>9</v>
      </c>
      <c r="B1475" s="197" t="s">
        <v>10</v>
      </c>
      <c r="C1475" s="437" t="s">
        <v>516</v>
      </c>
      <c r="D1475" s="437" t="s">
        <v>1131</v>
      </c>
      <c r="E1475" s="437" t="s">
        <v>25</v>
      </c>
      <c r="F1475" s="437" t="s">
        <v>517</v>
      </c>
      <c r="G1475" s="437" t="s">
        <v>14</v>
      </c>
      <c r="H1475" s="473" t="s">
        <v>84</v>
      </c>
      <c r="I1475" s="55" t="s">
        <v>1290</v>
      </c>
      <c r="J1475" s="723" t="s">
        <v>870</v>
      </c>
    </row>
    <row r="1476" spans="1:10" ht="210.75" customHeight="1">
      <c r="A1476" s="512" t="s">
        <v>44</v>
      </c>
      <c r="B1476" s="294" t="s">
        <v>1135</v>
      </c>
      <c r="C1476" s="210" t="s">
        <v>387</v>
      </c>
      <c r="D1476" s="513">
        <v>1</v>
      </c>
      <c r="E1476" s="514"/>
      <c r="F1476" s="211">
        <f>E1476*1.08</f>
        <v>0</v>
      </c>
      <c r="G1476" s="211">
        <f>E1476*D1476</f>
        <v>0</v>
      </c>
      <c r="H1476" s="211">
        <f>D1476*F1476</f>
        <v>0</v>
      </c>
      <c r="I1476" s="55"/>
      <c r="J1476" s="55"/>
    </row>
    <row r="1477" spans="1:10" ht="242.25" customHeight="1">
      <c r="A1477" s="512" t="s">
        <v>46</v>
      </c>
      <c r="B1477" s="294" t="s">
        <v>1136</v>
      </c>
      <c r="C1477" s="210" t="s">
        <v>387</v>
      </c>
      <c r="D1477" s="513">
        <v>1</v>
      </c>
      <c r="E1477" s="514"/>
      <c r="F1477" s="211">
        <f>E1477*1.08</f>
        <v>0</v>
      </c>
      <c r="G1477" s="211">
        <f>E1477*D1477</f>
        <v>0</v>
      </c>
      <c r="H1477" s="211">
        <f t="shared" ref="H1477:H1479" si="43">D1477*F1477</f>
        <v>0</v>
      </c>
      <c r="I1477" s="55"/>
      <c r="J1477" s="55"/>
    </row>
    <row r="1478" spans="1:10" ht="295.5" customHeight="1">
      <c r="A1478" s="512" t="s">
        <v>332</v>
      </c>
      <c r="B1478" s="294" t="s">
        <v>1137</v>
      </c>
      <c r="C1478" s="210" t="s">
        <v>387</v>
      </c>
      <c r="D1478" s="513">
        <v>5</v>
      </c>
      <c r="E1478" s="514"/>
      <c r="F1478" s="211">
        <f>E1478*1.08</f>
        <v>0</v>
      </c>
      <c r="G1478" s="211">
        <f>E1478*D1478</f>
        <v>0</v>
      </c>
      <c r="H1478" s="211">
        <f t="shared" si="43"/>
        <v>0</v>
      </c>
      <c r="I1478" s="55"/>
      <c r="J1478" s="55"/>
    </row>
    <row r="1479" spans="1:10" ht="306" customHeight="1">
      <c r="A1479" s="512" t="s">
        <v>521</v>
      </c>
      <c r="B1479" s="294" t="s">
        <v>1138</v>
      </c>
      <c r="C1479" s="210" t="s">
        <v>387</v>
      </c>
      <c r="D1479" s="513">
        <v>5</v>
      </c>
      <c r="E1479" s="514"/>
      <c r="F1479" s="211">
        <f>E1479*1.08</f>
        <v>0</v>
      </c>
      <c r="G1479" s="211">
        <f>E1479*D1479</f>
        <v>0</v>
      </c>
      <c r="H1479" s="211">
        <f t="shared" si="43"/>
        <v>0</v>
      </c>
      <c r="I1479" s="55"/>
      <c r="J1479" s="55"/>
    </row>
    <row r="1480" spans="1:10">
      <c r="A1480" s="27"/>
      <c r="B1480" s="27"/>
      <c r="C1480" s="27"/>
      <c r="D1480" s="91"/>
      <c r="E1480" s="91"/>
      <c r="F1480" s="97" t="s">
        <v>285</v>
      </c>
      <c r="G1480" s="479">
        <f>SUM(G1476:G1479)</f>
        <v>0</v>
      </c>
      <c r="H1480" s="498">
        <f>SUM(H1476:H1479)</f>
        <v>0</v>
      </c>
    </row>
    <row r="1481" spans="1:10">
      <c r="A1481" s="27"/>
      <c r="B1481" s="27"/>
      <c r="C1481" s="27"/>
      <c r="D1481" s="27"/>
      <c r="E1481" s="91"/>
      <c r="F1481" s="92"/>
      <c r="G1481" s="93"/>
      <c r="H1481" s="98"/>
    </row>
    <row r="1482" spans="1:10" ht="78.75" customHeight="1">
      <c r="B1482" s="796" t="s">
        <v>82</v>
      </c>
      <c r="C1482" s="796"/>
      <c r="D1482" s="796"/>
      <c r="E1482" s="796"/>
      <c r="F1482" s="796"/>
      <c r="G1482" s="796"/>
    </row>
    <row r="1483" spans="1:10">
      <c r="B1483" s="325" t="s">
        <v>33</v>
      </c>
      <c r="C1483" s="365"/>
      <c r="D1483" s="365"/>
      <c r="E1483" s="365"/>
      <c r="F1483" s="365"/>
      <c r="G1483" s="365"/>
    </row>
    <row r="1485" spans="1:10">
      <c r="A1485" s="794" t="s">
        <v>1139</v>
      </c>
      <c r="B1485" s="794"/>
      <c r="C1485" s="794"/>
      <c r="D1485" s="794"/>
      <c r="E1485" s="794"/>
      <c r="F1485" s="794"/>
      <c r="G1485" s="794"/>
      <c r="H1485" s="794"/>
    </row>
    <row r="1486" spans="1:10">
      <c r="A1486" s="14"/>
      <c r="B1486" s="14"/>
      <c r="C1486" s="14"/>
      <c r="D1486" s="14"/>
      <c r="E1486" s="14"/>
      <c r="F1486" s="14"/>
      <c r="G1486" s="14"/>
      <c r="H1486" s="14"/>
    </row>
    <row r="1487" spans="1:10">
      <c r="A1487" s="28" t="s">
        <v>7</v>
      </c>
    </row>
    <row r="1488" spans="1:10" ht="141.75" customHeight="1">
      <c r="A1488" s="803" t="s">
        <v>1140</v>
      </c>
      <c r="B1488" s="804"/>
      <c r="C1488" s="804"/>
      <c r="D1488" s="804"/>
      <c r="E1488" s="804"/>
      <c r="F1488" s="804"/>
      <c r="G1488" s="804"/>
      <c r="H1488" s="804"/>
    </row>
    <row r="1489" spans="1:10" ht="38.25" customHeight="1">
      <c r="A1489" s="781" t="s">
        <v>509</v>
      </c>
      <c r="B1489" s="781"/>
      <c r="C1489" s="781"/>
      <c r="D1489" s="781"/>
      <c r="E1489" s="781"/>
      <c r="F1489" s="781"/>
      <c r="G1489" s="781"/>
      <c r="H1489" s="226"/>
    </row>
    <row r="1490" spans="1:10">
      <c r="A1490" s="226"/>
      <c r="B1490" s="226"/>
      <c r="C1490" s="226"/>
      <c r="D1490" s="226"/>
      <c r="E1490" s="226"/>
      <c r="F1490" s="226"/>
      <c r="G1490" s="226"/>
      <c r="H1490" s="226"/>
    </row>
    <row r="1491" spans="1:10" ht="36">
      <c r="A1491" s="8" t="s">
        <v>9</v>
      </c>
      <c r="B1491" s="197" t="s">
        <v>10</v>
      </c>
      <c r="C1491" s="437" t="s">
        <v>516</v>
      </c>
      <c r="D1491" s="437" t="s">
        <v>592</v>
      </c>
      <c r="E1491" s="437" t="s">
        <v>1111</v>
      </c>
      <c r="F1491" s="437" t="s">
        <v>517</v>
      </c>
      <c r="G1491" s="437" t="s">
        <v>14</v>
      </c>
      <c r="H1491" s="303" t="s">
        <v>84</v>
      </c>
      <c r="I1491" s="55" t="s">
        <v>1290</v>
      </c>
      <c r="J1491" s="723" t="s">
        <v>870</v>
      </c>
    </row>
    <row r="1492" spans="1:10">
      <c r="A1492" s="476" t="s">
        <v>44</v>
      </c>
      <c r="B1492" s="402" t="s">
        <v>1141</v>
      </c>
      <c r="C1492" s="198" t="s">
        <v>387</v>
      </c>
      <c r="D1492" s="170">
        <v>20</v>
      </c>
      <c r="E1492" s="506"/>
      <c r="F1492" s="204">
        <f>E1492*1.08</f>
        <v>0</v>
      </c>
      <c r="G1492" s="199">
        <f>E1492*D1492</f>
        <v>0</v>
      </c>
      <c r="H1492" s="200">
        <f>D1492*F1492</f>
        <v>0</v>
      </c>
      <c r="I1492" s="55"/>
      <c r="J1492" s="55"/>
    </row>
    <row r="1493" spans="1:10">
      <c r="A1493" s="27"/>
      <c r="B1493" s="27"/>
      <c r="C1493" s="27"/>
      <c r="D1493" s="91" t="s">
        <v>1163</v>
      </c>
      <c r="E1493" s="91"/>
      <c r="F1493" s="97" t="s">
        <v>285</v>
      </c>
      <c r="G1493" s="479">
        <f>SUM(G1492:G1492)</f>
        <v>0</v>
      </c>
      <c r="H1493" s="115">
        <f>H1492</f>
        <v>0</v>
      </c>
    </row>
    <row r="1494" spans="1:10">
      <c r="A1494" s="27"/>
      <c r="B1494" s="27"/>
      <c r="C1494" s="27"/>
      <c r="D1494" s="27"/>
      <c r="E1494" s="91"/>
      <c r="F1494" s="92"/>
      <c r="G1494" s="93"/>
      <c r="H1494" s="98"/>
    </row>
    <row r="1495" spans="1:10" ht="72" customHeight="1">
      <c r="B1495" s="796" t="s">
        <v>82</v>
      </c>
      <c r="C1495" s="796"/>
      <c r="D1495" s="796"/>
      <c r="E1495" s="796"/>
      <c r="F1495" s="796"/>
      <c r="G1495" s="796"/>
    </row>
    <row r="1496" spans="1:10">
      <c r="B1496" s="325" t="s">
        <v>33</v>
      </c>
      <c r="C1496" s="365"/>
      <c r="D1496" s="365"/>
      <c r="E1496" s="365"/>
      <c r="F1496" s="365"/>
      <c r="G1496" s="365"/>
    </row>
    <row r="1498" spans="1:10" ht="21" customHeight="1">
      <c r="A1498" s="794" t="s">
        <v>1142</v>
      </c>
      <c r="B1498" s="794"/>
      <c r="C1498" s="794"/>
      <c r="D1498" s="794"/>
      <c r="E1498" s="794"/>
      <c r="F1498" s="794"/>
      <c r="G1498" s="794"/>
      <c r="H1498" s="794"/>
    </row>
    <row r="1499" spans="1:10">
      <c r="A1499" s="14"/>
      <c r="B1499" s="14"/>
      <c r="C1499" s="14"/>
      <c r="D1499" s="14"/>
      <c r="E1499" s="14"/>
      <c r="F1499" s="14"/>
      <c r="G1499" s="14"/>
      <c r="H1499" s="14"/>
    </row>
    <row r="1500" spans="1:10" ht="17.25" customHeight="1">
      <c r="A1500" s="28" t="s">
        <v>7</v>
      </c>
    </row>
    <row r="1501" spans="1:10" ht="156.75" customHeight="1">
      <c r="A1501" s="805" t="s">
        <v>1143</v>
      </c>
      <c r="B1501" s="806"/>
      <c r="C1501" s="806"/>
      <c r="D1501" s="806"/>
      <c r="E1501" s="806"/>
      <c r="F1501" s="806"/>
      <c r="G1501" s="806"/>
      <c r="H1501" s="806"/>
    </row>
    <row r="1502" spans="1:10" ht="30.75" customHeight="1">
      <c r="A1502" s="781" t="s">
        <v>509</v>
      </c>
      <c r="B1502" s="781"/>
      <c r="C1502" s="781"/>
      <c r="D1502" s="781"/>
      <c r="E1502" s="781"/>
      <c r="F1502" s="781"/>
      <c r="G1502" s="781"/>
      <c r="H1502" s="226"/>
    </row>
    <row r="1503" spans="1:10">
      <c r="A1503" s="226"/>
      <c r="B1503" s="226"/>
      <c r="C1503" s="226"/>
      <c r="D1503" s="226"/>
      <c r="E1503" s="226"/>
      <c r="F1503" s="226"/>
      <c r="G1503" s="226"/>
      <c r="H1503" s="226"/>
    </row>
    <row r="1504" spans="1:10" ht="36">
      <c r="A1504" s="8" t="s">
        <v>9</v>
      </c>
      <c r="B1504" s="197" t="s">
        <v>10</v>
      </c>
      <c r="C1504" s="437" t="s">
        <v>516</v>
      </c>
      <c r="D1504" s="437" t="s">
        <v>1131</v>
      </c>
      <c r="E1504" s="437" t="s">
        <v>1111</v>
      </c>
      <c r="F1504" s="437" t="s">
        <v>517</v>
      </c>
      <c r="G1504" s="437" t="s">
        <v>14</v>
      </c>
      <c r="H1504" s="303" t="s">
        <v>84</v>
      </c>
      <c r="I1504" s="55" t="s">
        <v>1290</v>
      </c>
      <c r="J1504" s="723" t="s">
        <v>870</v>
      </c>
    </row>
    <row r="1505" spans="1:10" ht="47.25" customHeight="1">
      <c r="A1505" s="476" t="s">
        <v>44</v>
      </c>
      <c r="B1505" s="368" t="s">
        <v>1107</v>
      </c>
      <c r="C1505" s="198" t="s">
        <v>387</v>
      </c>
      <c r="D1505" s="170">
        <v>30</v>
      </c>
      <c r="E1505" s="515"/>
      <c r="F1505" s="199">
        <f>E1505*1.08</f>
        <v>0</v>
      </c>
      <c r="G1505" s="199">
        <f>E1505*D1505</f>
        <v>0</v>
      </c>
      <c r="H1505" s="199">
        <f>D1505*F1505</f>
        <v>0</v>
      </c>
      <c r="I1505" s="55"/>
      <c r="J1505" s="55"/>
    </row>
    <row r="1506" spans="1:10">
      <c r="A1506" s="27"/>
      <c r="B1506" s="27"/>
      <c r="C1506" s="27"/>
      <c r="D1506" s="91"/>
      <c r="E1506" s="91"/>
      <c r="F1506" s="97" t="s">
        <v>285</v>
      </c>
      <c r="G1506" s="479">
        <f>SUM(G1505:G1505)</f>
        <v>0</v>
      </c>
      <c r="H1506" s="115">
        <f>H1505</f>
        <v>0</v>
      </c>
    </row>
    <row r="1507" spans="1:10">
      <c r="A1507" s="27"/>
      <c r="B1507" s="27"/>
      <c r="C1507" s="27"/>
      <c r="D1507" s="27"/>
      <c r="E1507" s="91"/>
      <c r="F1507" s="92"/>
      <c r="G1507" s="93"/>
      <c r="H1507" s="98"/>
    </row>
    <row r="1508" spans="1:10" ht="77.25" customHeight="1">
      <c r="B1508" s="796" t="s">
        <v>82</v>
      </c>
      <c r="C1508" s="796"/>
      <c r="D1508" s="796"/>
      <c r="E1508" s="796"/>
      <c r="F1508" s="796"/>
      <c r="G1508" s="796"/>
    </row>
    <row r="1509" spans="1:10">
      <c r="B1509" s="325" t="s">
        <v>33</v>
      </c>
      <c r="C1509" s="365"/>
      <c r="D1509" s="365"/>
      <c r="E1509" s="365"/>
      <c r="F1509" s="365"/>
      <c r="G1509" s="365"/>
    </row>
    <row r="1511" spans="1:10">
      <c r="A1511" s="794" t="s">
        <v>1144</v>
      </c>
      <c r="B1511" s="794"/>
      <c r="C1511" s="794"/>
      <c r="D1511" s="794"/>
      <c r="E1511" s="794"/>
      <c r="F1511" s="794"/>
      <c r="G1511" s="794"/>
      <c r="H1511" s="794"/>
    </row>
    <row r="1512" spans="1:10">
      <c r="A1512" s="14"/>
      <c r="B1512" s="14"/>
      <c r="C1512" s="14"/>
      <c r="D1512" s="14"/>
      <c r="E1512" s="14"/>
      <c r="F1512" s="14"/>
      <c r="G1512" s="14"/>
      <c r="H1512" s="14"/>
    </row>
    <row r="1513" spans="1:10">
      <c r="A1513" s="28" t="s">
        <v>7</v>
      </c>
    </row>
    <row r="1514" spans="1:10" ht="137.25" customHeight="1">
      <c r="A1514" s="795" t="s">
        <v>1145</v>
      </c>
      <c r="B1514" s="779"/>
      <c r="C1514" s="779"/>
      <c r="D1514" s="779"/>
      <c r="E1514" s="779"/>
      <c r="F1514" s="779"/>
      <c r="G1514" s="779"/>
      <c r="H1514" s="779"/>
    </row>
    <row r="1515" spans="1:10" ht="30" customHeight="1">
      <c r="A1515" s="781" t="s">
        <v>509</v>
      </c>
      <c r="B1515" s="781"/>
      <c r="C1515" s="781"/>
      <c r="D1515" s="781"/>
      <c r="E1515" s="781"/>
      <c r="F1515" s="781"/>
      <c r="G1515" s="781"/>
      <c r="H1515" s="226"/>
    </row>
    <row r="1516" spans="1:10">
      <c r="A1516" s="226"/>
      <c r="B1516" s="226"/>
      <c r="C1516" s="226"/>
      <c r="D1516" s="226"/>
      <c r="E1516" s="226"/>
      <c r="F1516" s="226"/>
      <c r="G1516" s="226"/>
      <c r="H1516" s="226"/>
    </row>
    <row r="1517" spans="1:10" ht="36">
      <c r="A1517" s="197" t="s">
        <v>9</v>
      </c>
      <c r="B1517" s="197" t="s">
        <v>10</v>
      </c>
      <c r="C1517" s="437" t="s">
        <v>516</v>
      </c>
      <c r="D1517" s="437" t="s">
        <v>592</v>
      </c>
      <c r="E1517" s="437" t="s">
        <v>1111</v>
      </c>
      <c r="F1517" s="437" t="s">
        <v>517</v>
      </c>
      <c r="G1517" s="437" t="s">
        <v>14</v>
      </c>
      <c r="H1517" s="500" t="s">
        <v>84</v>
      </c>
      <c r="I1517" s="55" t="s">
        <v>1290</v>
      </c>
      <c r="J1517" s="723" t="s">
        <v>870</v>
      </c>
    </row>
    <row r="1518" spans="1:10" ht="36">
      <c r="A1518" s="499" t="s">
        <v>44</v>
      </c>
      <c r="B1518" s="474" t="s">
        <v>1146</v>
      </c>
      <c r="C1518" s="198" t="s">
        <v>387</v>
      </c>
      <c r="D1518" s="170">
        <v>60</v>
      </c>
      <c r="E1518" s="506"/>
      <c r="F1518" s="199">
        <f t="shared" ref="F1518:F1523" si="44">E1518*1.08</f>
        <v>0</v>
      </c>
      <c r="G1518" s="199">
        <f t="shared" ref="G1518:G1523" si="45">E1518*D1518</f>
        <v>0</v>
      </c>
      <c r="H1518" s="200">
        <f>D1518*F1518</f>
        <v>0</v>
      </c>
      <c r="I1518" s="55"/>
      <c r="J1518" s="55"/>
    </row>
    <row r="1519" spans="1:10">
      <c r="A1519" s="499" t="s">
        <v>46</v>
      </c>
      <c r="B1519" s="516" t="s">
        <v>1147</v>
      </c>
      <c r="C1519" s="198" t="s">
        <v>387</v>
      </c>
      <c r="D1519" s="170">
        <v>30</v>
      </c>
      <c r="E1519" s="506"/>
      <c r="F1519" s="199">
        <f t="shared" si="44"/>
        <v>0</v>
      </c>
      <c r="G1519" s="199">
        <f t="shared" si="45"/>
        <v>0</v>
      </c>
      <c r="H1519" s="200">
        <f t="shared" ref="H1519:H1523" si="46">D1519*F1519</f>
        <v>0</v>
      </c>
      <c r="I1519" s="55"/>
      <c r="J1519" s="55"/>
    </row>
    <row r="1520" spans="1:10">
      <c r="A1520" s="499" t="s">
        <v>332</v>
      </c>
      <c r="B1520" s="516" t="s">
        <v>1148</v>
      </c>
      <c r="C1520" s="198" t="s">
        <v>387</v>
      </c>
      <c r="D1520" s="170">
        <v>15</v>
      </c>
      <c r="E1520" s="506"/>
      <c r="F1520" s="199">
        <f t="shared" si="44"/>
        <v>0</v>
      </c>
      <c r="G1520" s="199">
        <f t="shared" si="45"/>
        <v>0</v>
      </c>
      <c r="H1520" s="200">
        <f t="shared" si="46"/>
        <v>0</v>
      </c>
      <c r="I1520" s="55"/>
      <c r="J1520" s="55"/>
    </row>
    <row r="1521" spans="1:10">
      <c r="A1521" s="499" t="s">
        <v>521</v>
      </c>
      <c r="B1521" s="516" t="s">
        <v>1149</v>
      </c>
      <c r="C1521" s="198" t="s">
        <v>387</v>
      </c>
      <c r="D1521" s="170">
        <v>30</v>
      </c>
      <c r="E1521" s="506"/>
      <c r="F1521" s="199">
        <f t="shared" si="44"/>
        <v>0</v>
      </c>
      <c r="G1521" s="199">
        <f t="shared" si="45"/>
        <v>0</v>
      </c>
      <c r="H1521" s="200">
        <f t="shared" si="46"/>
        <v>0</v>
      </c>
      <c r="I1521" s="55"/>
      <c r="J1521" s="55"/>
    </row>
    <row r="1522" spans="1:10">
      <c r="A1522" s="499" t="s">
        <v>523</v>
      </c>
      <c r="B1522" s="516" t="s">
        <v>1150</v>
      </c>
      <c r="C1522" s="198" t="s">
        <v>387</v>
      </c>
      <c r="D1522" s="170">
        <v>30</v>
      </c>
      <c r="E1522" s="506"/>
      <c r="F1522" s="199">
        <f t="shared" si="44"/>
        <v>0</v>
      </c>
      <c r="G1522" s="199">
        <f t="shared" si="45"/>
        <v>0</v>
      </c>
      <c r="H1522" s="200">
        <f t="shared" si="46"/>
        <v>0</v>
      </c>
      <c r="I1522" s="55"/>
      <c r="J1522" s="55"/>
    </row>
    <row r="1523" spans="1:10">
      <c r="A1523" s="499" t="s">
        <v>650</v>
      </c>
      <c r="B1523" s="516" t="s">
        <v>1151</v>
      </c>
      <c r="C1523" s="198" t="s">
        <v>387</v>
      </c>
      <c r="D1523" s="170">
        <v>5</v>
      </c>
      <c r="E1523" s="506"/>
      <c r="F1523" s="199">
        <f t="shared" si="44"/>
        <v>0</v>
      </c>
      <c r="G1523" s="199">
        <f t="shared" si="45"/>
        <v>0</v>
      </c>
      <c r="H1523" s="200">
        <f t="shared" si="46"/>
        <v>0</v>
      </c>
      <c r="I1523" s="55"/>
      <c r="J1523" s="55"/>
    </row>
    <row r="1524" spans="1:10">
      <c r="A1524" s="27"/>
      <c r="B1524" s="27"/>
      <c r="C1524" s="27"/>
      <c r="D1524" s="91"/>
      <c r="E1524" s="91"/>
      <c r="F1524" s="478" t="s">
        <v>285</v>
      </c>
      <c r="G1524" s="479">
        <f>SUM(G1518:G1523)</f>
        <v>0</v>
      </c>
      <c r="H1524" s="486">
        <f>SUM(H1518:H1523)</f>
        <v>0</v>
      </c>
    </row>
    <row r="1525" spans="1:10">
      <c r="A1525" s="27"/>
      <c r="B1525" s="27"/>
      <c r="C1525" s="27"/>
      <c r="D1525" s="27"/>
      <c r="E1525" s="91"/>
      <c r="F1525" s="92"/>
      <c r="G1525" s="93"/>
      <c r="H1525" s="98"/>
    </row>
    <row r="1526" spans="1:10" ht="66.75" customHeight="1">
      <c r="B1526" s="796" t="s">
        <v>82</v>
      </c>
      <c r="C1526" s="796"/>
      <c r="D1526" s="796"/>
      <c r="E1526" s="796"/>
      <c r="F1526" s="796"/>
      <c r="G1526" s="796"/>
    </row>
    <row r="1527" spans="1:10">
      <c r="B1527" s="325" t="s">
        <v>33</v>
      </c>
      <c r="C1527" s="365"/>
      <c r="D1527" s="365"/>
      <c r="E1527" s="365"/>
      <c r="F1527" s="365"/>
      <c r="G1527" s="365"/>
    </row>
    <row r="1529" spans="1:10">
      <c r="A1529" s="797" t="s">
        <v>1165</v>
      </c>
      <c r="B1529" s="797"/>
      <c r="C1529" s="797"/>
      <c r="D1529" s="797"/>
      <c r="E1529" s="797"/>
      <c r="F1529" s="797"/>
      <c r="G1529" s="797"/>
    </row>
    <row r="1530" spans="1:10">
      <c r="A1530" s="14"/>
      <c r="B1530" s="14"/>
      <c r="C1530" s="14"/>
      <c r="D1530" s="14"/>
      <c r="E1530" s="14"/>
      <c r="F1530" s="14"/>
      <c r="G1530" s="14"/>
    </row>
    <row r="1531" spans="1:10">
      <c r="A1531" s="28" t="s">
        <v>7</v>
      </c>
    </row>
    <row r="1532" spans="1:10" ht="108" customHeight="1">
      <c r="A1532" s="517"/>
      <c r="B1532" s="798" t="s">
        <v>1166</v>
      </c>
      <c r="C1532" s="798"/>
      <c r="D1532" s="798"/>
      <c r="E1532" s="798"/>
      <c r="F1532" s="798"/>
      <c r="G1532" s="798"/>
    </row>
    <row r="1533" spans="1:10">
      <c r="A1533" s="28"/>
    </row>
    <row r="1534" spans="1:10" ht="36" customHeight="1">
      <c r="A1534" s="781" t="s">
        <v>509</v>
      </c>
      <c r="B1534" s="781"/>
      <c r="C1534" s="781"/>
      <c r="D1534" s="781"/>
      <c r="E1534" s="781"/>
      <c r="F1534" s="781"/>
      <c r="G1534" s="781"/>
    </row>
    <row r="1536" spans="1:10" ht="48">
      <c r="A1536" s="8" t="s">
        <v>9</v>
      </c>
      <c r="B1536" s="8" t="s">
        <v>10</v>
      </c>
      <c r="C1536" s="437" t="s">
        <v>516</v>
      </c>
      <c r="D1536" s="437" t="s">
        <v>24</v>
      </c>
      <c r="E1536" s="437" t="s">
        <v>25</v>
      </c>
      <c r="F1536" s="437" t="s">
        <v>517</v>
      </c>
      <c r="G1536" s="437" t="s">
        <v>14</v>
      </c>
      <c r="H1536" s="435" t="s">
        <v>84</v>
      </c>
      <c r="I1536" s="55" t="s">
        <v>1290</v>
      </c>
      <c r="J1536" s="723" t="s">
        <v>870</v>
      </c>
    </row>
    <row r="1537" spans="1:10">
      <c r="A1537" s="103" t="s">
        <v>44</v>
      </c>
      <c r="B1537" s="94" t="s">
        <v>818</v>
      </c>
      <c r="C1537" s="95" t="s">
        <v>387</v>
      </c>
      <c r="D1537" s="95">
        <v>40</v>
      </c>
      <c r="E1537" s="215"/>
      <c r="F1537" s="143">
        <f>E1537*1.08</f>
        <v>0</v>
      </c>
      <c r="G1537" s="143">
        <f>E1537*D1537</f>
        <v>0</v>
      </c>
      <c r="H1537" s="731">
        <f>D1537*F1537</f>
        <v>0</v>
      </c>
      <c r="I1537" s="55"/>
      <c r="J1537" s="55"/>
    </row>
    <row r="1538" spans="1:10">
      <c r="A1538" s="104" t="s">
        <v>46</v>
      </c>
      <c r="B1538" s="101" t="s">
        <v>1167</v>
      </c>
      <c r="C1538" s="67" t="s">
        <v>387</v>
      </c>
      <c r="D1538" s="67">
        <v>80</v>
      </c>
      <c r="E1538" s="215"/>
      <c r="F1538" s="143">
        <f>E1538*1.08</f>
        <v>0</v>
      </c>
      <c r="G1538" s="143">
        <f>E1538*D1538</f>
        <v>0</v>
      </c>
      <c r="H1538" s="731">
        <f>D1538*F1538</f>
        <v>0</v>
      </c>
      <c r="I1538" s="55"/>
      <c r="J1538" s="55"/>
    </row>
    <row r="1539" spans="1:10">
      <c r="A1539" s="27"/>
      <c r="B1539" s="27"/>
      <c r="C1539" s="27"/>
      <c r="D1539" s="91"/>
      <c r="E1539" s="92"/>
      <c r="F1539" s="478" t="s">
        <v>285</v>
      </c>
      <c r="G1539" s="486">
        <f>SUM(G1537:G1538)</f>
        <v>0</v>
      </c>
      <c r="H1539" s="115">
        <f>SUM(H1537:H1538)</f>
        <v>0</v>
      </c>
    </row>
    <row r="1540" spans="1:10">
      <c r="A1540" s="27"/>
      <c r="B1540" s="27"/>
      <c r="C1540" s="27"/>
      <c r="D1540" s="91"/>
      <c r="E1540" s="92"/>
      <c r="F1540" s="93"/>
      <c r="G1540" s="98"/>
    </row>
    <row r="1541" spans="1:10" ht="84" customHeight="1">
      <c r="B1541" s="796" t="s">
        <v>82</v>
      </c>
      <c r="C1541" s="796"/>
      <c r="D1541" s="796"/>
      <c r="E1541" s="796"/>
      <c r="F1541" s="796"/>
      <c r="G1541" s="796"/>
    </row>
    <row r="1542" spans="1:10">
      <c r="B1542" s="325" t="s">
        <v>33</v>
      </c>
      <c r="C1542" s="365"/>
      <c r="D1542" s="365"/>
      <c r="E1542" s="365"/>
      <c r="F1542" s="365"/>
      <c r="G1542" s="365"/>
    </row>
    <row r="1544" spans="1:10">
      <c r="A1544" s="794" t="s">
        <v>1227</v>
      </c>
      <c r="B1544" s="794"/>
      <c r="C1544" s="794"/>
      <c r="D1544" s="794"/>
      <c r="E1544" s="794"/>
      <c r="F1544" s="794"/>
      <c r="G1544" s="794"/>
      <c r="H1544" s="794"/>
    </row>
    <row r="1545" spans="1:10">
      <c r="A1545" s="28" t="s">
        <v>7</v>
      </c>
    </row>
    <row r="1546" spans="1:10" ht="97.5" customHeight="1">
      <c r="A1546" s="518"/>
      <c r="B1546" s="879" t="s">
        <v>1207</v>
      </c>
      <c r="C1546" s="879"/>
      <c r="D1546" s="879"/>
      <c r="E1546" s="879"/>
      <c r="F1546" s="879"/>
      <c r="G1546" s="879"/>
      <c r="H1546" s="879"/>
      <c r="I1546" s="518"/>
      <c r="J1546" s="518"/>
    </row>
    <row r="1547" spans="1:10" ht="97.5" customHeight="1">
      <c r="A1547" s="518"/>
      <c r="B1547" s="879" t="s">
        <v>1206</v>
      </c>
      <c r="C1547" s="879"/>
      <c r="D1547" s="879"/>
      <c r="E1547" s="879"/>
      <c r="F1547" s="879"/>
      <c r="G1547" s="879"/>
      <c r="H1547" s="879"/>
      <c r="I1547" s="518"/>
      <c r="J1547" s="518"/>
    </row>
    <row r="1548" spans="1:10" ht="82.5" customHeight="1">
      <c r="A1548" s="518"/>
      <c r="B1548" s="879" t="s">
        <v>1226</v>
      </c>
      <c r="C1548" s="879"/>
      <c r="D1548" s="879"/>
      <c r="E1548" s="879"/>
      <c r="F1548" s="879"/>
      <c r="G1548" s="879"/>
      <c r="H1548" s="879"/>
      <c r="I1548" s="518"/>
      <c r="J1548" s="518"/>
    </row>
    <row r="1549" spans="1:10" ht="144" customHeight="1">
      <c r="A1549" s="518"/>
      <c r="B1549" s="879" t="s">
        <v>1208</v>
      </c>
      <c r="C1549" s="879"/>
      <c r="D1549" s="879"/>
      <c r="E1549" s="879"/>
      <c r="F1549" s="879"/>
      <c r="G1549" s="879"/>
      <c r="H1549" s="879"/>
      <c r="I1549" s="518"/>
      <c r="J1549" s="518"/>
    </row>
    <row r="1550" spans="1:10" ht="147.75" customHeight="1">
      <c r="A1550" s="518"/>
      <c r="B1550" s="879" t="s">
        <v>1209</v>
      </c>
      <c r="C1550" s="887"/>
      <c r="D1550" s="887"/>
      <c r="E1550" s="887"/>
      <c r="F1550" s="887"/>
      <c r="G1550" s="887"/>
      <c r="H1550" s="887"/>
      <c r="I1550" s="518"/>
      <c r="J1550" s="518"/>
    </row>
    <row r="1551" spans="1:10" ht="157.5" customHeight="1">
      <c r="A1551" s="518"/>
      <c r="B1551" s="879" t="s">
        <v>1210</v>
      </c>
      <c r="C1551" s="887"/>
      <c r="D1551" s="887"/>
      <c r="E1551" s="887"/>
      <c r="F1551" s="887"/>
      <c r="G1551" s="887"/>
      <c r="H1551" s="887"/>
      <c r="I1551" s="518"/>
      <c r="J1551" s="518"/>
    </row>
    <row r="1552" spans="1:10" ht="153" customHeight="1">
      <c r="A1552" s="518"/>
      <c r="B1552" s="879" t="s">
        <v>1211</v>
      </c>
      <c r="C1552" s="887"/>
      <c r="D1552" s="887"/>
      <c r="E1552" s="887"/>
      <c r="F1552" s="887"/>
      <c r="G1552" s="887"/>
      <c r="H1552" s="887"/>
      <c r="I1552" s="518"/>
      <c r="J1552" s="518"/>
    </row>
    <row r="1553" spans="1:10" ht="162.75" customHeight="1">
      <c r="A1553" s="518"/>
      <c r="B1553" s="879" t="s">
        <v>1212</v>
      </c>
      <c r="C1553" s="887"/>
      <c r="D1553" s="887"/>
      <c r="E1553" s="887"/>
      <c r="F1553" s="887"/>
      <c r="G1553" s="887"/>
      <c r="H1553" s="887"/>
      <c r="I1553" s="518"/>
      <c r="J1553" s="518"/>
    </row>
    <row r="1554" spans="1:10" ht="162.75" customHeight="1">
      <c r="A1554" s="518"/>
      <c r="B1554" s="879" t="s">
        <v>1217</v>
      </c>
      <c r="C1554" s="887"/>
      <c r="D1554" s="887"/>
      <c r="E1554" s="887"/>
      <c r="F1554" s="887"/>
      <c r="G1554" s="887"/>
      <c r="H1554" s="887"/>
      <c r="I1554" s="518"/>
      <c r="J1554" s="518"/>
    </row>
    <row r="1555" spans="1:10" ht="147.75" customHeight="1">
      <c r="A1555" s="518"/>
      <c r="B1555" s="879" t="s">
        <v>1213</v>
      </c>
      <c r="C1555" s="887"/>
      <c r="D1555" s="887"/>
      <c r="E1555" s="887"/>
      <c r="F1555" s="887"/>
      <c r="G1555" s="887"/>
      <c r="H1555" s="887"/>
      <c r="I1555" s="518"/>
      <c r="J1555" s="518"/>
    </row>
    <row r="1556" spans="1:10" ht="143.25" customHeight="1">
      <c r="A1556" s="518"/>
      <c r="B1556" s="879" t="s">
        <v>1214</v>
      </c>
      <c r="C1556" s="887"/>
      <c r="D1556" s="887"/>
      <c r="E1556" s="887"/>
      <c r="F1556" s="887"/>
      <c r="G1556" s="887"/>
      <c r="H1556" s="887"/>
      <c r="I1556" s="518"/>
      <c r="J1556" s="518"/>
    </row>
    <row r="1557" spans="1:10" ht="142.5" customHeight="1">
      <c r="A1557" s="518"/>
      <c r="B1557" s="879" t="s">
        <v>1215</v>
      </c>
      <c r="C1557" s="887"/>
      <c r="D1557" s="887"/>
      <c r="E1557" s="887"/>
      <c r="F1557" s="887"/>
      <c r="G1557" s="887"/>
      <c r="H1557" s="887"/>
      <c r="I1557" s="518"/>
      <c r="J1557" s="518"/>
    </row>
    <row r="1558" spans="1:10" ht="175.5" customHeight="1">
      <c r="A1558" s="518"/>
      <c r="B1558" s="879" t="s">
        <v>1224</v>
      </c>
      <c r="C1558" s="887"/>
      <c r="D1558" s="887"/>
      <c r="E1558" s="887"/>
      <c r="F1558" s="887"/>
      <c r="G1558" s="887"/>
      <c r="H1558" s="887"/>
      <c r="I1558" s="518"/>
      <c r="J1558" s="518"/>
    </row>
    <row r="1559" spans="1:10" ht="158.25" customHeight="1">
      <c r="A1559" s="518"/>
      <c r="B1559" s="879" t="s">
        <v>1218</v>
      </c>
      <c r="C1559" s="887"/>
      <c r="D1559" s="887"/>
      <c r="E1559" s="887"/>
      <c r="F1559" s="887"/>
      <c r="G1559" s="887"/>
      <c r="H1559" s="887"/>
      <c r="I1559" s="518"/>
      <c r="J1559" s="518"/>
    </row>
    <row r="1560" spans="1:10" ht="264.75" customHeight="1">
      <c r="A1560" s="518"/>
      <c r="B1560" s="879" t="s">
        <v>1219</v>
      </c>
      <c r="C1560" s="887"/>
      <c r="D1560" s="887"/>
      <c r="E1560" s="887"/>
      <c r="F1560" s="887"/>
      <c r="G1560" s="887"/>
      <c r="H1560" s="887"/>
      <c r="I1560" s="518"/>
      <c r="J1560" s="518"/>
    </row>
    <row r="1561" spans="1:10" ht="207.75" customHeight="1">
      <c r="A1561" s="518"/>
      <c r="B1561" s="879" t="s">
        <v>1220</v>
      </c>
      <c r="C1561" s="887"/>
      <c r="D1561" s="887"/>
      <c r="E1561" s="887"/>
      <c r="F1561" s="887"/>
      <c r="G1561" s="887"/>
      <c r="H1561" s="887"/>
      <c r="I1561" s="518"/>
      <c r="J1561" s="518"/>
    </row>
    <row r="1562" spans="1:10" ht="124.5" customHeight="1">
      <c r="A1562" s="518"/>
      <c r="B1562" s="879" t="s">
        <v>1221</v>
      </c>
      <c r="C1562" s="887"/>
      <c r="D1562" s="887"/>
      <c r="E1562" s="887"/>
      <c r="F1562" s="887"/>
      <c r="G1562" s="887"/>
      <c r="H1562" s="887"/>
      <c r="I1562" s="518"/>
      <c r="J1562" s="518"/>
    </row>
    <row r="1563" spans="1:10" ht="138.75" customHeight="1">
      <c r="A1563" s="518"/>
      <c r="B1563" s="879" t="s">
        <v>1222</v>
      </c>
      <c r="C1563" s="887"/>
      <c r="D1563" s="887"/>
      <c r="E1563" s="887"/>
      <c r="F1563" s="887"/>
      <c r="G1563" s="887"/>
      <c r="H1563" s="887"/>
      <c r="I1563" s="518"/>
      <c r="J1563" s="518"/>
    </row>
    <row r="1564" spans="1:10" ht="255.75" customHeight="1">
      <c r="A1564" s="518"/>
      <c r="B1564" s="879" t="s">
        <v>1225</v>
      </c>
      <c r="C1564" s="887"/>
      <c r="D1564" s="887"/>
      <c r="E1564" s="887"/>
      <c r="F1564" s="887"/>
      <c r="G1564" s="887"/>
      <c r="H1564" s="887"/>
      <c r="I1564" s="518"/>
      <c r="J1564" s="518"/>
    </row>
    <row r="1565" spans="1:10" ht="133.5" customHeight="1">
      <c r="A1565" s="518"/>
      <c r="B1565" s="879" t="s">
        <v>1223</v>
      </c>
      <c r="C1565" s="887"/>
      <c r="D1565" s="887"/>
      <c r="E1565" s="887"/>
      <c r="F1565" s="887"/>
      <c r="G1565" s="887"/>
      <c r="H1565" s="887"/>
    </row>
    <row r="1566" spans="1:10" ht="41.25" customHeight="1">
      <c r="A1566" s="781" t="s">
        <v>509</v>
      </c>
      <c r="B1566" s="781"/>
      <c r="C1566" s="781"/>
      <c r="D1566" s="781"/>
      <c r="E1566" s="781"/>
      <c r="F1566" s="781"/>
      <c r="G1566" s="781"/>
      <c r="H1566" s="226"/>
    </row>
    <row r="1567" spans="1:10">
      <c r="A1567" s="226"/>
      <c r="B1567" s="226"/>
      <c r="C1567" s="226"/>
      <c r="D1567" s="226"/>
      <c r="E1567" s="226"/>
      <c r="F1567" s="226"/>
      <c r="G1567" s="226"/>
      <c r="H1567" s="226"/>
    </row>
    <row r="1568" spans="1:10" ht="45" customHeight="1">
      <c r="A1568" s="197" t="s">
        <v>9</v>
      </c>
      <c r="B1568" s="197" t="s">
        <v>10</v>
      </c>
      <c r="C1568" s="437" t="s">
        <v>516</v>
      </c>
      <c r="D1568" s="437" t="s">
        <v>592</v>
      </c>
      <c r="E1568" s="437" t="s">
        <v>1111</v>
      </c>
      <c r="F1568" s="437" t="s">
        <v>517</v>
      </c>
      <c r="G1568" s="437" t="s">
        <v>14</v>
      </c>
      <c r="H1568" s="500" t="s">
        <v>84</v>
      </c>
      <c r="I1568" s="55" t="s">
        <v>1290</v>
      </c>
      <c r="J1568" s="723" t="s">
        <v>870</v>
      </c>
    </row>
    <row r="1569" spans="1:10">
      <c r="A1569" s="499" t="s">
        <v>44</v>
      </c>
      <c r="B1569" s="474" t="s">
        <v>1255</v>
      </c>
      <c r="C1569" s="198" t="s">
        <v>387</v>
      </c>
      <c r="D1569" s="170">
        <v>20</v>
      </c>
      <c r="E1569" s="506"/>
      <c r="F1569" s="199">
        <f t="shared" ref="F1569:F1588" si="47">E1569*1.08</f>
        <v>0</v>
      </c>
      <c r="G1569" s="199">
        <f t="shared" ref="G1569:G1588" si="48">E1569*D1569</f>
        <v>0</v>
      </c>
      <c r="H1569" s="200">
        <f>D1569*F1569</f>
        <v>0</v>
      </c>
      <c r="I1569" s="55"/>
      <c r="J1569" s="55"/>
    </row>
    <row r="1570" spans="1:10">
      <c r="A1570" s="499" t="s">
        <v>46</v>
      </c>
      <c r="B1570" s="474" t="s">
        <v>1189</v>
      </c>
      <c r="C1570" s="198" t="s">
        <v>387</v>
      </c>
      <c r="D1570" s="170">
        <v>30</v>
      </c>
      <c r="E1570" s="506"/>
      <c r="F1570" s="199">
        <f t="shared" si="47"/>
        <v>0</v>
      </c>
      <c r="G1570" s="199">
        <f t="shared" si="48"/>
        <v>0</v>
      </c>
      <c r="H1570" s="200">
        <f t="shared" ref="H1570:H1588" si="49">D1570*F1570</f>
        <v>0</v>
      </c>
      <c r="I1570" s="55"/>
      <c r="J1570" s="55"/>
    </row>
    <row r="1571" spans="1:10">
      <c r="A1571" s="499" t="s">
        <v>332</v>
      </c>
      <c r="B1571" s="474" t="s">
        <v>1190</v>
      </c>
      <c r="C1571" s="198" t="s">
        <v>387</v>
      </c>
      <c r="D1571" s="170">
        <v>20</v>
      </c>
      <c r="E1571" s="506"/>
      <c r="F1571" s="199">
        <f t="shared" si="47"/>
        <v>0</v>
      </c>
      <c r="G1571" s="199">
        <f t="shared" si="48"/>
        <v>0</v>
      </c>
      <c r="H1571" s="200">
        <f t="shared" si="49"/>
        <v>0</v>
      </c>
      <c r="I1571" s="55"/>
      <c r="J1571" s="55"/>
    </row>
    <row r="1572" spans="1:10">
      <c r="A1572" s="499" t="s">
        <v>521</v>
      </c>
      <c r="B1572" s="474" t="s">
        <v>1191</v>
      </c>
      <c r="C1572" s="198" t="s">
        <v>387</v>
      </c>
      <c r="D1572" s="170">
        <v>40</v>
      </c>
      <c r="E1572" s="506"/>
      <c r="F1572" s="199">
        <f t="shared" si="47"/>
        <v>0</v>
      </c>
      <c r="G1572" s="199">
        <f t="shared" si="48"/>
        <v>0</v>
      </c>
      <c r="H1572" s="200">
        <f t="shared" si="49"/>
        <v>0</v>
      </c>
      <c r="I1572" s="55"/>
      <c r="J1572" s="55"/>
    </row>
    <row r="1573" spans="1:10">
      <c r="A1573" s="499" t="s">
        <v>523</v>
      </c>
      <c r="B1573" s="474" t="s">
        <v>1192</v>
      </c>
      <c r="C1573" s="198" t="s">
        <v>387</v>
      </c>
      <c r="D1573" s="170">
        <v>20</v>
      </c>
      <c r="E1573" s="506"/>
      <c r="F1573" s="199">
        <f t="shared" si="47"/>
        <v>0</v>
      </c>
      <c r="G1573" s="199">
        <f t="shared" si="48"/>
        <v>0</v>
      </c>
      <c r="H1573" s="200">
        <f t="shared" si="49"/>
        <v>0</v>
      </c>
      <c r="I1573" s="55"/>
      <c r="J1573" s="55"/>
    </row>
    <row r="1574" spans="1:10">
      <c r="A1574" s="499" t="s">
        <v>650</v>
      </c>
      <c r="B1574" s="474" t="s">
        <v>1193</v>
      </c>
      <c r="C1574" s="198" t="s">
        <v>387</v>
      </c>
      <c r="D1574" s="170">
        <v>20</v>
      </c>
      <c r="E1574" s="506"/>
      <c r="F1574" s="199">
        <f t="shared" si="47"/>
        <v>0</v>
      </c>
      <c r="G1574" s="199">
        <f t="shared" si="48"/>
        <v>0</v>
      </c>
      <c r="H1574" s="200">
        <f t="shared" si="49"/>
        <v>0</v>
      </c>
      <c r="I1574" s="55"/>
      <c r="J1574" s="55"/>
    </row>
    <row r="1575" spans="1:10">
      <c r="A1575" s="499" t="s">
        <v>978</v>
      </c>
      <c r="B1575" s="474" t="s">
        <v>1194</v>
      </c>
      <c r="C1575" s="198" t="s">
        <v>387</v>
      </c>
      <c r="D1575" s="170">
        <v>20</v>
      </c>
      <c r="E1575" s="506"/>
      <c r="F1575" s="199">
        <f t="shared" si="47"/>
        <v>0</v>
      </c>
      <c r="G1575" s="199">
        <f t="shared" si="48"/>
        <v>0</v>
      </c>
      <c r="H1575" s="200">
        <f t="shared" si="49"/>
        <v>0</v>
      </c>
      <c r="I1575" s="55"/>
      <c r="J1575" s="55"/>
    </row>
    <row r="1576" spans="1:10">
      <c r="A1576" s="499" t="s">
        <v>1016</v>
      </c>
      <c r="B1576" s="474" t="s">
        <v>1188</v>
      </c>
      <c r="C1576" s="198" t="s">
        <v>387</v>
      </c>
      <c r="D1576" s="170">
        <v>30</v>
      </c>
      <c r="E1576" s="506"/>
      <c r="F1576" s="199">
        <f t="shared" si="47"/>
        <v>0</v>
      </c>
      <c r="G1576" s="199">
        <f t="shared" si="48"/>
        <v>0</v>
      </c>
      <c r="H1576" s="200">
        <f t="shared" si="49"/>
        <v>0</v>
      </c>
      <c r="I1576" s="55"/>
      <c r="J1576" s="55"/>
    </row>
    <row r="1577" spans="1:10">
      <c r="A1577" s="499" t="s">
        <v>1017</v>
      </c>
      <c r="B1577" s="474" t="s">
        <v>1195</v>
      </c>
      <c r="C1577" s="198" t="s">
        <v>387</v>
      </c>
      <c r="D1577" s="170">
        <v>30</v>
      </c>
      <c r="E1577" s="506"/>
      <c r="F1577" s="199">
        <f t="shared" si="47"/>
        <v>0</v>
      </c>
      <c r="G1577" s="199">
        <f t="shared" si="48"/>
        <v>0</v>
      </c>
      <c r="H1577" s="200">
        <f t="shared" si="49"/>
        <v>0</v>
      </c>
      <c r="I1577" s="55"/>
      <c r="J1577" s="55"/>
    </row>
    <row r="1578" spans="1:10">
      <c r="A1578" s="499" t="s">
        <v>1018</v>
      </c>
      <c r="B1578" s="474" t="s">
        <v>1196</v>
      </c>
      <c r="C1578" s="198" t="s">
        <v>706</v>
      </c>
      <c r="D1578" s="170">
        <v>20</v>
      </c>
      <c r="E1578" s="506"/>
      <c r="F1578" s="199">
        <f t="shared" si="47"/>
        <v>0</v>
      </c>
      <c r="G1578" s="199">
        <f t="shared" si="48"/>
        <v>0</v>
      </c>
      <c r="H1578" s="200">
        <f t="shared" si="49"/>
        <v>0</v>
      </c>
      <c r="I1578" s="55"/>
      <c r="J1578" s="55"/>
    </row>
    <row r="1579" spans="1:10">
      <c r="A1579" s="499" t="s">
        <v>1124</v>
      </c>
      <c r="B1579" s="474" t="s">
        <v>1197</v>
      </c>
      <c r="C1579" s="198" t="s">
        <v>706</v>
      </c>
      <c r="D1579" s="170">
        <v>20</v>
      </c>
      <c r="E1579" s="506"/>
      <c r="F1579" s="199">
        <f t="shared" si="47"/>
        <v>0</v>
      </c>
      <c r="G1579" s="199">
        <f t="shared" si="48"/>
        <v>0</v>
      </c>
      <c r="H1579" s="200">
        <f t="shared" si="49"/>
        <v>0</v>
      </c>
      <c r="I1579" s="55"/>
      <c r="J1579" s="55"/>
    </row>
    <row r="1580" spans="1:10">
      <c r="A1580" s="499" t="s">
        <v>1125</v>
      </c>
      <c r="B1580" s="474" t="s">
        <v>1196</v>
      </c>
      <c r="C1580" s="198" t="s">
        <v>706</v>
      </c>
      <c r="D1580" s="170">
        <v>10</v>
      </c>
      <c r="E1580" s="506"/>
      <c r="F1580" s="199">
        <f t="shared" si="47"/>
        <v>0</v>
      </c>
      <c r="G1580" s="199">
        <f t="shared" si="48"/>
        <v>0</v>
      </c>
      <c r="H1580" s="200">
        <f t="shared" si="49"/>
        <v>0</v>
      </c>
      <c r="I1580" s="55"/>
      <c r="J1580" s="55"/>
    </row>
    <row r="1581" spans="1:10">
      <c r="A1581" s="499" t="s">
        <v>1127</v>
      </c>
      <c r="B1581" s="474" t="s">
        <v>1198</v>
      </c>
      <c r="C1581" s="198" t="s">
        <v>706</v>
      </c>
      <c r="D1581" s="170">
        <v>20</v>
      </c>
      <c r="E1581" s="506"/>
      <c r="F1581" s="199">
        <f t="shared" si="47"/>
        <v>0</v>
      </c>
      <c r="G1581" s="199">
        <f t="shared" si="48"/>
        <v>0</v>
      </c>
      <c r="H1581" s="200">
        <f t="shared" si="49"/>
        <v>0</v>
      </c>
      <c r="I1581" s="55"/>
      <c r="J1581" s="55"/>
    </row>
    <row r="1582" spans="1:10" ht="36">
      <c r="A1582" s="499" t="s">
        <v>1179</v>
      </c>
      <c r="B1582" s="474" t="s">
        <v>1199</v>
      </c>
      <c r="C1582" s="198" t="s">
        <v>706</v>
      </c>
      <c r="D1582" s="170">
        <v>10</v>
      </c>
      <c r="E1582" s="506"/>
      <c r="F1582" s="199">
        <f t="shared" si="47"/>
        <v>0</v>
      </c>
      <c r="G1582" s="199">
        <f t="shared" si="48"/>
        <v>0</v>
      </c>
      <c r="H1582" s="200">
        <f t="shared" si="49"/>
        <v>0</v>
      </c>
      <c r="I1582" s="55"/>
      <c r="J1582" s="55"/>
    </row>
    <row r="1583" spans="1:10">
      <c r="A1583" s="499" t="s">
        <v>1180</v>
      </c>
      <c r="B1583" s="474" t="s">
        <v>1200</v>
      </c>
      <c r="C1583" s="198" t="s">
        <v>706</v>
      </c>
      <c r="D1583" s="170">
        <v>20</v>
      </c>
      <c r="E1583" s="506"/>
      <c r="F1583" s="199">
        <f t="shared" si="47"/>
        <v>0</v>
      </c>
      <c r="G1583" s="199">
        <f t="shared" si="48"/>
        <v>0</v>
      </c>
      <c r="H1583" s="200">
        <f t="shared" si="49"/>
        <v>0</v>
      </c>
      <c r="I1583" s="55"/>
      <c r="J1583" s="55"/>
    </row>
    <row r="1584" spans="1:10">
      <c r="A1584" s="499" t="s">
        <v>1181</v>
      </c>
      <c r="B1584" s="474" t="s">
        <v>1201</v>
      </c>
      <c r="C1584" s="198" t="s">
        <v>387</v>
      </c>
      <c r="D1584" s="170">
        <v>10</v>
      </c>
      <c r="E1584" s="506"/>
      <c r="F1584" s="199">
        <f t="shared" si="47"/>
        <v>0</v>
      </c>
      <c r="G1584" s="199">
        <f t="shared" si="48"/>
        <v>0</v>
      </c>
      <c r="H1584" s="200">
        <f t="shared" si="49"/>
        <v>0</v>
      </c>
      <c r="I1584" s="55"/>
      <c r="J1584" s="55"/>
    </row>
    <row r="1585" spans="1:10">
      <c r="A1585" s="499" t="s">
        <v>1182</v>
      </c>
      <c r="B1585" s="516" t="s">
        <v>1202</v>
      </c>
      <c r="C1585" s="198" t="s">
        <v>387</v>
      </c>
      <c r="D1585" s="170">
        <v>10</v>
      </c>
      <c r="E1585" s="506"/>
      <c r="F1585" s="199">
        <f t="shared" si="47"/>
        <v>0</v>
      </c>
      <c r="G1585" s="199">
        <f t="shared" si="48"/>
        <v>0</v>
      </c>
      <c r="H1585" s="200">
        <f t="shared" si="49"/>
        <v>0</v>
      </c>
      <c r="I1585" s="55"/>
      <c r="J1585" s="55"/>
    </row>
    <row r="1586" spans="1:10">
      <c r="A1586" s="499" t="s">
        <v>1183</v>
      </c>
      <c r="B1586" s="516" t="s">
        <v>1203</v>
      </c>
      <c r="C1586" s="198" t="s">
        <v>387</v>
      </c>
      <c r="D1586" s="170">
        <v>10</v>
      </c>
      <c r="E1586" s="506"/>
      <c r="F1586" s="199">
        <f t="shared" si="47"/>
        <v>0</v>
      </c>
      <c r="G1586" s="199">
        <f t="shared" si="48"/>
        <v>0</v>
      </c>
      <c r="H1586" s="200">
        <f t="shared" si="49"/>
        <v>0</v>
      </c>
      <c r="I1586" s="55"/>
      <c r="J1586" s="55"/>
    </row>
    <row r="1587" spans="1:10">
      <c r="A1587" s="499" t="s">
        <v>1184</v>
      </c>
      <c r="B1587" s="516" t="s">
        <v>1204</v>
      </c>
      <c r="C1587" s="198" t="s">
        <v>706</v>
      </c>
      <c r="D1587" s="170">
        <v>10</v>
      </c>
      <c r="E1587" s="506"/>
      <c r="F1587" s="199">
        <f t="shared" si="47"/>
        <v>0</v>
      </c>
      <c r="G1587" s="199">
        <f t="shared" si="48"/>
        <v>0</v>
      </c>
      <c r="H1587" s="200">
        <f t="shared" si="49"/>
        <v>0</v>
      </c>
      <c r="I1587" s="55"/>
      <c r="J1587" s="55"/>
    </row>
    <row r="1588" spans="1:10">
      <c r="A1588" s="499" t="s">
        <v>1185</v>
      </c>
      <c r="B1588" s="516" t="s">
        <v>1205</v>
      </c>
      <c r="C1588" s="198" t="s">
        <v>387</v>
      </c>
      <c r="D1588" s="170">
        <v>20</v>
      </c>
      <c r="E1588" s="506"/>
      <c r="F1588" s="199">
        <f t="shared" si="47"/>
        <v>0</v>
      </c>
      <c r="G1588" s="199">
        <f t="shared" si="48"/>
        <v>0</v>
      </c>
      <c r="H1588" s="200">
        <f t="shared" si="49"/>
        <v>0</v>
      </c>
      <c r="I1588" s="55"/>
      <c r="J1588" s="55"/>
    </row>
    <row r="1589" spans="1:10">
      <c r="A1589" s="27"/>
      <c r="B1589" s="27"/>
      <c r="C1589" s="27"/>
      <c r="D1589" s="91"/>
      <c r="E1589" s="91"/>
      <c r="F1589" s="478" t="s">
        <v>285</v>
      </c>
      <c r="G1589" s="479">
        <f>SUM(G1569:G1588)</f>
        <v>0</v>
      </c>
      <c r="H1589" s="486">
        <f>SUM(H1569:H1588)</f>
        <v>0</v>
      </c>
    </row>
    <row r="1590" spans="1:10">
      <c r="A1590" s="27"/>
      <c r="B1590" s="27"/>
      <c r="C1590" s="27"/>
      <c r="D1590" s="27"/>
      <c r="E1590" s="91"/>
      <c r="F1590" s="92"/>
      <c r="G1590" s="93"/>
      <c r="H1590" s="98"/>
    </row>
    <row r="1591" spans="1:10" ht="78" customHeight="1">
      <c r="B1591" s="796" t="s">
        <v>82</v>
      </c>
      <c r="C1591" s="796"/>
      <c r="D1591" s="796"/>
      <c r="E1591" s="796"/>
      <c r="F1591" s="796"/>
      <c r="G1591" s="796"/>
    </row>
    <row r="1592" spans="1:10">
      <c r="B1592" s="325" t="s">
        <v>33</v>
      </c>
      <c r="C1592" s="365"/>
      <c r="D1592" s="365"/>
      <c r="E1592" s="365"/>
      <c r="F1592" s="365"/>
      <c r="G1592" s="365"/>
    </row>
  </sheetData>
  <mergeCells count="317">
    <mergeCell ref="A1544:H1544"/>
    <mergeCell ref="A1566:G1566"/>
    <mergeCell ref="B1591:G1591"/>
    <mergeCell ref="B1546:H1546"/>
    <mergeCell ref="B1547:H1547"/>
    <mergeCell ref="B1548:H1548"/>
    <mergeCell ref="B1549:H1549"/>
    <mergeCell ref="B1550:H1550"/>
    <mergeCell ref="B1551:H1551"/>
    <mergeCell ref="B1561:H1561"/>
    <mergeCell ref="B1565:H1565"/>
    <mergeCell ref="B1564:H1564"/>
    <mergeCell ref="B1563:H1563"/>
    <mergeCell ref="B1562:H1562"/>
    <mergeCell ref="B1553:H1553"/>
    <mergeCell ref="B1554:H1554"/>
    <mergeCell ref="B1560:H1560"/>
    <mergeCell ref="B1555:H1555"/>
    <mergeCell ref="B1556:H1556"/>
    <mergeCell ref="B1559:H1559"/>
    <mergeCell ref="B1552:H1552"/>
    <mergeCell ref="B1557:H1557"/>
    <mergeCell ref="B1558:H1558"/>
    <mergeCell ref="A1399:G1399"/>
    <mergeCell ref="A1402:G1403"/>
    <mergeCell ref="A1404:G1404"/>
    <mergeCell ref="B1416:G1416"/>
    <mergeCell ref="A237:G237"/>
    <mergeCell ref="A1355:G1355"/>
    <mergeCell ref="A682:G682"/>
    <mergeCell ref="A672:G672"/>
    <mergeCell ref="A242:G242"/>
    <mergeCell ref="B246:G246"/>
    <mergeCell ref="A1194:H1194"/>
    <mergeCell ref="A1385:H1385"/>
    <mergeCell ref="A710:G710"/>
    <mergeCell ref="A893:F893"/>
    <mergeCell ref="B1379:G1379"/>
    <mergeCell ref="A364:G364"/>
    <mergeCell ref="B370:G370"/>
    <mergeCell ref="A381:G381"/>
    <mergeCell ref="A423:G423"/>
    <mergeCell ref="A1382:G1382"/>
    <mergeCell ref="B387:G387"/>
    <mergeCell ref="A393:G393"/>
    <mergeCell ref="B404:G404"/>
    <mergeCell ref="B601:G601"/>
    <mergeCell ref="A1372:G1372"/>
    <mergeCell ref="A455:G455"/>
    <mergeCell ref="A476:G476"/>
    <mergeCell ref="B508:G508"/>
    <mergeCell ref="A522:G522"/>
    <mergeCell ref="B417:G417"/>
    <mergeCell ref="A6:G6"/>
    <mergeCell ref="A8:G8"/>
    <mergeCell ref="A9:G9"/>
    <mergeCell ref="A15:G15"/>
    <mergeCell ref="A17:G17"/>
    <mergeCell ref="A32:G32"/>
    <mergeCell ref="A140:G140"/>
    <mergeCell ref="B148:G148"/>
    <mergeCell ref="B84:G84"/>
    <mergeCell ref="A97:G97"/>
    <mergeCell ref="A105:G105"/>
    <mergeCell ref="A83:F83"/>
    <mergeCell ref="B106:G106"/>
    <mergeCell ref="A168:G168"/>
    <mergeCell ref="B182:G182"/>
    <mergeCell ref="A189:G189"/>
    <mergeCell ref="B191:G204"/>
    <mergeCell ref="B310:G310"/>
    <mergeCell ref="B1396:G1396"/>
    <mergeCell ref="A34:G34"/>
    <mergeCell ref="A36:G36"/>
    <mergeCell ref="A40:G40"/>
    <mergeCell ref="A236:G236"/>
    <mergeCell ref="A944:G944"/>
    <mergeCell ref="A965:G965"/>
    <mergeCell ref="A125:G125"/>
    <mergeCell ref="B47:G47"/>
    <mergeCell ref="A64:G64"/>
    <mergeCell ref="A1389:G1389"/>
    <mergeCell ref="B718:G718"/>
    <mergeCell ref="B942:G942"/>
    <mergeCell ref="A1238:G1238"/>
    <mergeCell ref="A1271:G1271"/>
    <mergeCell ref="A1215:G1215"/>
    <mergeCell ref="A112:G112"/>
    <mergeCell ref="A114:G114"/>
    <mergeCell ref="A118:G118"/>
    <mergeCell ref="B119:G119"/>
    <mergeCell ref="B134:G134"/>
    <mergeCell ref="A154:G154"/>
    <mergeCell ref="A142:G147"/>
    <mergeCell ref="A75:G75"/>
    <mergeCell ref="A252:G252"/>
    <mergeCell ref="A234:G234"/>
    <mergeCell ref="A215:G215"/>
    <mergeCell ref="B227:G227"/>
    <mergeCell ref="A170:G180"/>
    <mergeCell ref="A217:G225"/>
    <mergeCell ref="B205:G205"/>
    <mergeCell ref="B264:G264"/>
    <mergeCell ref="A273:G273"/>
    <mergeCell ref="A257:G262"/>
    <mergeCell ref="A582:G582"/>
    <mergeCell ref="B503:G503"/>
    <mergeCell ref="A613:G613"/>
    <mergeCell ref="B624:G624"/>
    <mergeCell ref="B439:G439"/>
    <mergeCell ref="A425:G437"/>
    <mergeCell ref="A344:G344"/>
    <mergeCell ref="B358:G358"/>
    <mergeCell ref="A386:G386"/>
    <mergeCell ref="B368:G368"/>
    <mergeCell ref="A874:G874"/>
    <mergeCell ref="A883:G883"/>
    <mergeCell ref="B900:G900"/>
    <mergeCell ref="A1124:G1124"/>
    <mergeCell ref="A1066:G1081"/>
    <mergeCell ref="A879:G879"/>
    <mergeCell ref="A731:G731"/>
    <mergeCell ref="A854:B854"/>
    <mergeCell ref="A1004:G1004"/>
    <mergeCell ref="A1082:G1082"/>
    <mergeCell ref="A1035:G1035"/>
    <mergeCell ref="A1038:G1038"/>
    <mergeCell ref="A933:G935"/>
    <mergeCell ref="A910:G917"/>
    <mergeCell ref="B919:G919"/>
    <mergeCell ref="A840:G840"/>
    <mergeCell ref="A735:G735"/>
    <mergeCell ref="A747:G747"/>
    <mergeCell ref="A757:G757"/>
    <mergeCell ref="B807:G807"/>
    <mergeCell ref="A810:G810"/>
    <mergeCell ref="A871:G871"/>
    <mergeCell ref="A868:G868"/>
    <mergeCell ref="B773:G773"/>
    <mergeCell ref="A970:G970"/>
    <mergeCell ref="B1139:G1139"/>
    <mergeCell ref="A1241:G1242"/>
    <mergeCell ref="B1014:G1014"/>
    <mergeCell ref="A1017:G1017"/>
    <mergeCell ref="A1022:G1022"/>
    <mergeCell ref="B1108:G1116"/>
    <mergeCell ref="A1106:G1106"/>
    <mergeCell ref="A904:D904"/>
    <mergeCell ref="A967:G967"/>
    <mergeCell ref="A908:G908"/>
    <mergeCell ref="A985:G985"/>
    <mergeCell ref="A990:G990"/>
    <mergeCell ref="B936:G936"/>
    <mergeCell ref="A930:G930"/>
    <mergeCell ref="E1161:F1161"/>
    <mergeCell ref="B1131:G1131"/>
    <mergeCell ref="A1020:H1020"/>
    <mergeCell ref="A1063:G1063"/>
    <mergeCell ref="A1127:G1127"/>
    <mergeCell ref="A1218:G1219"/>
    <mergeCell ref="A950:H950"/>
    <mergeCell ref="A957:H957"/>
    <mergeCell ref="A982:G982"/>
    <mergeCell ref="A1040:G1040"/>
    <mergeCell ref="A972:G972"/>
    <mergeCell ref="B1032:G1032"/>
    <mergeCell ref="B1212:G1212"/>
    <mergeCell ref="A1118:G1118"/>
    <mergeCell ref="B1129:G1129"/>
    <mergeCell ref="B1130:G1130"/>
    <mergeCell ref="A1171:G1171"/>
    <mergeCell ref="A1142:G1142"/>
    <mergeCell ref="A1147:G1147"/>
    <mergeCell ref="B1163:G1163"/>
    <mergeCell ref="A1166:G1166"/>
    <mergeCell ref="A1169:G1170"/>
    <mergeCell ref="B1001:G1001"/>
    <mergeCell ref="A988:G989"/>
    <mergeCell ref="A1052:G1052"/>
    <mergeCell ref="B1045:G1045"/>
    <mergeCell ref="A1048:G1048"/>
    <mergeCell ref="A1051:G1051"/>
    <mergeCell ref="A1053:G1053"/>
    <mergeCell ref="B1059:G1059"/>
    <mergeCell ref="A1101:F1101"/>
    <mergeCell ref="A156:G156"/>
    <mergeCell ref="A160:G160"/>
    <mergeCell ref="B161:G161"/>
    <mergeCell ref="A603:G603"/>
    <mergeCell ref="A834:G834"/>
    <mergeCell ref="B1334:G1334"/>
    <mergeCell ref="A1292:G1292"/>
    <mergeCell ref="B1300:G1300"/>
    <mergeCell ref="A1336:G1336"/>
    <mergeCell ref="B1282:G1282"/>
    <mergeCell ref="B1145:G1145"/>
    <mergeCell ref="A1103:G1103"/>
    <mergeCell ref="A1257:G1257"/>
    <mergeCell ref="B1193:G1193"/>
    <mergeCell ref="A1322:G1322"/>
    <mergeCell ref="B584:D593"/>
    <mergeCell ref="B859:G859"/>
    <mergeCell ref="B1290:G1291"/>
    <mergeCell ref="B1235:G1235"/>
    <mergeCell ref="A1252:G1252"/>
    <mergeCell ref="B1249:G1249"/>
    <mergeCell ref="A1007:G1007"/>
    <mergeCell ref="A1009:G1009"/>
    <mergeCell ref="A880:B880"/>
    <mergeCell ref="A776:G776"/>
    <mergeCell ref="B825:G825"/>
    <mergeCell ref="A853:G853"/>
    <mergeCell ref="A856:G856"/>
    <mergeCell ref="A837:G837"/>
    <mergeCell ref="B696:G696"/>
    <mergeCell ref="A700:G709"/>
    <mergeCell ref="A720:G720"/>
    <mergeCell ref="A636:G636"/>
    <mergeCell ref="B643:G643"/>
    <mergeCell ref="A644:G644"/>
    <mergeCell ref="A652:E652"/>
    <mergeCell ref="B654:G654"/>
    <mergeCell ref="A711:G711"/>
    <mergeCell ref="A655:G655"/>
    <mergeCell ref="A685:G685"/>
    <mergeCell ref="B674:G674"/>
    <mergeCell ref="A681:G681"/>
    <mergeCell ref="B687:G689"/>
    <mergeCell ref="A664:G664"/>
    <mergeCell ref="B786:H786"/>
    <mergeCell ref="A627:G627"/>
    <mergeCell ref="B745:G745"/>
    <mergeCell ref="A730:G730"/>
    <mergeCell ref="A733:G733"/>
    <mergeCell ref="B691:G691"/>
    <mergeCell ref="B690:G690"/>
    <mergeCell ref="B647:G647"/>
    <mergeCell ref="A736:G736"/>
    <mergeCell ref="A698:G698"/>
    <mergeCell ref="A732:G732"/>
    <mergeCell ref="B657:F662"/>
    <mergeCell ref="A648:H648"/>
    <mergeCell ref="B276:G283"/>
    <mergeCell ref="A319:G323"/>
    <mergeCell ref="B579:G579"/>
    <mergeCell ref="B510:G510"/>
    <mergeCell ref="A477:G477"/>
    <mergeCell ref="B484:G484"/>
    <mergeCell ref="B489:G489"/>
    <mergeCell ref="A504:G504"/>
    <mergeCell ref="A450:G450"/>
    <mergeCell ref="A506:G506"/>
    <mergeCell ref="A410:G410"/>
    <mergeCell ref="B529:G529"/>
    <mergeCell ref="B534:G534"/>
    <mergeCell ref="A541:G541"/>
    <mergeCell ref="A317:G317"/>
    <mergeCell ref="A554:G554"/>
    <mergeCell ref="A562:G562"/>
    <mergeCell ref="A501:D501"/>
    <mergeCell ref="B325:G325"/>
    <mergeCell ref="B285:G285"/>
    <mergeCell ref="A291:G291"/>
    <mergeCell ref="B1318:G1318"/>
    <mergeCell ref="B1306:G1307"/>
    <mergeCell ref="B1308:G1309"/>
    <mergeCell ref="A1356:B1356"/>
    <mergeCell ref="A1326:G1326"/>
    <mergeCell ref="A1266:G1266"/>
    <mergeCell ref="B1187:G1187"/>
    <mergeCell ref="A1190:G1190"/>
    <mergeCell ref="A1195:G1195"/>
    <mergeCell ref="B1263:G1263"/>
    <mergeCell ref="A1269:G1270"/>
    <mergeCell ref="B1288:G1289"/>
    <mergeCell ref="A1255:G1256"/>
    <mergeCell ref="A1243:G1243"/>
    <mergeCell ref="A1220:G1220"/>
    <mergeCell ref="A1339:G1340"/>
    <mergeCell ref="A1352:G1352"/>
    <mergeCell ref="A1341:G1341"/>
    <mergeCell ref="B1349:G1349"/>
    <mergeCell ref="A1285:G1285"/>
    <mergeCell ref="A1303:G1303"/>
    <mergeCell ref="A1310:G1310"/>
    <mergeCell ref="A1534:G1534"/>
    <mergeCell ref="B1541:G1541"/>
    <mergeCell ref="A1514:H1514"/>
    <mergeCell ref="A1515:G1515"/>
    <mergeCell ref="B1526:G1526"/>
    <mergeCell ref="B1495:G1495"/>
    <mergeCell ref="A1498:H1498"/>
    <mergeCell ref="A1501:H1501"/>
    <mergeCell ref="A1502:G1502"/>
    <mergeCell ref="B1508:G1508"/>
    <mergeCell ref="A1511:H1511"/>
    <mergeCell ref="A1489:G1489"/>
    <mergeCell ref="A1418:H1418"/>
    <mergeCell ref="A1420:H1420"/>
    <mergeCell ref="A1421:G1421"/>
    <mergeCell ref="B1427:G1427"/>
    <mergeCell ref="A1429:H1429"/>
    <mergeCell ref="A1432:H1432"/>
    <mergeCell ref="A1529:G1529"/>
    <mergeCell ref="B1532:G1532"/>
    <mergeCell ref="A1433:G1433"/>
    <mergeCell ref="A1449:F1449"/>
    <mergeCell ref="B1451:G1451"/>
    <mergeCell ref="A1454:H1454"/>
    <mergeCell ref="A1457:H1458"/>
    <mergeCell ref="A1459:G1459"/>
    <mergeCell ref="B1468:G1468"/>
    <mergeCell ref="A1471:H1471"/>
    <mergeCell ref="A1473:G1473"/>
    <mergeCell ref="B1482:G1482"/>
    <mergeCell ref="A1485:H1485"/>
    <mergeCell ref="A1488:H1488"/>
  </mergeCells>
  <pageMargins left="0.27559055118110237" right="0.27559055118110237" top="0.39370078740157483" bottom="0.39370078740157483" header="0.15748031496062992" footer="0.19685039370078741"/>
  <pageSetup paperSize="9" firstPageNumber="0" orientation="landscape" horizontalDpi="300" verticalDpi="300" r:id="rId1"/>
  <headerFooter alignWithMargins="0">
    <oddHeader>&amp;C&amp;"-,Pogrubiony"&amp;9Formularz asortymentowo-cenowy</oddHeader>
    <oddFooter>&amp;L&amp;"Arial,Pogrubiony"&amp;8DZP.242.142.2026&amp;C&amp;"Times New Roman,Normalny"&amp;9 &amp;"-,Standardowy"&amp;8&amp;P&amp;R&amp;"Arial,Kursywa"&amp;8Kwalifikowany podpis upełnomocnionego przedstawiciela Wykonawcy</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I14"/>
  <sheetViews>
    <sheetView zoomScaleNormal="100" zoomScaleSheetLayoutView="55" workbookViewId="0">
      <selection activeCell="K63" sqref="K63"/>
    </sheetView>
  </sheetViews>
  <sheetFormatPr defaultColWidth="11.42578125" defaultRowHeight="12"/>
  <cols>
    <col min="1" max="1" width="5.42578125" style="9" customWidth="1"/>
    <col min="2" max="2" width="25.85546875" style="9" customWidth="1"/>
    <col min="3" max="3" width="10.42578125" style="9" customWidth="1"/>
    <col min="4" max="4" width="14.28515625" style="9" customWidth="1"/>
    <col min="5" max="5" width="16.28515625" style="9" customWidth="1"/>
    <col min="6" max="6" width="19.140625" style="9" customWidth="1"/>
    <col min="7" max="7" width="18.5703125" style="9" customWidth="1"/>
    <col min="8" max="16384" width="11.42578125" style="9"/>
  </cols>
  <sheetData>
    <row r="1" spans="1:9">
      <c r="A1" s="895" t="s">
        <v>366</v>
      </c>
      <c r="B1" s="895"/>
      <c r="C1" s="895"/>
      <c r="D1" s="895"/>
      <c r="E1" s="895"/>
      <c r="F1" s="895"/>
      <c r="G1" s="895"/>
    </row>
    <row r="2" spans="1:9" ht="24.95" customHeight="1">
      <c r="A2" s="517" t="s">
        <v>1</v>
      </c>
    </row>
    <row r="3" spans="1:9" ht="24.95" customHeight="1">
      <c r="A3" s="27" t="s">
        <v>2</v>
      </c>
    </row>
    <row r="4" spans="1:9" ht="24.95" customHeight="1">
      <c r="A4" s="27" t="s">
        <v>3</v>
      </c>
    </row>
    <row r="5" spans="1:9" ht="24.95" customHeight="1">
      <c r="A5" s="27" t="s">
        <v>4</v>
      </c>
    </row>
    <row r="6" spans="1:9" ht="57" customHeight="1">
      <c r="A6" s="773" t="s">
        <v>1262</v>
      </c>
      <c r="B6" s="773"/>
      <c r="C6" s="773"/>
      <c r="D6" s="773"/>
      <c r="E6" s="773"/>
      <c r="F6" s="773"/>
      <c r="G6" s="773"/>
    </row>
    <row r="7" spans="1:9" ht="71.25" customHeight="1">
      <c r="A7" s="773" t="s">
        <v>1263</v>
      </c>
      <c r="B7" s="773"/>
      <c r="C7" s="773"/>
      <c r="D7" s="773"/>
      <c r="E7" s="773"/>
      <c r="F7" s="773"/>
      <c r="G7" s="773"/>
    </row>
    <row r="8" spans="1:9">
      <c r="A8" s="22"/>
    </row>
    <row r="9" spans="1:9" ht="47.25" customHeight="1">
      <c r="A9" s="7" t="s">
        <v>9</v>
      </c>
      <c r="B9" s="557" t="s">
        <v>125</v>
      </c>
      <c r="C9" s="8" t="s">
        <v>83</v>
      </c>
      <c r="D9" s="237" t="s">
        <v>25</v>
      </c>
      <c r="E9" s="7" t="s">
        <v>13</v>
      </c>
      <c r="F9" s="7" t="s">
        <v>14</v>
      </c>
      <c r="G9" s="7" t="s">
        <v>15</v>
      </c>
      <c r="H9" s="55" t="s">
        <v>1290</v>
      </c>
      <c r="I9" s="723" t="s">
        <v>870</v>
      </c>
    </row>
    <row r="10" spans="1:9" ht="20.25" customHeight="1">
      <c r="A10" s="249">
        <v>1</v>
      </c>
      <c r="B10" s="250" t="s">
        <v>367</v>
      </c>
      <c r="C10" s="18">
        <v>10</v>
      </c>
      <c r="D10" s="19"/>
      <c r="E10" s="19">
        <f>(D10*1.08)</f>
        <v>0</v>
      </c>
      <c r="F10" s="19">
        <f>(C10*D10)</f>
        <v>0</v>
      </c>
      <c r="G10" s="19">
        <f>C10*E10</f>
        <v>0</v>
      </c>
      <c r="H10" s="55"/>
      <c r="I10" s="55"/>
    </row>
    <row r="11" spans="1:9" ht="22.5" customHeight="1">
      <c r="A11" s="896" t="s">
        <v>368</v>
      </c>
      <c r="B11" s="896"/>
      <c r="C11" s="896"/>
      <c r="D11" s="896"/>
      <c r="E11" s="896"/>
      <c r="F11" s="247">
        <f>SUM(F10)</f>
        <v>0</v>
      </c>
      <c r="G11" s="558">
        <f>G10</f>
        <v>0</v>
      </c>
      <c r="I11" s="14"/>
    </row>
    <row r="13" spans="1:9" ht="26.25" customHeight="1">
      <c r="B13" s="9" t="s">
        <v>33</v>
      </c>
    </row>
    <row r="14" spans="1:9" ht="33.75" customHeight="1">
      <c r="A14" s="897" t="s">
        <v>27</v>
      </c>
      <c r="B14" s="897"/>
      <c r="C14" s="897"/>
      <c r="D14" s="897"/>
      <c r="E14" s="897"/>
      <c r="F14" s="897"/>
      <c r="G14" s="897"/>
    </row>
  </sheetData>
  <mergeCells count="5">
    <mergeCell ref="A1:G1"/>
    <mergeCell ref="A6:G6"/>
    <mergeCell ref="A7:G7"/>
    <mergeCell ref="A11:E11"/>
    <mergeCell ref="A14:G14"/>
  </mergeCells>
  <pageMargins left="0.27559055118110237" right="0.27559055118110237" top="0.39370078740157483" bottom="0.39370078740157483" header="0.15748031496062992" footer="0.19685039370078741"/>
  <pageSetup paperSize="9" firstPageNumber="0" orientation="landscape" horizontalDpi="300" verticalDpi="300" r:id="rId1"/>
  <headerFooter alignWithMargins="0">
    <oddHeader>&amp;C&amp;"-,Pogrubiony"&amp;9Formularz asortymentowo-cenowy</oddHeader>
    <oddFooter>&amp;L&amp;"Arial,Pogrubiony"&amp;8DZP.242.142.2026&amp;C&amp;"Times New Roman,Normalny"&amp;9 &amp;"-,Standardowy"&amp;8&amp;P&amp;R&amp;"Arial,Kursywa"&amp;8Kwalifikowany podpis upełnomocnionego przedstawiciela Wykonawcy</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J1591"/>
  <sheetViews>
    <sheetView workbookViewId="0">
      <selection activeCell="K63" sqref="K63"/>
    </sheetView>
  </sheetViews>
  <sheetFormatPr defaultRowHeight="12.75"/>
  <cols>
    <col min="2" max="2" width="26.7109375" customWidth="1"/>
    <col min="5" max="5" width="11.28515625" customWidth="1"/>
    <col min="6" max="6" width="13.140625" customWidth="1"/>
    <col min="7" max="7" width="15.42578125" customWidth="1"/>
    <col min="8" max="8" width="13.42578125" customWidth="1"/>
    <col min="9" max="9" width="11.7109375" customWidth="1"/>
    <col min="10" max="10" width="11.5703125" customWidth="1"/>
  </cols>
  <sheetData>
    <row r="1" spans="1:10">
      <c r="A1" s="898" t="s">
        <v>501</v>
      </c>
      <c r="B1" s="898"/>
      <c r="C1" s="898"/>
      <c r="D1" s="898"/>
      <c r="E1" s="898"/>
      <c r="F1" s="898"/>
      <c r="G1" s="898"/>
      <c r="H1" s="898"/>
      <c r="I1" s="898"/>
    </row>
    <row r="2" spans="1:10" s="9" customFormat="1" ht="24.95" customHeight="1">
      <c r="A2" s="28" t="s">
        <v>1</v>
      </c>
    </row>
    <row r="3" spans="1:10" s="9" customFormat="1" ht="24.95" customHeight="1">
      <c r="A3" s="9" t="s">
        <v>2</v>
      </c>
    </row>
    <row r="4" spans="1:10" s="9" customFormat="1" ht="24.95" customHeight="1">
      <c r="A4" s="9" t="s">
        <v>44</v>
      </c>
      <c r="B4" s="9" t="s">
        <v>45</v>
      </c>
    </row>
    <row r="5" spans="1:10" s="9" customFormat="1" ht="16.5" customHeight="1">
      <c r="A5" s="9" t="s">
        <v>46</v>
      </c>
      <c r="B5" s="9" t="s">
        <v>47</v>
      </c>
    </row>
    <row r="6" spans="1:10" s="9" customFormat="1" ht="45.75" customHeight="1">
      <c r="A6" s="900" t="s">
        <v>1261</v>
      </c>
      <c r="B6" s="900"/>
      <c r="C6" s="900"/>
      <c r="D6" s="900"/>
      <c r="E6" s="900"/>
      <c r="F6" s="900"/>
      <c r="G6" s="900"/>
      <c r="H6" s="900"/>
    </row>
    <row r="7" spans="1:10" s="9" customFormat="1" ht="44.25" customHeight="1">
      <c r="A7" s="788" t="s">
        <v>1239</v>
      </c>
      <c r="B7" s="788"/>
      <c r="C7" s="788"/>
      <c r="D7" s="788"/>
      <c r="E7" s="788"/>
      <c r="F7" s="788"/>
      <c r="G7" s="788"/>
      <c r="H7" s="788"/>
    </row>
    <row r="9" spans="1:10" ht="33.75">
      <c r="A9" s="38" t="s">
        <v>36</v>
      </c>
      <c r="B9" s="42" t="s">
        <v>371</v>
      </c>
      <c r="C9" s="53" t="s">
        <v>385</v>
      </c>
      <c r="D9" s="15" t="s">
        <v>587</v>
      </c>
      <c r="E9" s="42" t="s">
        <v>25</v>
      </c>
      <c r="F9" s="42" t="s">
        <v>13</v>
      </c>
      <c r="G9" s="42" t="s">
        <v>14</v>
      </c>
      <c r="H9" s="42" t="s">
        <v>15</v>
      </c>
      <c r="I9" s="757" t="s">
        <v>1290</v>
      </c>
      <c r="J9" s="758" t="s">
        <v>870</v>
      </c>
    </row>
    <row r="10" spans="1:10" ht="39" customHeight="1">
      <c r="A10" s="84">
        <v>1</v>
      </c>
      <c r="B10" s="56" t="s">
        <v>500</v>
      </c>
      <c r="C10" s="52" t="s">
        <v>346</v>
      </c>
      <c r="D10" s="57">
        <v>30</v>
      </c>
      <c r="E10" s="58"/>
      <c r="F10" s="58">
        <f>E10*1.08</f>
        <v>0</v>
      </c>
      <c r="G10" s="58">
        <f>E10*D10</f>
        <v>0</v>
      </c>
      <c r="H10" s="58">
        <f>D10*F10</f>
        <v>0</v>
      </c>
      <c r="I10" s="55"/>
      <c r="J10" s="55"/>
    </row>
    <row r="11" spans="1:10" ht="27.75" customHeight="1">
      <c r="A11" s="899" t="s">
        <v>16</v>
      </c>
      <c r="B11" s="899"/>
      <c r="C11" s="899"/>
      <c r="D11" s="899"/>
      <c r="E11" s="899"/>
      <c r="F11" s="899"/>
      <c r="G11" s="555">
        <f>SUM(G10)</f>
        <v>0</v>
      </c>
      <c r="H11" s="556">
        <f>SUM(H10)</f>
        <v>0</v>
      </c>
      <c r="I11" s="54"/>
    </row>
    <row r="13" spans="1:10" ht="12.75" customHeight="1">
      <c r="A13" s="4" t="s">
        <v>392</v>
      </c>
    </row>
    <row r="1591" spans="2:6">
      <c r="B1591" s="9"/>
      <c r="C1591" s="9"/>
      <c r="D1591" s="9"/>
      <c r="E1591" s="9"/>
      <c r="F1591" s="9"/>
    </row>
  </sheetData>
  <mergeCells count="4">
    <mergeCell ref="A1:I1"/>
    <mergeCell ref="A7:H7"/>
    <mergeCell ref="A11:F11"/>
    <mergeCell ref="A6:H6"/>
  </mergeCells>
  <pageMargins left="0.27559055118110237" right="0.27559055118110237" top="0.39370078740157483" bottom="0.39370078740157483" header="0.15748031496062992" footer="0.19685039370078741"/>
  <pageSetup paperSize="9" orientation="landscape" r:id="rId1"/>
  <headerFooter alignWithMargins="0">
    <oddHeader>&amp;C&amp;"-,Pogrubiony"&amp;9Formularz asortymentowo-cenowy</oddHeader>
    <oddFooter>&amp;L&amp;"Arial,Pogrubiony"&amp;8DZP.242.142.2026&amp;C&amp;"Times New Roman,Normalny"&amp;9 &amp;"-,Standardowy"&amp;8&amp;P&amp;R&amp;"Arial,Kursywa"&amp;8Kwalifikowany podpis upełnomocnionego przedstawiciela Wykonawcy</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I5"/>
  <sheetViews>
    <sheetView zoomScaleSheetLayoutView="55" workbookViewId="0">
      <selection activeCell="K63" sqref="K63"/>
    </sheetView>
  </sheetViews>
  <sheetFormatPr defaultColWidth="11.42578125" defaultRowHeight="12"/>
  <cols>
    <col min="1" max="1" width="3.28515625" style="9" customWidth="1"/>
    <col min="2" max="2" width="46.28515625" style="9" customWidth="1"/>
    <col min="3" max="3" width="11.140625" style="9" customWidth="1"/>
    <col min="4" max="4" width="11.85546875" style="9" customWidth="1"/>
    <col min="5" max="5" width="14.7109375" style="9" customWidth="1"/>
    <col min="6" max="6" width="14.42578125" style="9" customWidth="1"/>
    <col min="7" max="7" width="16.5703125" style="9" customWidth="1"/>
    <col min="8" max="16384" width="11.42578125" style="9"/>
  </cols>
  <sheetData>
    <row r="1" spans="1:9" ht="16.5" customHeight="1">
      <c r="A1" s="901" t="s">
        <v>925</v>
      </c>
      <c r="B1" s="901"/>
      <c r="C1" s="901"/>
      <c r="D1" s="901"/>
      <c r="E1" s="901"/>
      <c r="F1" s="901"/>
      <c r="G1" s="901"/>
    </row>
    <row r="2" spans="1:9" s="152" customFormat="1" ht="16.5" customHeight="1">
      <c r="A2" s="559"/>
      <c r="B2" s="559"/>
      <c r="C2" s="559"/>
      <c r="D2" s="559"/>
      <c r="E2" s="559"/>
      <c r="F2" s="559"/>
      <c r="G2" s="559"/>
    </row>
    <row r="3" spans="1:9" ht="36">
      <c r="A3" s="8" t="s">
        <v>9</v>
      </c>
      <c r="B3" s="8" t="s">
        <v>10</v>
      </c>
      <c r="C3" s="8" t="s">
        <v>611</v>
      </c>
      <c r="D3" s="8" t="s">
        <v>25</v>
      </c>
      <c r="E3" s="8" t="s">
        <v>13</v>
      </c>
      <c r="F3" s="8" t="s">
        <v>14</v>
      </c>
      <c r="G3" s="8" t="s">
        <v>15</v>
      </c>
      <c r="H3" s="55" t="s">
        <v>1290</v>
      </c>
      <c r="I3" s="723" t="s">
        <v>870</v>
      </c>
    </row>
    <row r="4" spans="1:9" ht="48" customHeight="1">
      <c r="A4" s="560">
        <v>1</v>
      </c>
      <c r="B4" s="17" t="s">
        <v>369</v>
      </c>
      <c r="C4" s="21">
        <v>5</v>
      </c>
      <c r="D4" s="20"/>
      <c r="E4" s="20">
        <f>D4*1.08</f>
        <v>0</v>
      </c>
      <c r="F4" s="20">
        <f>(C4*D4)</f>
        <v>0</v>
      </c>
      <c r="G4" s="20">
        <f>C4*E4</f>
        <v>0</v>
      </c>
      <c r="H4" s="55"/>
      <c r="I4" s="55"/>
    </row>
    <row r="5" spans="1:9" ht="24" customHeight="1">
      <c r="A5" s="896" t="s">
        <v>1169</v>
      </c>
      <c r="B5" s="896"/>
      <c r="C5" s="896"/>
      <c r="D5" s="896"/>
      <c r="E5" s="896"/>
      <c r="F5" s="247">
        <f>SUM(F4)</f>
        <v>0</v>
      </c>
      <c r="G5" s="247">
        <f>SUM(G4)</f>
        <v>0</v>
      </c>
    </row>
  </sheetData>
  <mergeCells count="2">
    <mergeCell ref="A1:G1"/>
    <mergeCell ref="A5:E5"/>
  </mergeCells>
  <pageMargins left="0.27559055118110237" right="0.27559055118110237" top="0.39370078740157483" bottom="0.39370078740157483" header="0.15748031496062992" footer="0.19685039370078741"/>
  <pageSetup paperSize="9" firstPageNumber="0" orientation="landscape" horizontalDpi="300" verticalDpi="300" r:id="rId1"/>
  <headerFooter alignWithMargins="0">
    <oddHeader>&amp;C&amp;"-,Pogrubiony"&amp;9Formularz asortymentowo-cenowy</oddHeader>
    <oddFooter>&amp;L&amp;"Arial,Pogrubiony"&amp;8DZP.242.142.2026&amp;C&amp;"Times New Roman,Normalny"&amp;9 &amp;"-,Standardowy"&amp;8&amp;P&amp;R&amp;"Arial,Kursywa"&amp;8Kwalifikowany podpis upełnomocnionego przedstawiciela Wykonawcy</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I4"/>
  <sheetViews>
    <sheetView zoomScaleSheetLayoutView="55" workbookViewId="0">
      <selection activeCell="K63" sqref="K63"/>
    </sheetView>
  </sheetViews>
  <sheetFormatPr defaultColWidth="11.42578125" defaultRowHeight="12"/>
  <cols>
    <col min="1" max="1" width="4.42578125" style="9" customWidth="1"/>
    <col min="2" max="2" width="34.7109375" style="9" customWidth="1"/>
    <col min="3" max="3" width="11.42578125" style="9"/>
    <col min="4" max="4" width="18.42578125" style="9" customWidth="1"/>
    <col min="5" max="5" width="16.42578125" style="9" customWidth="1"/>
    <col min="6" max="6" width="16.5703125" style="9" customWidth="1"/>
    <col min="7" max="7" width="19.85546875" style="9" customWidth="1"/>
    <col min="8" max="16384" width="11.42578125" style="9"/>
  </cols>
  <sheetData>
    <row r="1" spans="1:9" ht="16.5" customHeight="1">
      <c r="A1" s="902" t="s">
        <v>629</v>
      </c>
      <c r="B1" s="902"/>
      <c r="C1" s="902"/>
      <c r="D1" s="902"/>
      <c r="E1" s="902"/>
      <c r="F1" s="902"/>
      <c r="G1" s="902"/>
    </row>
    <row r="2" spans="1:9" s="140" customFormat="1" ht="44.1" customHeight="1">
      <c r="A2" s="557" t="s">
        <v>9</v>
      </c>
      <c r="B2" s="557" t="s">
        <v>10</v>
      </c>
      <c r="C2" s="8" t="s">
        <v>83</v>
      </c>
      <c r="D2" s="557" t="s">
        <v>25</v>
      </c>
      <c r="E2" s="557" t="s">
        <v>13</v>
      </c>
      <c r="F2" s="557" t="s">
        <v>14</v>
      </c>
      <c r="G2" s="557" t="s">
        <v>15</v>
      </c>
      <c r="H2" s="55" t="s">
        <v>1290</v>
      </c>
      <c r="I2" s="723" t="s">
        <v>870</v>
      </c>
    </row>
    <row r="3" spans="1:9" ht="65.25" customHeight="1">
      <c r="A3" s="560">
        <v>1</v>
      </c>
      <c r="B3" s="561" t="s">
        <v>370</v>
      </c>
      <c r="C3" s="21">
        <v>10</v>
      </c>
      <c r="D3" s="20"/>
      <c r="E3" s="20">
        <f>D3*1.08</f>
        <v>0</v>
      </c>
      <c r="F3" s="20">
        <f>(C3*D3)</f>
        <v>0</v>
      </c>
      <c r="G3" s="20">
        <f>C3*E3</f>
        <v>0</v>
      </c>
      <c r="H3" s="55"/>
      <c r="I3" s="55"/>
    </row>
    <row r="4" spans="1:9" ht="20.85" customHeight="1">
      <c r="A4" s="896" t="s">
        <v>368</v>
      </c>
      <c r="B4" s="896"/>
      <c r="C4" s="896"/>
      <c r="D4" s="896"/>
      <c r="E4" s="896"/>
      <c r="F4" s="247">
        <f>SUM(F3)</f>
        <v>0</v>
      </c>
      <c r="G4" s="247">
        <f>G3</f>
        <v>0</v>
      </c>
    </row>
  </sheetData>
  <mergeCells count="2">
    <mergeCell ref="A1:G1"/>
    <mergeCell ref="A4:E4"/>
  </mergeCells>
  <pageMargins left="0.27559055118110237" right="0.27559055118110237" top="0.39370078740157483" bottom="0.39370078740157483" header="0.15748031496062992" footer="0.19685039370078741"/>
  <pageSetup paperSize="9" firstPageNumber="0" orientation="landscape" horizontalDpi="300" verticalDpi="300" r:id="rId1"/>
  <headerFooter alignWithMargins="0">
    <oddHeader>&amp;C&amp;"-,Pogrubiony"&amp;9Formularz asortymentowo-cenowy</oddHeader>
    <oddFooter>&amp;L&amp;"Arial,Pogrubiony"&amp;8DZP.242.142.2026&amp;C&amp;"Times New Roman,Normalny"&amp;9 &amp;"-,Standardowy"&amp;8&amp;P&amp;R&amp;"Arial,Kursywa"&amp;8Kwalifikowany podpis upełnomocnionego przedstawiciela Wykonawcy</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I1590"/>
  <sheetViews>
    <sheetView zoomScaleSheetLayoutView="55" workbookViewId="0">
      <selection activeCell="K63" sqref="K63"/>
    </sheetView>
  </sheetViews>
  <sheetFormatPr defaultColWidth="11.42578125" defaultRowHeight="15"/>
  <cols>
    <col min="1" max="1" width="6.140625" style="44" customWidth="1"/>
    <col min="2" max="2" width="39.140625" style="44" customWidth="1"/>
    <col min="3" max="3" width="12.28515625" style="44" customWidth="1"/>
    <col min="4" max="4" width="13" style="44" customWidth="1"/>
    <col min="5" max="5" width="13.140625" style="44" customWidth="1"/>
    <col min="6" max="6" width="12.42578125" style="44" customWidth="1"/>
    <col min="7" max="7" width="14" style="44" customWidth="1"/>
    <col min="8" max="8" width="11.42578125" style="44"/>
    <col min="9" max="9" width="12.28515625" style="44" customWidth="1"/>
    <col min="10" max="16384" width="11.42578125" style="44"/>
  </cols>
  <sheetData>
    <row r="1" spans="1:9" s="5" customFormat="1" ht="15.6" customHeight="1">
      <c r="A1" s="905" t="s">
        <v>625</v>
      </c>
      <c r="B1" s="905"/>
      <c r="C1" s="905"/>
      <c r="D1" s="905"/>
      <c r="E1" s="905"/>
      <c r="F1" s="905"/>
      <c r="G1" s="905"/>
    </row>
    <row r="2" spans="1:9" s="5" customFormat="1" ht="12.75">
      <c r="A2" s="45"/>
    </row>
    <row r="3" spans="1:9" s="5" customFormat="1" ht="15.6" customHeight="1">
      <c r="A3" s="906" t="s">
        <v>1</v>
      </c>
      <c r="B3" s="906"/>
      <c r="C3" s="906"/>
      <c r="D3" s="906"/>
      <c r="E3" s="906"/>
      <c r="F3" s="906"/>
      <c r="G3" s="906"/>
    </row>
    <row r="4" spans="1:9" s="5" customFormat="1" ht="15.6" customHeight="1">
      <c r="A4" s="907" t="s">
        <v>2</v>
      </c>
      <c r="B4" s="907"/>
      <c r="C4" s="907"/>
      <c r="D4" s="907"/>
      <c r="E4" s="907"/>
      <c r="F4" s="907"/>
      <c r="G4" s="907"/>
    </row>
    <row r="5" spans="1:9" s="5" customFormat="1" ht="15.6" customHeight="1">
      <c r="A5" s="907" t="s">
        <v>3</v>
      </c>
      <c r="B5" s="907"/>
      <c r="C5" s="907"/>
      <c r="D5" s="907"/>
      <c r="E5" s="907"/>
      <c r="F5" s="907"/>
      <c r="G5" s="907"/>
    </row>
    <row r="6" spans="1:9" s="5" customFormat="1" ht="15.6" customHeight="1">
      <c r="A6" s="907" t="s">
        <v>4</v>
      </c>
      <c r="B6" s="907"/>
      <c r="C6" s="907"/>
      <c r="D6" s="907"/>
      <c r="E6" s="907"/>
      <c r="F6" s="907"/>
      <c r="G6" s="907"/>
    </row>
    <row r="7" spans="1:9" s="5" customFormat="1" ht="12.75">
      <c r="A7" s="6"/>
    </row>
    <row r="8" spans="1:9" s="43" customFormat="1" ht="57.95" customHeight="1">
      <c r="A8" s="42" t="s">
        <v>9</v>
      </c>
      <c r="B8" s="42" t="s">
        <v>371</v>
      </c>
      <c r="C8" s="15" t="s">
        <v>83</v>
      </c>
      <c r="D8" s="42" t="s">
        <v>25</v>
      </c>
      <c r="E8" s="42" t="s">
        <v>13</v>
      </c>
      <c r="F8" s="42" t="s">
        <v>14</v>
      </c>
      <c r="G8" s="42" t="s">
        <v>15</v>
      </c>
      <c r="H8" s="55" t="s">
        <v>1290</v>
      </c>
      <c r="I8" s="723" t="s">
        <v>870</v>
      </c>
    </row>
    <row r="9" spans="1:9" s="5" customFormat="1" ht="36.75" customHeight="1">
      <c r="A9" s="119">
        <v>1</v>
      </c>
      <c r="B9" s="10" t="s">
        <v>372</v>
      </c>
      <c r="C9" s="33">
        <v>30</v>
      </c>
      <c r="D9" s="46"/>
      <c r="E9" s="46">
        <f>D9*1.08</f>
        <v>0</v>
      </c>
      <c r="F9" s="46">
        <f>C9*D9</f>
        <v>0</v>
      </c>
      <c r="G9" s="46">
        <f>C9*E9</f>
        <v>0</v>
      </c>
      <c r="H9" s="55"/>
      <c r="I9" s="55"/>
    </row>
    <row r="10" spans="1:9" s="5" customFormat="1" ht="16.5" customHeight="1"/>
    <row r="11" spans="1:9" s="5" customFormat="1" ht="54.75" customHeight="1">
      <c r="A11" s="903" t="s">
        <v>373</v>
      </c>
      <c r="B11" s="903"/>
      <c r="C11" s="903"/>
      <c r="D11" s="903"/>
      <c r="E11" s="903"/>
      <c r="F11" s="903"/>
      <c r="G11" s="903"/>
    </row>
    <row r="12" spans="1:9" s="5" customFormat="1" ht="79.5" customHeight="1">
      <c r="A12" s="904" t="s">
        <v>374</v>
      </c>
      <c r="B12" s="904"/>
      <c r="C12" s="904"/>
      <c r="D12" s="904"/>
      <c r="E12" s="904"/>
      <c r="F12" s="904"/>
      <c r="G12" s="904"/>
    </row>
    <row r="13" spans="1:9" s="5" customFormat="1" ht="39" customHeight="1">
      <c r="A13" s="904" t="s">
        <v>27</v>
      </c>
      <c r="B13" s="904"/>
      <c r="C13" s="904"/>
      <c r="D13" s="904"/>
      <c r="E13" s="904"/>
      <c r="F13" s="904"/>
      <c r="G13" s="904"/>
    </row>
    <row r="1590" spans="2:7">
      <c r="B1590" s="140"/>
      <c r="C1590" s="140"/>
      <c r="D1590" s="140"/>
      <c r="E1590" s="140"/>
      <c r="F1590" s="140"/>
      <c r="G1590" s="140"/>
    </row>
  </sheetData>
  <mergeCells count="8">
    <mergeCell ref="A11:G11"/>
    <mergeCell ref="A12:G12"/>
    <mergeCell ref="A13:G13"/>
    <mergeCell ref="A1:G1"/>
    <mergeCell ref="A3:G3"/>
    <mergeCell ref="A4:G4"/>
    <mergeCell ref="A5:G5"/>
    <mergeCell ref="A6:G6"/>
  </mergeCells>
  <pageMargins left="0.27559055118110237" right="0.27559055118110237" top="0.39370078740157483" bottom="0.39370078740157483" header="0.15748031496062992" footer="0.19685039370078741"/>
  <pageSetup paperSize="9" firstPageNumber="0" orientation="landscape" horizontalDpi="300" verticalDpi="300" r:id="rId1"/>
  <headerFooter alignWithMargins="0">
    <oddHeader>&amp;C&amp;"-,Pogrubiony"&amp;9Formularz asortymentowo-cenowy</oddHeader>
    <oddFooter>&amp;L&amp;"Arial,Pogrubiony"&amp;8DZP.242.142.2026&amp;C&amp;"Times New Roman,Normalny"&amp;9 &amp;"-,Standardowy"&amp;8&amp;P&amp;R&amp;"Arial,Kursywa"&amp;8Kwalifikowany podpis upełnomocnionego przedstawiciela Wykonawcy</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I1591"/>
  <sheetViews>
    <sheetView zoomScaleSheetLayoutView="55" workbookViewId="0">
      <selection activeCell="K63" sqref="K63"/>
    </sheetView>
  </sheetViews>
  <sheetFormatPr defaultColWidth="11.42578125" defaultRowHeight="12.75"/>
  <cols>
    <col min="1" max="1" width="4.42578125" style="1" customWidth="1"/>
    <col min="2" max="2" width="27.28515625" style="1" customWidth="1"/>
    <col min="3" max="3" width="14.140625" style="1" customWidth="1"/>
    <col min="4" max="4" width="13.28515625" style="1" customWidth="1"/>
    <col min="5" max="5" width="17" style="1" customWidth="1"/>
    <col min="6" max="6" width="18.140625" style="1" customWidth="1"/>
    <col min="7" max="7" width="23.28515625" style="1" customWidth="1"/>
    <col min="8" max="16384" width="11.42578125" style="1"/>
  </cols>
  <sheetData>
    <row r="1" spans="1:9" ht="15.75" customHeight="1">
      <c r="A1" s="898" t="s">
        <v>375</v>
      </c>
      <c r="B1" s="898"/>
      <c r="C1" s="898"/>
      <c r="D1" s="898"/>
      <c r="E1" s="898"/>
      <c r="F1" s="898"/>
      <c r="G1" s="898"/>
    </row>
    <row r="2" spans="1:9">
      <c r="A2" s="3" t="s">
        <v>22</v>
      </c>
    </row>
    <row r="3" spans="1:9">
      <c r="A3" s="3"/>
    </row>
    <row r="4" spans="1:9" ht="43.5" customHeight="1">
      <c r="A4" s="908" t="s">
        <v>376</v>
      </c>
      <c r="B4" s="908"/>
      <c r="C4" s="908"/>
      <c r="D4" s="908"/>
      <c r="E4" s="908"/>
      <c r="F4" s="908"/>
      <c r="G4" s="908"/>
    </row>
    <row r="5" spans="1:9" ht="18.75" customHeight="1">
      <c r="A5" s="1" t="s">
        <v>377</v>
      </c>
    </row>
    <row r="7" spans="1:9" s="16" customFormat="1" ht="57.95" customHeight="1">
      <c r="A7" s="42" t="s">
        <v>9</v>
      </c>
      <c r="B7" s="42" t="s">
        <v>371</v>
      </c>
      <c r="C7" s="15" t="s">
        <v>83</v>
      </c>
      <c r="D7" s="42" t="s">
        <v>25</v>
      </c>
      <c r="E7" s="42" t="s">
        <v>13</v>
      </c>
      <c r="F7" s="42" t="s">
        <v>14</v>
      </c>
      <c r="G7" s="759" t="s">
        <v>15</v>
      </c>
      <c r="H7" s="55" t="s">
        <v>1290</v>
      </c>
      <c r="I7" s="723" t="s">
        <v>870</v>
      </c>
    </row>
    <row r="8" spans="1:9" ht="30" customHeight="1">
      <c r="A8" s="105">
        <v>1</v>
      </c>
      <c r="B8" s="10" t="s">
        <v>378</v>
      </c>
      <c r="C8" s="79">
        <v>20</v>
      </c>
      <c r="D8" s="47"/>
      <c r="E8" s="47">
        <f>D8*1.08</f>
        <v>0</v>
      </c>
      <c r="F8" s="47">
        <f>C8*D8</f>
        <v>0</v>
      </c>
      <c r="G8" s="760">
        <f>C8*E8</f>
        <v>0</v>
      </c>
      <c r="H8" s="55"/>
      <c r="I8" s="55"/>
    </row>
    <row r="9" spans="1:9" ht="30" customHeight="1">
      <c r="A9" s="105">
        <v>2</v>
      </c>
      <c r="B9" s="10" t="s">
        <v>379</v>
      </c>
      <c r="C9" s="79">
        <v>20</v>
      </c>
      <c r="D9" s="47"/>
      <c r="E9" s="47">
        <f>D9*1.08</f>
        <v>0</v>
      </c>
      <c r="F9" s="47">
        <f t="shared" ref="F9:F10" si="0">C9*D9</f>
        <v>0</v>
      </c>
      <c r="G9" s="760">
        <f t="shared" ref="G9:G10" si="1">C9*E9</f>
        <v>0</v>
      </c>
      <c r="H9" s="761"/>
      <c r="I9" s="762"/>
    </row>
    <row r="10" spans="1:9" ht="30" customHeight="1">
      <c r="A10" s="105">
        <v>3</v>
      </c>
      <c r="B10" s="10" t="s">
        <v>380</v>
      </c>
      <c r="C10" s="79">
        <v>20</v>
      </c>
      <c r="D10" s="47"/>
      <c r="E10" s="47">
        <f>D10*1.08</f>
        <v>0</v>
      </c>
      <c r="F10" s="47">
        <f t="shared" si="0"/>
        <v>0</v>
      </c>
      <c r="G10" s="760">
        <f t="shared" si="1"/>
        <v>0</v>
      </c>
      <c r="H10" s="761"/>
      <c r="I10" s="762"/>
    </row>
    <row r="11" spans="1:9" ht="30" customHeight="1">
      <c r="A11" s="899" t="s">
        <v>16</v>
      </c>
      <c r="B11" s="899"/>
      <c r="C11" s="899"/>
      <c r="D11" s="899"/>
      <c r="E11" s="899"/>
      <c r="F11" s="39">
        <f>SUM(F8:F10)</f>
        <v>0</v>
      </c>
      <c r="G11" s="39">
        <f>SUM(G8:G10)</f>
        <v>0</v>
      </c>
    </row>
    <row r="13" spans="1:9">
      <c r="B13" s="1" t="s">
        <v>381</v>
      </c>
    </row>
    <row r="15" spans="1:9">
      <c r="A15" s="1" t="s">
        <v>27</v>
      </c>
    </row>
    <row r="18" spans="2:7" ht="40.5" customHeight="1">
      <c r="B18" s="909" t="s">
        <v>382</v>
      </c>
      <c r="C18" s="909"/>
      <c r="D18" s="909"/>
      <c r="E18" s="909"/>
      <c r="F18" s="909"/>
      <c r="G18" s="909"/>
    </row>
    <row r="1591" spans="2:6">
      <c r="B1591" s="9"/>
      <c r="C1591" s="9"/>
      <c r="D1591" s="9"/>
      <c r="E1591" s="9"/>
      <c r="F1591" s="9"/>
    </row>
  </sheetData>
  <mergeCells count="4">
    <mergeCell ref="A1:G1"/>
    <mergeCell ref="A4:G4"/>
    <mergeCell ref="A11:E11"/>
    <mergeCell ref="B18:G18"/>
  </mergeCells>
  <pageMargins left="0.27559055118110237" right="0.27559055118110237" top="0.39370078740157483" bottom="0.39370078740157483" header="0.15748031496062992" footer="0.19685039370078741"/>
  <pageSetup paperSize="9" firstPageNumber="0" orientation="landscape" horizontalDpi="300" verticalDpi="300" r:id="rId1"/>
  <headerFooter alignWithMargins="0">
    <oddHeader>&amp;C&amp;"-,Pogrubiony"&amp;9Formularz asortymentowo-cenowy</oddHeader>
    <oddFooter>&amp;L&amp;"Arial,Pogrubiony"&amp;8DZP.242.142.2026&amp;C&amp;"Times New Roman,Normalny"&amp;9 &amp;"-,Standardowy"&amp;8&amp;P&amp;R&amp;"Arial,Kursywa"&amp;8Kwalifikowany podpis upełnomocnionego przedstawiciela Wykonawcy</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J33"/>
  <sheetViews>
    <sheetView topLeftCell="A13" zoomScaleSheetLayoutView="55" workbookViewId="0">
      <selection activeCell="K63" sqref="K63"/>
    </sheetView>
  </sheetViews>
  <sheetFormatPr defaultColWidth="11.42578125" defaultRowHeight="12"/>
  <cols>
    <col min="1" max="1" width="5" style="9" customWidth="1"/>
    <col min="2" max="2" width="23.42578125" style="9" customWidth="1"/>
    <col min="3" max="3" width="11.7109375" style="9" customWidth="1"/>
    <col min="4" max="4" width="7.42578125" style="9" customWidth="1"/>
    <col min="5" max="5" width="12.85546875" style="9" customWidth="1"/>
    <col min="6" max="6" width="16.5703125" style="9" customWidth="1"/>
    <col min="7" max="7" width="17.85546875" style="9" customWidth="1"/>
    <col min="8" max="8" width="22.42578125" style="9" customWidth="1"/>
    <col min="9" max="16384" width="11.42578125" style="9"/>
  </cols>
  <sheetData>
    <row r="1" spans="1:10">
      <c r="A1" s="910" t="s">
        <v>383</v>
      </c>
      <c r="B1" s="910"/>
      <c r="C1" s="910"/>
      <c r="D1" s="910"/>
      <c r="E1" s="910"/>
      <c r="F1" s="910"/>
      <c r="G1" s="910"/>
      <c r="H1" s="910"/>
    </row>
    <row r="2" spans="1:10">
      <c r="A2" s="562"/>
      <c r="B2" s="562"/>
      <c r="C2" s="562"/>
      <c r="D2" s="562"/>
      <c r="E2" s="562"/>
      <c r="F2" s="562"/>
      <c r="G2" s="562"/>
      <c r="H2" s="562"/>
    </row>
    <row r="3" spans="1:10">
      <c r="A3" s="563" t="s">
        <v>384</v>
      </c>
      <c r="B3" s="563"/>
      <c r="C3" s="563"/>
      <c r="D3" s="563"/>
      <c r="E3" s="563"/>
      <c r="F3" s="563"/>
      <c r="G3" s="562"/>
      <c r="H3" s="562"/>
    </row>
    <row r="4" spans="1:10" ht="20.100000000000001" customHeight="1">
      <c r="A4" s="28" t="s">
        <v>1</v>
      </c>
    </row>
    <row r="5" spans="1:10" ht="20.100000000000001" customHeight="1">
      <c r="A5" s="9" t="s">
        <v>2</v>
      </c>
    </row>
    <row r="6" spans="1:10" ht="20.100000000000001" customHeight="1">
      <c r="A6" s="9" t="s">
        <v>44</v>
      </c>
      <c r="B6" s="9" t="s">
        <v>45</v>
      </c>
    </row>
    <row r="7" spans="1:10" ht="20.100000000000001" customHeight="1">
      <c r="A7" s="9" t="s">
        <v>46</v>
      </c>
      <c r="B7" s="9" t="s">
        <v>47</v>
      </c>
    </row>
    <row r="8" spans="1:10" ht="20.100000000000001" customHeight="1">
      <c r="A8" s="22" t="s">
        <v>22</v>
      </c>
    </row>
    <row r="9" spans="1:10" ht="54" customHeight="1">
      <c r="A9" s="815" t="s">
        <v>936</v>
      </c>
      <c r="B9" s="815"/>
      <c r="C9" s="815"/>
      <c r="D9" s="815"/>
      <c r="E9" s="815"/>
      <c r="F9" s="815"/>
      <c r="G9" s="815"/>
      <c r="H9" s="815"/>
    </row>
    <row r="10" spans="1:10">
      <c r="A10" s="140"/>
      <c r="B10" s="140"/>
      <c r="C10" s="140"/>
      <c r="D10" s="140"/>
      <c r="E10" s="140"/>
      <c r="F10" s="140"/>
      <c r="G10" s="140"/>
      <c r="H10" s="140"/>
    </row>
    <row r="11" spans="1:10" ht="49.5" customHeight="1">
      <c r="A11" s="564" t="s">
        <v>36</v>
      </c>
      <c r="B11" s="557" t="s">
        <v>371</v>
      </c>
      <c r="C11" s="557" t="s">
        <v>385</v>
      </c>
      <c r="D11" s="8" t="s">
        <v>83</v>
      </c>
      <c r="E11" s="42" t="s">
        <v>25</v>
      </c>
      <c r="F11" s="42" t="s">
        <v>13</v>
      </c>
      <c r="G11" s="42" t="s">
        <v>14</v>
      </c>
      <c r="H11" s="42" t="s">
        <v>15</v>
      </c>
      <c r="I11" s="55" t="s">
        <v>1290</v>
      </c>
      <c r="J11" s="723" t="s">
        <v>870</v>
      </c>
    </row>
    <row r="12" spans="1:10" ht="31.5" customHeight="1">
      <c r="A12" s="565">
        <v>1</v>
      </c>
      <c r="B12" s="250" t="s">
        <v>386</v>
      </c>
      <c r="C12" s="21" t="s">
        <v>387</v>
      </c>
      <c r="D12" s="21">
        <v>50</v>
      </c>
      <c r="E12" s="566"/>
      <c r="F12" s="20">
        <f>E12*1.08</f>
        <v>0</v>
      </c>
      <c r="G12" s="20">
        <f>E12*D12</f>
        <v>0</v>
      </c>
      <c r="H12" s="20">
        <f>D12*F12</f>
        <v>0</v>
      </c>
      <c r="I12" s="55"/>
      <c r="J12" s="55"/>
    </row>
    <row r="13" spans="1:10" ht="27" customHeight="1">
      <c r="A13" s="911"/>
      <c r="B13" s="911"/>
      <c r="C13" s="911"/>
      <c r="D13" s="911"/>
      <c r="F13" s="31" t="s">
        <v>16</v>
      </c>
      <c r="G13" s="247">
        <f>SUM(G12)</f>
        <v>0</v>
      </c>
      <c r="H13" s="247">
        <f>SUM(H12)</f>
        <v>0</v>
      </c>
    </row>
    <row r="14" spans="1:10">
      <c r="A14" s="911"/>
      <c r="B14" s="911"/>
      <c r="C14" s="911"/>
      <c r="D14" s="911"/>
    </row>
    <row r="15" spans="1:10" ht="21" customHeight="1">
      <c r="A15" s="22" t="s">
        <v>27</v>
      </c>
      <c r="B15" s="244"/>
      <c r="C15" s="244"/>
      <c r="D15" s="244"/>
    </row>
    <row r="16" spans="1:10">
      <c r="B16" s="244"/>
      <c r="C16" s="244"/>
      <c r="D16" s="244"/>
    </row>
    <row r="17" spans="1:10" ht="29.85" customHeight="1">
      <c r="A17" s="788" t="s">
        <v>1239</v>
      </c>
      <c r="B17" s="788"/>
      <c r="C17" s="788"/>
      <c r="D17" s="788"/>
      <c r="E17" s="788"/>
      <c r="F17" s="788"/>
      <c r="G17" s="788"/>
      <c r="H17" s="788"/>
    </row>
    <row r="19" spans="1:10" ht="20.100000000000001" customHeight="1">
      <c r="A19" s="895" t="s">
        <v>388</v>
      </c>
      <c r="B19" s="895"/>
      <c r="C19" s="895"/>
      <c r="D19" s="895"/>
      <c r="E19" s="895"/>
      <c r="F19" s="895"/>
      <c r="G19" s="895"/>
      <c r="H19" s="895"/>
    </row>
    <row r="20" spans="1:10" ht="20.100000000000001" customHeight="1">
      <c r="A20" s="28" t="s">
        <v>1</v>
      </c>
    </row>
    <row r="21" spans="1:10" ht="20.100000000000001" customHeight="1">
      <c r="A21" s="9" t="s">
        <v>2</v>
      </c>
    </row>
    <row r="22" spans="1:10" ht="20.100000000000001" customHeight="1">
      <c r="A22" s="9" t="s">
        <v>44</v>
      </c>
      <c r="B22" s="9" t="s">
        <v>45</v>
      </c>
    </row>
    <row r="23" spans="1:10" ht="20.100000000000001" customHeight="1">
      <c r="A23" s="9" t="s">
        <v>46</v>
      </c>
      <c r="B23" s="9" t="s">
        <v>47</v>
      </c>
    </row>
    <row r="24" spans="1:10" ht="20.100000000000001" customHeight="1">
      <c r="A24" s="22" t="s">
        <v>22</v>
      </c>
    </row>
    <row r="25" spans="1:10" ht="33" customHeight="1">
      <c r="A25" s="815" t="s">
        <v>937</v>
      </c>
      <c r="B25" s="815"/>
      <c r="C25" s="815"/>
      <c r="D25" s="815"/>
      <c r="E25" s="815"/>
      <c r="F25" s="815"/>
      <c r="G25" s="815"/>
      <c r="H25" s="815"/>
    </row>
    <row r="26" spans="1:10" ht="20.100000000000001" customHeight="1"/>
    <row r="27" spans="1:10" ht="45" customHeight="1">
      <c r="A27" s="564" t="s">
        <v>36</v>
      </c>
      <c r="B27" s="557" t="s">
        <v>371</v>
      </c>
      <c r="C27" s="557" t="s">
        <v>385</v>
      </c>
      <c r="D27" s="8" t="s">
        <v>83</v>
      </c>
      <c r="E27" s="42" t="s">
        <v>25</v>
      </c>
      <c r="F27" s="42" t="s">
        <v>13</v>
      </c>
      <c r="G27" s="42" t="s">
        <v>14</v>
      </c>
      <c r="H27" s="42" t="s">
        <v>15</v>
      </c>
      <c r="I27" s="55" t="s">
        <v>1290</v>
      </c>
      <c r="J27" s="723" t="s">
        <v>870</v>
      </c>
    </row>
    <row r="28" spans="1:10" ht="30" customHeight="1">
      <c r="A28" s="565">
        <v>1</v>
      </c>
      <c r="B28" s="561" t="s">
        <v>389</v>
      </c>
      <c r="C28" s="21" t="s">
        <v>387</v>
      </c>
      <c r="D28" s="21">
        <v>50</v>
      </c>
      <c r="E28" s="25"/>
      <c r="F28" s="25">
        <f>E28*1.08</f>
        <v>0</v>
      </c>
      <c r="G28" s="20">
        <f>E28*D28</f>
        <v>0</v>
      </c>
      <c r="H28" s="20">
        <f>D28*F28</f>
        <v>0</v>
      </c>
      <c r="I28" s="55"/>
      <c r="J28" s="55"/>
    </row>
    <row r="29" spans="1:10" ht="20.100000000000001" customHeight="1">
      <c r="A29" s="912" t="s">
        <v>16</v>
      </c>
      <c r="B29" s="912"/>
      <c r="C29" s="912"/>
      <c r="D29" s="912"/>
      <c r="E29" s="912"/>
      <c r="F29" s="912"/>
      <c r="G29" s="247">
        <f>SUM(G28)</f>
        <v>0</v>
      </c>
      <c r="H29" s="247">
        <f>SUM(H28)</f>
        <v>0</v>
      </c>
    </row>
    <row r="30" spans="1:10">
      <c r="A30" s="22"/>
    </row>
    <row r="31" spans="1:10" ht="30.75" customHeight="1">
      <c r="A31" s="22" t="s">
        <v>27</v>
      </c>
    </row>
    <row r="33" spans="1:8" ht="30.75" customHeight="1">
      <c r="A33" s="788" t="s">
        <v>1239</v>
      </c>
      <c r="B33" s="788"/>
      <c r="C33" s="788"/>
      <c r="D33" s="788"/>
      <c r="E33" s="788"/>
      <c r="F33" s="788"/>
      <c r="G33" s="788"/>
      <c r="H33" s="788"/>
    </row>
  </sheetData>
  <mergeCells count="11">
    <mergeCell ref="A33:H33"/>
    <mergeCell ref="A1:H1"/>
    <mergeCell ref="A9:H9"/>
    <mergeCell ref="A13:A14"/>
    <mergeCell ref="B13:B14"/>
    <mergeCell ref="C13:C14"/>
    <mergeCell ref="D13:D14"/>
    <mergeCell ref="A17:H17"/>
    <mergeCell ref="A19:H19"/>
    <mergeCell ref="A25:H25"/>
    <mergeCell ref="A29:F29"/>
  </mergeCells>
  <pageMargins left="0.27559055118110237" right="0.27559055118110237" top="0.39370078740157483" bottom="0.39370078740157483" header="0.15748031496062992" footer="0.19685039370078741"/>
  <pageSetup paperSize="9" firstPageNumber="0" orientation="landscape" horizontalDpi="300" verticalDpi="300" r:id="rId1"/>
  <headerFooter alignWithMargins="0">
    <oddHeader>&amp;C&amp;"-,Pogrubiony"&amp;9Formularz asortymentowo-cenowy</oddHeader>
    <oddFooter>&amp;L&amp;"Arial,Pogrubiony"&amp;8DZP.242.142.2026&amp;C&amp;"Times New Roman,Normalny"&amp;9 &amp;"-,Standardowy"&amp;8&amp;P&amp;R&amp;"Arial,Kursywa"&amp;8Kwalifikowany podpis upełnomocnionego przedstawiciela Wykonawcy</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J14"/>
  <sheetViews>
    <sheetView zoomScaleSheetLayoutView="55" workbookViewId="0">
      <selection activeCell="K63" sqref="K63"/>
    </sheetView>
  </sheetViews>
  <sheetFormatPr defaultColWidth="11.42578125" defaultRowHeight="12"/>
  <cols>
    <col min="1" max="1" width="3.7109375" style="9" customWidth="1"/>
    <col min="2" max="2" width="31.42578125" style="9" customWidth="1"/>
    <col min="3" max="3" width="5.28515625" style="9" customWidth="1"/>
    <col min="4" max="4" width="11.42578125" style="9"/>
    <col min="5" max="5" width="11.7109375" style="9" customWidth="1"/>
    <col min="6" max="6" width="14.140625" style="9" customWidth="1"/>
    <col min="7" max="7" width="17.85546875" style="9" customWidth="1"/>
    <col min="8" max="8" width="21.5703125" style="9" customWidth="1"/>
    <col min="9" max="16384" width="11.42578125" style="9"/>
  </cols>
  <sheetData>
    <row r="1" spans="1:10" ht="20.100000000000001" customHeight="1">
      <c r="A1" s="567" t="s">
        <v>390</v>
      </c>
      <c r="B1" s="139"/>
      <c r="C1" s="139"/>
      <c r="D1" s="139"/>
      <c r="E1" s="139"/>
    </row>
    <row r="2" spans="1:10" ht="20.100000000000001" customHeight="1">
      <c r="A2" s="28" t="s">
        <v>1</v>
      </c>
    </row>
    <row r="3" spans="1:10" ht="20.100000000000001" customHeight="1">
      <c r="A3" s="9" t="s">
        <v>2</v>
      </c>
    </row>
    <row r="4" spans="1:10" ht="20.100000000000001" customHeight="1">
      <c r="A4" s="9" t="s">
        <v>44</v>
      </c>
      <c r="B4" s="9" t="s">
        <v>45</v>
      </c>
    </row>
    <row r="5" spans="1:10" ht="20.100000000000001" customHeight="1">
      <c r="A5" s="9" t="s">
        <v>46</v>
      </c>
      <c r="B5" s="9" t="s">
        <v>47</v>
      </c>
    </row>
    <row r="6" spans="1:10" ht="42.75" customHeight="1">
      <c r="A6" s="788" t="s">
        <v>1239</v>
      </c>
      <c r="B6" s="788"/>
      <c r="C6" s="788"/>
      <c r="D6" s="788"/>
      <c r="E6" s="788"/>
      <c r="F6" s="788"/>
      <c r="G6" s="788"/>
      <c r="H6" s="788"/>
    </row>
    <row r="7" spans="1:10" ht="20.100000000000001" customHeight="1">
      <c r="A7" s="23" t="s">
        <v>22</v>
      </c>
    </row>
    <row r="8" spans="1:10" ht="27.75" customHeight="1">
      <c r="A8" s="913" t="s">
        <v>1264</v>
      </c>
      <c r="B8" s="913"/>
      <c r="C8" s="913"/>
      <c r="D8" s="913"/>
      <c r="E8" s="913"/>
      <c r="F8" s="913"/>
      <c r="G8" s="913"/>
      <c r="H8" s="913"/>
    </row>
    <row r="10" spans="1:10" ht="44.1" customHeight="1">
      <c r="A10" s="564" t="s">
        <v>36</v>
      </c>
      <c r="B10" s="557" t="s">
        <v>371</v>
      </c>
      <c r="C10" s="557" t="s">
        <v>385</v>
      </c>
      <c r="D10" s="8" t="s">
        <v>83</v>
      </c>
      <c r="E10" s="42" t="s">
        <v>25</v>
      </c>
      <c r="F10" s="42" t="s">
        <v>13</v>
      </c>
      <c r="G10" s="42" t="s">
        <v>14</v>
      </c>
      <c r="H10" s="42" t="s">
        <v>15</v>
      </c>
      <c r="I10" s="55" t="s">
        <v>1290</v>
      </c>
      <c r="J10" s="723" t="s">
        <v>870</v>
      </c>
    </row>
    <row r="11" spans="1:10" ht="24" customHeight="1">
      <c r="A11" s="249">
        <v>1</v>
      </c>
      <c r="B11" s="250" t="s">
        <v>391</v>
      </c>
      <c r="C11" s="21" t="s">
        <v>346</v>
      </c>
      <c r="D11" s="21">
        <v>5</v>
      </c>
      <c r="E11" s="25"/>
      <c r="F11" s="25">
        <f>E11*1.08</f>
        <v>0</v>
      </c>
      <c r="G11" s="568">
        <f>E11*D11</f>
        <v>0</v>
      </c>
      <c r="H11" s="568">
        <f>D11*F11</f>
        <v>0</v>
      </c>
      <c r="I11" s="55"/>
      <c r="J11" s="55"/>
    </row>
    <row r="12" spans="1:10" ht="19.5" customHeight="1">
      <c r="A12" s="912" t="s">
        <v>16</v>
      </c>
      <c r="B12" s="912"/>
      <c r="C12" s="912"/>
      <c r="D12" s="912"/>
      <c r="E12" s="912"/>
      <c r="F12" s="912"/>
      <c r="G12" s="26">
        <f>SUM(G11)</f>
        <v>0</v>
      </c>
      <c r="H12" s="26">
        <f>SUM(H11)</f>
        <v>0</v>
      </c>
      <c r="J12" s="14"/>
    </row>
    <row r="14" spans="1:10" ht="20.25" customHeight="1">
      <c r="A14" s="22" t="s">
        <v>392</v>
      </c>
    </row>
  </sheetData>
  <mergeCells count="3">
    <mergeCell ref="A6:H6"/>
    <mergeCell ref="A8:H8"/>
    <mergeCell ref="A12:F12"/>
  </mergeCells>
  <pageMargins left="0.27559055118110237" right="0.27559055118110237" top="0.39370078740157483" bottom="0.39370078740157483" header="0.15748031496062992" footer="0.19685039370078741"/>
  <pageSetup paperSize="9" firstPageNumber="0" orientation="landscape" horizontalDpi="300" verticalDpi="300" r:id="rId1"/>
  <headerFooter alignWithMargins="0">
    <oddHeader>&amp;C&amp;"-,Pogrubiony"&amp;9Formularz asortymentowo-cenowy</oddHeader>
    <oddFooter>&amp;L&amp;"Arial,Pogrubiony"&amp;8DZP.242.142.2026&amp;C&amp;"Times New Roman,Normalny"&amp;9 &amp;"-,Standardowy"&amp;8&amp;P&amp;R&amp;"Arial,Kursywa"&amp;8Kwalifikowany podpis upełnomocnionego przedstawiciela Wykonawcy</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J20"/>
  <sheetViews>
    <sheetView zoomScaleSheetLayoutView="55" workbookViewId="0">
      <selection activeCell="K63" sqref="K63"/>
    </sheetView>
  </sheetViews>
  <sheetFormatPr defaultColWidth="11.42578125" defaultRowHeight="12"/>
  <cols>
    <col min="1" max="1" width="4.28515625" style="9" customWidth="1"/>
    <col min="2" max="2" width="16" style="9" customWidth="1"/>
    <col min="3" max="3" width="9.7109375" style="9" customWidth="1"/>
    <col min="4" max="4" width="11.42578125" style="9"/>
    <col min="5" max="5" width="14.5703125" style="9" customWidth="1"/>
    <col min="6" max="6" width="18.7109375" style="9" customWidth="1"/>
    <col min="7" max="7" width="20.140625" style="9" customWidth="1"/>
    <col min="8" max="8" width="24.42578125" style="9" customWidth="1"/>
    <col min="9" max="16384" width="11.42578125" style="9"/>
  </cols>
  <sheetData>
    <row r="1" spans="1:10" ht="18" customHeight="1">
      <c r="A1" s="885" t="s">
        <v>393</v>
      </c>
      <c r="B1" s="885"/>
      <c r="C1" s="885"/>
      <c r="D1" s="885"/>
      <c r="E1" s="885"/>
      <c r="F1" s="885"/>
      <c r="G1" s="885"/>
      <c r="H1" s="885"/>
    </row>
    <row r="2" spans="1:10" ht="20.100000000000001" customHeight="1">
      <c r="A2" s="28" t="s">
        <v>1</v>
      </c>
    </row>
    <row r="3" spans="1:10" ht="20.100000000000001" customHeight="1">
      <c r="A3" s="9" t="s">
        <v>2</v>
      </c>
    </row>
    <row r="4" spans="1:10" ht="20.100000000000001" customHeight="1">
      <c r="A4" s="9" t="s">
        <v>44</v>
      </c>
      <c r="B4" s="9" t="s">
        <v>45</v>
      </c>
    </row>
    <row r="5" spans="1:10" ht="20.100000000000001" customHeight="1">
      <c r="A5" s="9" t="s">
        <v>46</v>
      </c>
      <c r="B5" s="9" t="s">
        <v>47</v>
      </c>
    </row>
    <row r="6" spans="1:10" ht="37.5" customHeight="1">
      <c r="A6" s="788" t="s">
        <v>1239</v>
      </c>
      <c r="B6" s="788"/>
      <c r="C6" s="788"/>
      <c r="D6" s="788"/>
      <c r="E6" s="788"/>
      <c r="F6" s="788"/>
      <c r="G6" s="788"/>
      <c r="H6" s="788"/>
    </row>
    <row r="7" spans="1:10" ht="20.100000000000001" customHeight="1">
      <c r="A7" s="23" t="s">
        <v>22</v>
      </c>
    </row>
    <row r="8" spans="1:10" ht="26.25" customHeight="1">
      <c r="A8" s="9" t="s">
        <v>394</v>
      </c>
    </row>
    <row r="10" spans="1:10" ht="45.75" customHeight="1">
      <c r="A10" s="564" t="s">
        <v>36</v>
      </c>
      <c r="B10" s="557" t="s">
        <v>371</v>
      </c>
      <c r="C10" s="557" t="s">
        <v>385</v>
      </c>
      <c r="D10" s="8" t="s">
        <v>83</v>
      </c>
      <c r="E10" s="42" t="s">
        <v>25</v>
      </c>
      <c r="F10" s="42" t="s">
        <v>13</v>
      </c>
      <c r="G10" s="42" t="s">
        <v>14</v>
      </c>
      <c r="H10" s="42" t="s">
        <v>15</v>
      </c>
      <c r="I10" s="55" t="s">
        <v>1290</v>
      </c>
      <c r="J10" s="723" t="s">
        <v>870</v>
      </c>
    </row>
    <row r="11" spans="1:10" ht="24" customHeight="1">
      <c r="A11" s="249">
        <v>1</v>
      </c>
      <c r="B11" s="250" t="s">
        <v>395</v>
      </c>
      <c r="C11" s="21" t="s">
        <v>387</v>
      </c>
      <c r="D11" s="21">
        <v>3</v>
      </c>
      <c r="E11" s="568"/>
      <c r="F11" s="25">
        <f>E11*1.08</f>
        <v>0</v>
      </c>
      <c r="G11" s="569">
        <f>E11*D11</f>
        <v>0</v>
      </c>
      <c r="H11" s="569">
        <f>D11*F11</f>
        <v>0</v>
      </c>
      <c r="I11" s="55"/>
      <c r="J11" s="55"/>
    </row>
    <row r="12" spans="1:10" ht="19.5" customHeight="1">
      <c r="A12" s="914" t="s">
        <v>16</v>
      </c>
      <c r="B12" s="914"/>
      <c r="C12" s="914"/>
      <c r="D12" s="914"/>
      <c r="E12" s="914"/>
      <c r="F12" s="914"/>
      <c r="G12" s="247">
        <f>SUM(G11)</f>
        <v>0</v>
      </c>
      <c r="H12" s="247">
        <f>SUM(H11)</f>
        <v>0</v>
      </c>
    </row>
    <row r="14" spans="1:10" ht="29.25" customHeight="1">
      <c r="A14" s="22" t="s">
        <v>392</v>
      </c>
    </row>
    <row r="20" ht="15" customHeight="1"/>
  </sheetData>
  <mergeCells count="3">
    <mergeCell ref="A1:H1"/>
    <mergeCell ref="A6:H6"/>
    <mergeCell ref="A12:F12"/>
  </mergeCells>
  <pageMargins left="0.27559055118110237" right="0.27559055118110237" top="0.39370078740157483" bottom="0.39370078740157483" header="0.15748031496062992" footer="0.19685039370078741"/>
  <pageSetup paperSize="9" firstPageNumber="0" orientation="landscape" horizontalDpi="300" verticalDpi="300" r:id="rId1"/>
  <headerFooter alignWithMargins="0">
    <oddHeader>&amp;C&amp;"-,Pogrubiony"&amp;9Formularz asortymentowo-cenowy</oddHeader>
    <oddFooter>&amp;L&amp;"Arial,Pogrubiony"&amp;8DZP.242.142.2026&amp;C&amp;"Times New Roman,Normalny"&amp;9 &amp;"-,Standardowy"&amp;8&amp;P&amp;R&amp;"Arial,Kursywa"&amp;8Kwalifikowany podpis upełnomocnionego przedstawiciela Wykonawcy</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J1590"/>
  <sheetViews>
    <sheetView topLeftCell="A19" zoomScaleSheetLayoutView="55" workbookViewId="0">
      <selection activeCell="I11" sqref="I11:J11"/>
    </sheetView>
  </sheetViews>
  <sheetFormatPr defaultColWidth="11.42578125" defaultRowHeight="12.75"/>
  <cols>
    <col min="1" max="1" width="4" style="1" customWidth="1"/>
    <col min="2" max="2" width="51.85546875" style="1" customWidth="1"/>
    <col min="3" max="3" width="5.7109375" style="1" customWidth="1"/>
    <col min="4" max="4" width="9.42578125" style="1" customWidth="1"/>
    <col min="5" max="5" width="11.42578125" style="1" customWidth="1"/>
    <col min="6" max="6" width="11" style="1" customWidth="1"/>
    <col min="7" max="7" width="14.28515625" style="1" customWidth="1"/>
    <col min="8" max="8" width="13.42578125" style="1" customWidth="1"/>
    <col min="9" max="16384" width="11.42578125" style="1"/>
  </cols>
  <sheetData>
    <row r="1" spans="1:10" ht="12.75" customHeight="1">
      <c r="A1" s="916" t="s">
        <v>396</v>
      </c>
      <c r="B1" s="916"/>
      <c r="C1" s="916"/>
      <c r="D1" s="916"/>
      <c r="E1" s="916"/>
      <c r="F1" s="916"/>
      <c r="G1" s="916"/>
      <c r="H1" s="916"/>
    </row>
    <row r="2" spans="1:10" ht="12.75" customHeight="1">
      <c r="A2" s="37"/>
      <c r="B2" s="37"/>
      <c r="C2" s="37"/>
      <c r="D2" s="37"/>
      <c r="E2" s="37"/>
      <c r="F2" s="37"/>
      <c r="G2" s="37"/>
      <c r="H2" s="37"/>
    </row>
    <row r="3" spans="1:10" ht="20.100000000000001" customHeight="1">
      <c r="A3" s="205" t="s">
        <v>384</v>
      </c>
      <c r="B3" s="205"/>
      <c r="C3" s="212"/>
      <c r="D3" s="212"/>
      <c r="E3" s="212"/>
      <c r="F3" s="37"/>
      <c r="G3" s="37"/>
      <c r="H3" s="37"/>
    </row>
    <row r="4" spans="1:10" ht="20.100000000000001" customHeight="1">
      <c r="A4" s="3" t="s">
        <v>1</v>
      </c>
    </row>
    <row r="5" spans="1:10" ht="20.100000000000001" customHeight="1">
      <c r="A5" s="1" t="s">
        <v>2</v>
      </c>
    </row>
    <row r="6" spans="1:10" ht="20.100000000000001" customHeight="1">
      <c r="A6" s="1" t="s">
        <v>44</v>
      </c>
      <c r="B6" s="1" t="s">
        <v>45</v>
      </c>
    </row>
    <row r="7" spans="1:10" ht="20.100000000000001" customHeight="1">
      <c r="A7" s="1" t="s">
        <v>46</v>
      </c>
      <c r="B7" s="1" t="s">
        <v>47</v>
      </c>
    </row>
    <row r="8" spans="1:10" ht="20.100000000000001" customHeight="1">
      <c r="A8" s="4" t="s">
        <v>22</v>
      </c>
    </row>
    <row r="9" spans="1:10" ht="47.25" customHeight="1">
      <c r="A9" s="917" t="s">
        <v>471</v>
      </c>
      <c r="B9" s="917"/>
      <c r="C9" s="917"/>
      <c r="D9" s="917"/>
      <c r="E9" s="917"/>
      <c r="F9" s="917"/>
      <c r="G9" s="917"/>
      <c r="H9" s="917"/>
    </row>
    <row r="10" spans="1:10" ht="20.100000000000001" customHeight="1">
      <c r="A10" s="5"/>
      <c r="B10" s="5"/>
      <c r="C10" s="5"/>
      <c r="D10" s="5"/>
      <c r="E10" s="5"/>
      <c r="F10" s="5"/>
      <c r="G10" s="5"/>
      <c r="H10" s="5"/>
    </row>
    <row r="11" spans="1:10" ht="20.100000000000001" customHeight="1">
      <c r="A11" s="38" t="s">
        <v>36</v>
      </c>
      <c r="B11" s="42" t="s">
        <v>125</v>
      </c>
      <c r="C11" s="42" t="s">
        <v>385</v>
      </c>
      <c r="D11" s="15" t="s">
        <v>83</v>
      </c>
      <c r="E11" s="42" t="s">
        <v>25</v>
      </c>
      <c r="F11" s="42" t="s">
        <v>13</v>
      </c>
      <c r="G11" s="42" t="s">
        <v>14</v>
      </c>
      <c r="H11" s="759" t="s">
        <v>15</v>
      </c>
      <c r="I11" s="55" t="s">
        <v>1290</v>
      </c>
      <c r="J11" s="723" t="s">
        <v>870</v>
      </c>
    </row>
    <row r="12" spans="1:10" ht="20.100000000000001" customHeight="1">
      <c r="A12" s="88">
        <v>1</v>
      </c>
      <c r="B12" s="32" t="s">
        <v>1173</v>
      </c>
      <c r="C12" s="12" t="s">
        <v>387</v>
      </c>
      <c r="D12" s="12">
        <v>50</v>
      </c>
      <c r="E12" s="48"/>
      <c r="F12" s="11">
        <f>E12*1.08</f>
        <v>0</v>
      </c>
      <c r="G12" s="11">
        <f>E12*D12</f>
        <v>0</v>
      </c>
      <c r="H12" s="48">
        <f>D12*F12</f>
        <v>0</v>
      </c>
      <c r="I12" s="761"/>
      <c r="J12" s="761"/>
    </row>
    <row r="13" spans="1:10" ht="20.100000000000001" customHeight="1">
      <c r="A13" s="918"/>
      <c r="B13" s="918"/>
      <c r="C13" s="918"/>
      <c r="D13" s="918"/>
      <c r="F13" s="35" t="s">
        <v>16</v>
      </c>
      <c r="G13" s="13">
        <f>SUM(G12)</f>
        <v>0</v>
      </c>
      <c r="H13" s="13">
        <f>SUM(H12)</f>
        <v>0</v>
      </c>
    </row>
    <row r="14" spans="1:10" ht="20.100000000000001" customHeight="1">
      <c r="A14" s="918"/>
      <c r="B14" s="918"/>
      <c r="C14" s="918"/>
      <c r="D14" s="918"/>
    </row>
    <row r="15" spans="1:10" ht="20.100000000000001" customHeight="1">
      <c r="A15" s="4" t="s">
        <v>27</v>
      </c>
      <c r="B15" s="40"/>
      <c r="C15" s="40"/>
      <c r="D15" s="40"/>
    </row>
    <row r="16" spans="1:10" ht="20.100000000000001" customHeight="1">
      <c r="B16" s="40"/>
      <c r="C16" s="40"/>
      <c r="D16" s="40"/>
    </row>
    <row r="17" spans="1:10" ht="32.25" customHeight="1">
      <c r="A17" s="919" t="s">
        <v>5</v>
      </c>
      <c r="B17" s="919"/>
      <c r="C17" s="919"/>
      <c r="D17" s="919"/>
      <c r="E17" s="919"/>
      <c r="F17" s="919"/>
      <c r="G17" s="919"/>
      <c r="H17" s="919"/>
    </row>
    <row r="18" spans="1:10" ht="20.100000000000001" customHeight="1"/>
    <row r="19" spans="1:10" ht="20.100000000000001" customHeight="1">
      <c r="A19" s="37"/>
      <c r="B19" s="37"/>
      <c r="C19" s="37"/>
      <c r="D19" s="37"/>
      <c r="E19" s="37"/>
      <c r="F19" s="37"/>
      <c r="G19" s="37"/>
      <c r="H19" s="37"/>
    </row>
    <row r="20" spans="1:10" ht="20.100000000000001" customHeight="1">
      <c r="A20" s="920" t="s">
        <v>388</v>
      </c>
      <c r="B20" s="920"/>
      <c r="C20" s="920"/>
      <c r="D20" s="920"/>
      <c r="E20" s="920"/>
      <c r="F20" s="920"/>
      <c r="G20" s="920"/>
      <c r="H20" s="920"/>
    </row>
    <row r="21" spans="1:10" ht="20.100000000000001" customHeight="1">
      <c r="A21" s="3" t="s">
        <v>1</v>
      </c>
    </row>
    <row r="22" spans="1:10" ht="20.100000000000001" customHeight="1">
      <c r="A22" s="1" t="s">
        <v>2</v>
      </c>
    </row>
    <row r="23" spans="1:10" ht="20.100000000000001" customHeight="1">
      <c r="A23" s="1" t="s">
        <v>44</v>
      </c>
      <c r="B23" s="1" t="s">
        <v>45</v>
      </c>
    </row>
    <row r="24" spans="1:10" ht="20.100000000000001" customHeight="1">
      <c r="A24" s="1" t="s">
        <v>46</v>
      </c>
      <c r="B24" s="1" t="s">
        <v>47</v>
      </c>
    </row>
    <row r="25" spans="1:10" ht="20.100000000000001" customHeight="1">
      <c r="A25" s="4" t="s">
        <v>22</v>
      </c>
    </row>
    <row r="26" spans="1:10" ht="43.5" customHeight="1">
      <c r="A26" s="917" t="s">
        <v>472</v>
      </c>
      <c r="B26" s="917"/>
      <c r="C26" s="917"/>
      <c r="D26" s="917"/>
      <c r="E26" s="917"/>
      <c r="F26" s="917"/>
      <c r="G26" s="917"/>
      <c r="H26" s="917"/>
    </row>
    <row r="27" spans="1:10" ht="20.100000000000001" customHeight="1"/>
    <row r="28" spans="1:10" s="16" customFormat="1" ht="36" customHeight="1">
      <c r="A28" s="38" t="s">
        <v>36</v>
      </c>
      <c r="B28" s="42" t="s">
        <v>371</v>
      </c>
      <c r="C28" s="42" t="s">
        <v>385</v>
      </c>
      <c r="D28" s="15" t="s">
        <v>83</v>
      </c>
      <c r="E28" s="42" t="s">
        <v>25</v>
      </c>
      <c r="F28" s="42" t="s">
        <v>13</v>
      </c>
      <c r="G28" s="42" t="s">
        <v>14</v>
      </c>
      <c r="H28" s="759" t="s">
        <v>15</v>
      </c>
      <c r="I28" s="55" t="s">
        <v>1290</v>
      </c>
      <c r="J28" s="723" t="s">
        <v>870</v>
      </c>
    </row>
    <row r="29" spans="1:10" ht="26.25" customHeight="1">
      <c r="A29" s="88">
        <v>1</v>
      </c>
      <c r="B29" s="32" t="s">
        <v>1172</v>
      </c>
      <c r="C29" s="12" t="s">
        <v>387</v>
      </c>
      <c r="D29" s="12">
        <v>100</v>
      </c>
      <c r="E29" s="34"/>
      <c r="F29" s="34">
        <f>E29*1.08</f>
        <v>0</v>
      </c>
      <c r="G29" s="11">
        <f>E29*D29</f>
        <v>0</v>
      </c>
      <c r="H29" s="48">
        <f>D29*F29</f>
        <v>0</v>
      </c>
      <c r="I29" s="55"/>
      <c r="J29" s="55"/>
    </row>
    <row r="30" spans="1:10" ht="50.25" customHeight="1">
      <c r="A30" s="88">
        <v>2</v>
      </c>
      <c r="B30" s="32" t="s">
        <v>1171</v>
      </c>
      <c r="C30" s="12" t="s">
        <v>387</v>
      </c>
      <c r="D30" s="12">
        <v>50</v>
      </c>
      <c r="E30" s="34"/>
      <c r="F30" s="34">
        <f>E30*1.08</f>
        <v>0</v>
      </c>
      <c r="G30" s="11">
        <f>E30*D30</f>
        <v>0</v>
      </c>
      <c r="H30" s="48">
        <f>D30*F30</f>
        <v>0</v>
      </c>
      <c r="I30" s="761"/>
      <c r="J30" s="763"/>
    </row>
    <row r="31" spans="1:10" ht="20.100000000000001" customHeight="1">
      <c r="A31" s="899" t="s">
        <v>16</v>
      </c>
      <c r="B31" s="899"/>
      <c r="C31" s="899"/>
      <c r="D31" s="899"/>
      <c r="E31" s="899"/>
      <c r="F31" s="899"/>
      <c r="G31" s="13">
        <f>SUM(G29:G30)</f>
        <v>0</v>
      </c>
      <c r="H31" s="13">
        <f>SUM(H29:H30)</f>
        <v>0</v>
      </c>
    </row>
    <row r="32" spans="1:10" ht="20.100000000000001" customHeight="1">
      <c r="A32" s="4"/>
    </row>
    <row r="33" spans="1:8" ht="20.100000000000001" customHeight="1">
      <c r="A33" s="4" t="s">
        <v>27</v>
      </c>
    </row>
    <row r="34" spans="1:8" ht="20.100000000000001" customHeight="1"/>
    <row r="35" spans="1:8" ht="42.75" customHeight="1">
      <c r="A35" s="919" t="s">
        <v>5</v>
      </c>
      <c r="B35" s="919"/>
      <c r="C35" s="919"/>
      <c r="D35" s="919"/>
      <c r="E35" s="919"/>
      <c r="F35" s="919"/>
      <c r="G35" s="919"/>
      <c r="H35" s="919"/>
    </row>
    <row r="41" spans="1:8" ht="15">
      <c r="D41" s="915"/>
      <c r="E41" s="915"/>
      <c r="F41" s="915"/>
      <c r="G41" s="915"/>
      <c r="H41" s="915"/>
    </row>
    <row r="1590" spans="2:6">
      <c r="B1590" s="9"/>
      <c r="C1590" s="9"/>
      <c r="D1590" s="9"/>
      <c r="E1590" s="9"/>
      <c r="F1590" s="9"/>
    </row>
  </sheetData>
  <mergeCells count="12">
    <mergeCell ref="D41:H41"/>
    <mergeCell ref="A1:H1"/>
    <mergeCell ref="A9:H9"/>
    <mergeCell ref="A13:A14"/>
    <mergeCell ref="B13:B14"/>
    <mergeCell ref="C13:C14"/>
    <mergeCell ref="D13:D14"/>
    <mergeCell ref="A17:H17"/>
    <mergeCell ref="A20:H20"/>
    <mergeCell ref="A26:H26"/>
    <mergeCell ref="A31:F31"/>
    <mergeCell ref="A35:H35"/>
  </mergeCells>
  <pageMargins left="0.27559055118110237" right="0.27559055118110237" top="0.39370078740157483" bottom="0.39370078740157483" header="0.15748031496062992" footer="0.19685039370078741"/>
  <pageSetup paperSize="9" firstPageNumber="0" orientation="landscape" horizontalDpi="300" verticalDpi="300" r:id="rId1"/>
  <headerFooter alignWithMargins="0">
    <oddHeader>&amp;C&amp;"-,Pogrubiony"&amp;9Formularz asortymentowo-cenowy</oddHeader>
    <oddFooter>&amp;L&amp;"Arial,Pogrubiony"&amp;8DZP.242.142.2026&amp;C&amp;"Times New Roman,Normalny"&amp;9 &amp;"-,Standardowy"&amp;8&amp;P&amp;R&amp;"Arial,Kursywa"&amp;8Kwalifikowany podpis upełnomocnionego przedstawiciela Wykonawcy</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J1591"/>
  <sheetViews>
    <sheetView topLeftCell="A16" zoomScaleSheetLayoutView="55" workbookViewId="0">
      <selection activeCell="K63" sqref="K63"/>
    </sheetView>
  </sheetViews>
  <sheetFormatPr defaultColWidth="11.42578125" defaultRowHeight="12.75"/>
  <cols>
    <col min="1" max="1" width="4.42578125" style="1" customWidth="1"/>
    <col min="2" max="2" width="36.140625" style="1" customWidth="1"/>
    <col min="3" max="3" width="6.5703125" style="1" customWidth="1"/>
    <col min="4" max="4" width="14" style="1" customWidth="1"/>
    <col min="5" max="5" width="13.85546875" style="1" customWidth="1"/>
    <col min="6" max="6" width="14.140625" style="1" customWidth="1"/>
    <col min="7" max="7" width="12.42578125" style="1" customWidth="1"/>
    <col min="8" max="8" width="19.140625" style="1" customWidth="1"/>
    <col min="9" max="16384" width="11.42578125" style="1"/>
  </cols>
  <sheetData>
    <row r="1" spans="1:10" ht="15">
      <c r="A1" s="921" t="s">
        <v>397</v>
      </c>
      <c r="B1" s="921"/>
      <c r="C1" s="921"/>
      <c r="D1" s="921"/>
      <c r="E1" s="921"/>
      <c r="F1" s="921"/>
      <c r="G1" s="921"/>
      <c r="H1" s="921"/>
    </row>
    <row r="2" spans="1:10" ht="20.100000000000001" customHeight="1">
      <c r="A2" s="3" t="s">
        <v>1</v>
      </c>
    </row>
    <row r="3" spans="1:10" ht="20.100000000000001" customHeight="1">
      <c r="A3" s="1" t="s">
        <v>2</v>
      </c>
    </row>
    <row r="4" spans="1:10" ht="20.100000000000001" customHeight="1">
      <c r="A4" s="1" t="s">
        <v>44</v>
      </c>
      <c r="B4" s="1" t="s">
        <v>45</v>
      </c>
    </row>
    <row r="5" spans="1:10" ht="20.100000000000001" customHeight="1">
      <c r="A5" s="1" t="s">
        <v>46</v>
      </c>
      <c r="B5" s="1" t="s">
        <v>47</v>
      </c>
    </row>
    <row r="6" spans="1:10" ht="112.5" customHeight="1">
      <c r="A6" s="922" t="s">
        <v>929</v>
      </c>
      <c r="B6" s="922"/>
      <c r="C6" s="922"/>
      <c r="D6" s="922"/>
      <c r="E6" s="922"/>
      <c r="F6" s="922"/>
      <c r="G6" s="922"/>
      <c r="H6" s="922"/>
    </row>
    <row r="7" spans="1:10" ht="37.5" customHeight="1">
      <c r="A7" s="919" t="s">
        <v>5</v>
      </c>
      <c r="B7" s="919"/>
      <c r="C7" s="919"/>
      <c r="D7" s="919"/>
      <c r="E7" s="919"/>
      <c r="F7" s="919"/>
      <c r="G7" s="919"/>
      <c r="H7" s="919"/>
    </row>
    <row r="8" spans="1:10" ht="20.100000000000001" customHeight="1"/>
    <row r="9" spans="1:10" s="16" customFormat="1" ht="39.75" customHeight="1">
      <c r="A9" s="38" t="s">
        <v>36</v>
      </c>
      <c r="B9" s="42" t="s">
        <v>371</v>
      </c>
      <c r="C9" s="42" t="s">
        <v>385</v>
      </c>
      <c r="D9" s="15" t="s">
        <v>83</v>
      </c>
      <c r="E9" s="42" t="s">
        <v>25</v>
      </c>
      <c r="F9" s="42" t="s">
        <v>13</v>
      </c>
      <c r="G9" s="42" t="s">
        <v>14</v>
      </c>
      <c r="H9" s="42" t="s">
        <v>15</v>
      </c>
      <c r="I9" s="55" t="s">
        <v>1290</v>
      </c>
      <c r="J9" s="723" t="s">
        <v>870</v>
      </c>
    </row>
    <row r="10" spans="1:10" ht="34.5" customHeight="1">
      <c r="A10" s="181">
        <v>1</v>
      </c>
      <c r="B10" s="32" t="s">
        <v>398</v>
      </c>
      <c r="C10" s="12" t="s">
        <v>387</v>
      </c>
      <c r="D10" s="12">
        <v>192</v>
      </c>
      <c r="E10" s="34"/>
      <c r="F10" s="34">
        <f>E10*1.08</f>
        <v>0</v>
      </c>
      <c r="G10" s="49">
        <f>D10*E10</f>
        <v>0</v>
      </c>
      <c r="H10" s="49">
        <f>D10*F10</f>
        <v>0</v>
      </c>
      <c r="I10" s="55"/>
      <c r="J10" s="55"/>
    </row>
    <row r="11" spans="1:10" ht="34.5" customHeight="1">
      <c r="A11" s="181">
        <v>2</v>
      </c>
      <c r="B11" s="177" t="s">
        <v>928</v>
      </c>
      <c r="C11" s="178" t="s">
        <v>387</v>
      </c>
      <c r="D11" s="178">
        <v>140</v>
      </c>
      <c r="E11" s="179"/>
      <c r="F11" s="179">
        <f>E11*1.08</f>
        <v>0</v>
      </c>
      <c r="G11" s="180">
        <f>D11*E11</f>
        <v>0</v>
      </c>
      <c r="H11" s="49">
        <f>D11*F11</f>
        <v>0</v>
      </c>
      <c r="I11" s="761"/>
      <c r="J11" s="763"/>
    </row>
    <row r="12" spans="1:10" ht="24" customHeight="1">
      <c r="A12" s="899" t="s">
        <v>16</v>
      </c>
      <c r="B12" s="899"/>
      <c r="C12" s="899"/>
      <c r="D12" s="899"/>
      <c r="E12" s="899"/>
      <c r="F12" s="899"/>
      <c r="G12" s="36">
        <f>SUM(G10:G11)</f>
        <v>0</v>
      </c>
      <c r="H12" s="36">
        <f>SUM(H10:H11)</f>
        <v>0</v>
      </c>
    </row>
    <row r="13" spans="1:10" ht="20.100000000000001" customHeight="1">
      <c r="F13" s="50"/>
      <c r="G13" s="41"/>
      <c r="H13" s="41"/>
    </row>
    <row r="14" spans="1:10" ht="20.100000000000001" customHeight="1">
      <c r="A14" s="4" t="s">
        <v>392</v>
      </c>
      <c r="F14" s="50"/>
      <c r="G14" s="41"/>
      <c r="H14" s="41"/>
    </row>
    <row r="20" spans="9:9">
      <c r="I20" s="2"/>
    </row>
    <row r="21" spans="9:9">
      <c r="I21" s="2"/>
    </row>
    <row r="22" spans="9:9">
      <c r="I22" s="2"/>
    </row>
    <row r="23" spans="9:9">
      <c r="I23" s="2"/>
    </row>
    <row r="24" spans="9:9">
      <c r="I24" s="51"/>
    </row>
    <row r="25" spans="9:9">
      <c r="I25" s="51"/>
    </row>
    <row r="26" spans="9:9">
      <c r="I26" s="2"/>
    </row>
    <row r="27" spans="9:9">
      <c r="I27" s="2"/>
    </row>
    <row r="1591" spans="2:7">
      <c r="B1591" s="9"/>
      <c r="C1591" s="9"/>
      <c r="D1591" s="9"/>
      <c r="E1591" s="9"/>
      <c r="F1591" s="9"/>
      <c r="G1591" s="9"/>
    </row>
  </sheetData>
  <mergeCells count="4">
    <mergeCell ref="A1:H1"/>
    <mergeCell ref="A7:H7"/>
    <mergeCell ref="A12:F12"/>
    <mergeCell ref="A6:H6"/>
  </mergeCells>
  <pageMargins left="0.27559055118110237" right="0.27559055118110237" top="0.39370078740157483" bottom="0.39370078740157483" header="0.15748031496062992" footer="0.19685039370078741"/>
  <pageSetup paperSize="9" firstPageNumber="0" orientation="landscape" horizontalDpi="300" verticalDpi="300" r:id="rId1"/>
  <headerFooter alignWithMargins="0">
    <oddHeader>&amp;C&amp;"-,Pogrubiony"&amp;9Formularz asortymentowo-cenowy</oddHeader>
    <oddFooter>&amp;L&amp;"Arial,Pogrubiony"&amp;8DZP.242.142.2026&amp;C&amp;"Times New Roman,Normalny"&amp;9 &amp;"-,Standardowy"&amp;8&amp;P&amp;R&amp;"Arial,Kursywa"&amp;8Kwalifikowany podpis upełnomocnionego przedstawiciela Wykonawcy</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2:J18"/>
  <sheetViews>
    <sheetView workbookViewId="0">
      <selection activeCell="K63" sqref="K63"/>
    </sheetView>
  </sheetViews>
  <sheetFormatPr defaultRowHeight="12"/>
  <cols>
    <col min="1" max="1" width="5" style="9" customWidth="1"/>
    <col min="2" max="2" width="27.85546875" style="9" customWidth="1"/>
    <col min="3" max="3" width="9" style="9" customWidth="1"/>
    <col min="4" max="4" width="11.140625" style="9" customWidth="1"/>
    <col min="5" max="5" width="9.5703125" style="9" customWidth="1"/>
    <col min="6" max="6" width="13.5703125" style="9" customWidth="1"/>
    <col min="7" max="7" width="20.42578125" style="9" customWidth="1"/>
    <col min="8" max="8" width="18.85546875" style="9" customWidth="1"/>
    <col min="9" max="9" width="12" style="9" customWidth="1"/>
    <col min="10" max="10" width="12.7109375" style="9" customWidth="1"/>
    <col min="11" max="16384" width="9.140625" style="9"/>
  </cols>
  <sheetData>
    <row r="2" spans="1:10" ht="20.100000000000001" customHeight="1">
      <c r="A2" s="567" t="s">
        <v>503</v>
      </c>
      <c r="B2" s="139"/>
      <c r="C2" s="139"/>
      <c r="D2" s="139"/>
    </row>
    <row r="3" spans="1:10" ht="20.100000000000001" customHeight="1">
      <c r="A3" s="9" t="s">
        <v>1</v>
      </c>
    </row>
    <row r="4" spans="1:10" ht="20.100000000000001" customHeight="1">
      <c r="A4" s="9" t="s">
        <v>2</v>
      </c>
    </row>
    <row r="5" spans="1:10" ht="20.100000000000001" customHeight="1">
      <c r="A5" s="9" t="s">
        <v>44</v>
      </c>
      <c r="B5" s="9" t="s">
        <v>45</v>
      </c>
    </row>
    <row r="6" spans="1:10" ht="20.100000000000001" customHeight="1">
      <c r="A6" s="9" t="s">
        <v>46</v>
      </c>
      <c r="B6" s="9" t="s">
        <v>47</v>
      </c>
    </row>
    <row r="7" spans="1:10" ht="40.5" customHeight="1">
      <c r="A7" s="775" t="s">
        <v>504</v>
      </c>
      <c r="B7" s="775"/>
      <c r="C7" s="775"/>
      <c r="D7" s="775"/>
      <c r="E7" s="775"/>
      <c r="F7" s="775"/>
      <c r="G7" s="775"/>
      <c r="H7" s="775"/>
      <c r="I7" s="140"/>
      <c r="J7" s="140"/>
    </row>
    <row r="8" spans="1:10" ht="20.100000000000001" customHeight="1">
      <c r="A8" s="9" t="s">
        <v>22</v>
      </c>
    </row>
    <row r="9" spans="1:10" ht="53.25" customHeight="1">
      <c r="A9" s="775" t="s">
        <v>505</v>
      </c>
      <c r="B9" s="775"/>
      <c r="C9" s="775"/>
      <c r="D9" s="775"/>
      <c r="E9" s="775"/>
      <c r="F9" s="775"/>
      <c r="G9" s="775"/>
      <c r="H9" s="775"/>
    </row>
    <row r="10" spans="1:10" ht="39.75" customHeight="1">
      <c r="A10" s="775" t="s">
        <v>506</v>
      </c>
      <c r="B10" s="775"/>
      <c r="C10" s="775"/>
      <c r="D10" s="775"/>
      <c r="E10" s="775"/>
      <c r="F10" s="775"/>
      <c r="G10" s="775"/>
      <c r="H10" s="775"/>
    </row>
    <row r="11" spans="1:10" ht="20.100000000000001" customHeight="1"/>
    <row r="12" spans="1:10" ht="39" customHeight="1">
      <c r="A12" s="570" t="s">
        <v>36</v>
      </c>
      <c r="B12" s="571" t="s">
        <v>371</v>
      </c>
      <c r="C12" s="571" t="s">
        <v>385</v>
      </c>
      <c r="D12" s="499" t="s">
        <v>83</v>
      </c>
      <c r="E12" s="571" t="s">
        <v>25</v>
      </c>
      <c r="F12" s="571" t="s">
        <v>13</v>
      </c>
      <c r="G12" s="571" t="s">
        <v>14</v>
      </c>
      <c r="H12" s="571" t="s">
        <v>15</v>
      </c>
      <c r="I12" s="55" t="s">
        <v>1290</v>
      </c>
      <c r="J12" s="723" t="s">
        <v>870</v>
      </c>
    </row>
    <row r="13" spans="1:10" ht="20.100000000000001" customHeight="1">
      <c r="A13" s="572">
        <v>1</v>
      </c>
      <c r="B13" s="196" t="s">
        <v>507</v>
      </c>
      <c r="C13" s="55" t="s">
        <v>387</v>
      </c>
      <c r="D13" s="55">
        <v>1</v>
      </c>
      <c r="E13" s="241"/>
      <c r="F13" s="241">
        <f>E13*1.08</f>
        <v>0</v>
      </c>
      <c r="G13" s="573">
        <f>D13*E13</f>
        <v>0</v>
      </c>
      <c r="H13" s="574">
        <f>D13*F13</f>
        <v>0</v>
      </c>
      <c r="I13" s="55"/>
      <c r="J13" s="55"/>
    </row>
    <row r="14" spans="1:10" ht="20.100000000000001" customHeight="1">
      <c r="A14" s="572">
        <v>2</v>
      </c>
      <c r="B14" s="196" t="s">
        <v>508</v>
      </c>
      <c r="C14" s="55" t="s">
        <v>387</v>
      </c>
      <c r="D14" s="55">
        <v>1</v>
      </c>
      <c r="E14" s="241"/>
      <c r="F14" s="241">
        <f>E14*1.08</f>
        <v>0</v>
      </c>
      <c r="G14" s="573">
        <f>D14*E14</f>
        <v>0</v>
      </c>
      <c r="H14" s="574">
        <f>D14*F14</f>
        <v>0</v>
      </c>
      <c r="I14" s="761"/>
      <c r="J14" s="763"/>
    </row>
    <row r="15" spans="1:10" s="22" customFormat="1" ht="20.100000000000001" customHeight="1">
      <c r="A15" s="923" t="s">
        <v>16</v>
      </c>
      <c r="B15" s="923"/>
      <c r="C15" s="923"/>
      <c r="D15" s="923"/>
      <c r="E15" s="923"/>
      <c r="F15" s="923"/>
      <c r="G15" s="591">
        <f>SUM(G13:G14)</f>
        <v>0</v>
      </c>
      <c r="H15" s="592">
        <f>SUM(H13:H14)</f>
        <v>0</v>
      </c>
    </row>
    <row r="16" spans="1:10" ht="20.100000000000001" customHeight="1"/>
    <row r="17" spans="1:1" ht="20.100000000000001" customHeight="1">
      <c r="A17" s="9" t="s">
        <v>392</v>
      </c>
    </row>
    <row r="18" spans="1:1" ht="20.100000000000001" customHeight="1"/>
  </sheetData>
  <mergeCells count="4">
    <mergeCell ref="A15:F15"/>
    <mergeCell ref="A9:H9"/>
    <mergeCell ref="A10:H10"/>
    <mergeCell ref="A7:H7"/>
  </mergeCells>
  <pageMargins left="0.27559055118110237" right="0.27559055118110237" top="0.39370078740157483" bottom="0.39370078740157483" header="0.15748031496062992" footer="0.19685039370078741"/>
  <pageSetup paperSize="9" orientation="landscape" horizontalDpi="4294967294" verticalDpi="4294967294" r:id="rId1"/>
  <headerFooter alignWithMargins="0">
    <oddHeader>&amp;C&amp;"-,Pogrubiony"&amp;9Formularz asortymentowo-cenowy</oddHeader>
    <oddFooter>&amp;L&amp;"Arial,Pogrubiony"&amp;8DZP.242.142.2026&amp;C&amp;"Times New Roman,Normalny"&amp;9 &amp;"-,Standardowy"&amp;8&amp;P&amp;R&amp;"Arial,Kursywa"&amp;8Kwalifikowany podpis upełnomocnionego przedstawiciela Wykonawcy</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L53"/>
  <sheetViews>
    <sheetView topLeftCell="A25" zoomScaleNormal="100" workbookViewId="0">
      <selection activeCell="K63" sqref="K63"/>
    </sheetView>
  </sheetViews>
  <sheetFormatPr defaultRowHeight="12"/>
  <cols>
    <col min="1" max="1" width="4.7109375" style="9" customWidth="1"/>
    <col min="2" max="2" width="48.28515625" style="9" customWidth="1"/>
    <col min="3" max="3" width="9.5703125" style="487" customWidth="1"/>
    <col min="4" max="4" width="9.140625" style="9"/>
    <col min="5" max="5" width="8.140625" style="9" customWidth="1"/>
    <col min="6" max="6" width="13.42578125" style="9" customWidth="1"/>
    <col min="7" max="7" width="13.28515625" style="9" customWidth="1"/>
    <col min="8" max="8" width="13.42578125" style="9" customWidth="1"/>
    <col min="9" max="9" width="11.85546875" style="9" customWidth="1"/>
    <col min="10" max="10" width="11.7109375" style="9" customWidth="1"/>
    <col min="11" max="16384" width="9.140625" style="9"/>
  </cols>
  <sheetData>
    <row r="1" spans="1:12">
      <c r="A1" s="931" t="s">
        <v>570</v>
      </c>
      <c r="B1" s="931"/>
      <c r="C1" s="931"/>
      <c r="D1" s="931"/>
      <c r="E1" s="931"/>
      <c r="F1" s="931"/>
      <c r="G1" s="931"/>
      <c r="H1" s="931"/>
      <c r="I1" s="931"/>
    </row>
    <row r="2" spans="1:12" ht="20.100000000000001" customHeight="1">
      <c r="A2" s="9" t="s">
        <v>1</v>
      </c>
    </row>
    <row r="3" spans="1:12" ht="20.100000000000001" customHeight="1">
      <c r="A3" s="9" t="s">
        <v>2</v>
      </c>
    </row>
    <row r="4" spans="1:12" ht="20.100000000000001" customHeight="1">
      <c r="A4" s="9" t="s">
        <v>44</v>
      </c>
      <c r="B4" s="9" t="s">
        <v>45</v>
      </c>
    </row>
    <row r="5" spans="1:12" ht="20.100000000000001" customHeight="1">
      <c r="A5" s="9" t="s">
        <v>46</v>
      </c>
      <c r="B5" s="9" t="s">
        <v>47</v>
      </c>
      <c r="L5" s="27"/>
    </row>
    <row r="6" spans="1:12" ht="26.25" customHeight="1">
      <c r="A6" s="775" t="s">
        <v>504</v>
      </c>
      <c r="B6" s="892"/>
      <c r="C6" s="892"/>
      <c r="D6" s="892"/>
      <c r="E6" s="892"/>
      <c r="F6" s="892"/>
      <c r="G6" s="892"/>
      <c r="H6" s="892"/>
      <c r="I6" s="892"/>
    </row>
    <row r="7" spans="1:12" ht="20.100000000000001" customHeight="1">
      <c r="A7" s="22" t="s">
        <v>22</v>
      </c>
    </row>
    <row r="8" spans="1:12" s="223" customFormat="1" ht="62.25" customHeight="1">
      <c r="A8" s="932" t="s">
        <v>949</v>
      </c>
      <c r="B8" s="932"/>
      <c r="C8" s="932"/>
      <c r="D8" s="932"/>
      <c r="E8" s="932"/>
      <c r="F8" s="932"/>
      <c r="G8" s="932"/>
      <c r="H8" s="932"/>
      <c r="I8" s="932"/>
    </row>
    <row r="9" spans="1:12" s="223" customFormat="1" ht="66.75" customHeight="1">
      <c r="A9" s="924" t="s">
        <v>950</v>
      </c>
      <c r="B9" s="924"/>
      <c r="C9" s="924"/>
      <c r="D9" s="924"/>
      <c r="E9" s="924"/>
      <c r="F9" s="924"/>
      <c r="G9" s="924"/>
      <c r="H9" s="924"/>
      <c r="I9" s="924"/>
    </row>
    <row r="10" spans="1:12" s="223" customFormat="1" ht="51" customHeight="1">
      <c r="A10" s="924" t="s">
        <v>951</v>
      </c>
      <c r="B10" s="924"/>
      <c r="C10" s="924"/>
      <c r="D10" s="924"/>
      <c r="E10" s="924"/>
      <c r="F10" s="924"/>
      <c r="G10" s="924"/>
      <c r="H10" s="924"/>
      <c r="I10" s="924"/>
    </row>
    <row r="11" spans="1:12" s="223" customFormat="1" ht="60.75" customHeight="1">
      <c r="A11" s="924" t="s">
        <v>952</v>
      </c>
      <c r="B11" s="924"/>
      <c r="C11" s="924"/>
      <c r="D11" s="924"/>
      <c r="E11" s="924"/>
      <c r="F11" s="924"/>
      <c r="G11" s="924"/>
      <c r="H11" s="924"/>
      <c r="I11" s="924"/>
    </row>
    <row r="12" spans="1:12" ht="67.5" customHeight="1">
      <c r="A12" s="929" t="s">
        <v>953</v>
      </c>
      <c r="B12" s="929"/>
      <c r="C12" s="929"/>
      <c r="D12" s="929"/>
      <c r="E12" s="929"/>
      <c r="F12" s="929"/>
      <c r="G12" s="929"/>
      <c r="H12" s="929"/>
      <c r="I12" s="930"/>
    </row>
    <row r="13" spans="1:12" ht="47.25" customHeight="1">
      <c r="A13" s="924" t="s">
        <v>954</v>
      </c>
      <c r="B13" s="924"/>
      <c r="C13" s="924"/>
      <c r="D13" s="924"/>
      <c r="E13" s="924"/>
      <c r="F13" s="924"/>
      <c r="G13" s="924"/>
      <c r="H13" s="924"/>
      <c r="I13" s="924"/>
    </row>
    <row r="14" spans="1:12" ht="42" customHeight="1">
      <c r="A14" s="924" t="s">
        <v>955</v>
      </c>
      <c r="B14" s="924"/>
      <c r="C14" s="924"/>
      <c r="D14" s="924"/>
      <c r="E14" s="924"/>
      <c r="F14" s="924"/>
      <c r="G14" s="924"/>
      <c r="H14" s="924"/>
      <c r="I14" s="924"/>
    </row>
    <row r="15" spans="1:12" ht="19.5" customHeight="1">
      <c r="A15" s="928" t="s">
        <v>956</v>
      </c>
      <c r="B15" s="928"/>
      <c r="C15" s="928"/>
      <c r="D15" s="928"/>
      <c r="E15" s="928"/>
      <c r="F15" s="928"/>
      <c r="G15" s="928"/>
      <c r="H15" s="928"/>
      <c r="I15" s="928"/>
    </row>
    <row r="16" spans="1:12" ht="21.75" customHeight="1">
      <c r="A16" s="928" t="s">
        <v>957</v>
      </c>
      <c r="B16" s="928"/>
      <c r="C16" s="928"/>
      <c r="D16" s="928"/>
      <c r="E16" s="928"/>
      <c r="F16" s="928"/>
      <c r="G16" s="928"/>
      <c r="H16" s="928"/>
      <c r="I16" s="928"/>
    </row>
    <row r="17" spans="1:10" ht="34.5" customHeight="1">
      <c r="A17" s="928" t="s">
        <v>958</v>
      </c>
      <c r="B17" s="928"/>
      <c r="C17" s="928"/>
      <c r="D17" s="928"/>
      <c r="E17" s="928"/>
      <c r="F17" s="928"/>
      <c r="G17" s="928"/>
      <c r="H17" s="928"/>
      <c r="I17" s="928"/>
    </row>
    <row r="18" spans="1:10" ht="15" customHeight="1">
      <c r="A18" s="928" t="s">
        <v>959</v>
      </c>
      <c r="B18" s="928"/>
      <c r="C18" s="928"/>
      <c r="D18" s="928"/>
      <c r="E18" s="928"/>
      <c r="F18" s="928"/>
      <c r="G18" s="928"/>
      <c r="H18" s="928"/>
      <c r="I18" s="928"/>
    </row>
    <row r="19" spans="1:10" ht="15" customHeight="1">
      <c r="A19" s="928" t="s">
        <v>960</v>
      </c>
      <c r="B19" s="928"/>
      <c r="C19" s="928"/>
      <c r="D19" s="928"/>
      <c r="E19" s="928"/>
      <c r="F19" s="928"/>
      <c r="G19" s="928"/>
      <c r="H19" s="928"/>
      <c r="I19" s="928"/>
    </row>
    <row r="20" spans="1:10" s="223" customFormat="1" ht="15" customHeight="1">
      <c r="A20" s="928" t="s">
        <v>961</v>
      </c>
      <c r="B20" s="928"/>
      <c r="C20" s="928"/>
      <c r="D20" s="928"/>
      <c r="E20" s="928"/>
      <c r="F20" s="928"/>
      <c r="G20" s="928"/>
      <c r="H20" s="928"/>
      <c r="I20" s="928"/>
    </row>
    <row r="21" spans="1:10" s="223" customFormat="1" ht="15" customHeight="1">
      <c r="A21" s="928" t="s">
        <v>962</v>
      </c>
      <c r="B21" s="928"/>
      <c r="C21" s="928"/>
      <c r="D21" s="928"/>
      <c r="E21" s="928"/>
      <c r="F21" s="928"/>
      <c r="G21" s="928"/>
      <c r="H21" s="928"/>
      <c r="I21" s="928"/>
    </row>
    <row r="22" spans="1:10" s="223" customFormat="1" ht="15" customHeight="1">
      <c r="A22" s="927" t="s">
        <v>963</v>
      </c>
      <c r="B22" s="927"/>
      <c r="C22" s="927"/>
      <c r="D22" s="927"/>
      <c r="E22" s="927"/>
      <c r="F22" s="927"/>
      <c r="G22" s="927"/>
      <c r="H22" s="927"/>
      <c r="I22" s="927"/>
    </row>
    <row r="23" spans="1:10" s="223" customFormat="1" ht="15" customHeight="1">
      <c r="A23" s="927" t="s">
        <v>964</v>
      </c>
      <c r="B23" s="927"/>
      <c r="C23" s="927"/>
      <c r="D23" s="927"/>
      <c r="E23" s="927"/>
      <c r="F23" s="927"/>
      <c r="G23" s="927"/>
      <c r="H23" s="927"/>
      <c r="I23" s="927"/>
    </row>
    <row r="24" spans="1:10" s="223" customFormat="1" ht="31.5" customHeight="1">
      <c r="A24" s="927" t="s">
        <v>965</v>
      </c>
      <c r="B24" s="927"/>
      <c r="C24" s="927"/>
      <c r="D24" s="927"/>
      <c r="E24" s="927"/>
      <c r="F24" s="927"/>
      <c r="G24" s="927"/>
      <c r="H24" s="927"/>
      <c r="I24" s="927"/>
    </row>
    <row r="25" spans="1:10" ht="68.25" customHeight="1">
      <c r="A25" s="924" t="s">
        <v>966</v>
      </c>
      <c r="B25" s="924"/>
      <c r="C25" s="924"/>
      <c r="D25" s="924"/>
      <c r="E25" s="924"/>
      <c r="F25" s="924"/>
      <c r="G25" s="924"/>
      <c r="H25" s="924"/>
      <c r="I25" s="924"/>
    </row>
    <row r="26" spans="1:10" s="223" customFormat="1" ht="74.25" customHeight="1">
      <c r="A26" s="924" t="s">
        <v>967</v>
      </c>
      <c r="B26" s="924"/>
      <c r="C26" s="924"/>
      <c r="D26" s="924"/>
      <c r="E26" s="924"/>
      <c r="F26" s="924"/>
      <c r="G26" s="924"/>
      <c r="H26" s="924"/>
      <c r="I26" s="924"/>
    </row>
    <row r="28" spans="1:10" ht="48">
      <c r="A28" s="570" t="s">
        <v>36</v>
      </c>
      <c r="B28" s="575" t="s">
        <v>371</v>
      </c>
      <c r="C28" s="576" t="s">
        <v>385</v>
      </c>
      <c r="D28" s="577" t="s">
        <v>83</v>
      </c>
      <c r="E28" s="571" t="s">
        <v>25</v>
      </c>
      <c r="F28" s="571" t="s">
        <v>13</v>
      </c>
      <c r="G28" s="571" t="s">
        <v>14</v>
      </c>
      <c r="H28" s="571" t="s">
        <v>15</v>
      </c>
      <c r="I28" s="55" t="s">
        <v>1290</v>
      </c>
      <c r="J28" s="723" t="s">
        <v>870</v>
      </c>
    </row>
    <row r="29" spans="1:10" ht="30" customHeight="1">
      <c r="A29" s="579">
        <v>1</v>
      </c>
      <c r="B29" s="196" t="s">
        <v>942</v>
      </c>
      <c r="C29" s="67" t="s">
        <v>387</v>
      </c>
      <c r="D29" s="100">
        <v>30</v>
      </c>
      <c r="E29" s="195"/>
      <c r="F29" s="277">
        <f t="shared" ref="F29:F49" si="0">E29*1.08</f>
        <v>0</v>
      </c>
      <c r="G29" s="573">
        <f t="shared" ref="G29:G49" si="1">D29*E29</f>
        <v>0</v>
      </c>
      <c r="H29" s="573">
        <f>D29*F29</f>
        <v>0</v>
      </c>
      <c r="I29" s="55"/>
      <c r="J29" s="55"/>
    </row>
    <row r="30" spans="1:10" ht="30" customHeight="1">
      <c r="A30" s="579">
        <v>2</v>
      </c>
      <c r="B30" s="196" t="s">
        <v>943</v>
      </c>
      <c r="C30" s="67" t="s">
        <v>387</v>
      </c>
      <c r="D30" s="100">
        <v>5</v>
      </c>
      <c r="E30" s="195"/>
      <c r="F30" s="277">
        <f t="shared" si="0"/>
        <v>0</v>
      </c>
      <c r="G30" s="573">
        <f t="shared" si="1"/>
        <v>0</v>
      </c>
      <c r="H30" s="573">
        <f t="shared" ref="H30:H49" si="2">D30*F30</f>
        <v>0</v>
      </c>
      <c r="I30" s="761"/>
      <c r="J30" s="763"/>
    </row>
    <row r="31" spans="1:10" ht="30" customHeight="1">
      <c r="A31" s="579">
        <v>3</v>
      </c>
      <c r="B31" s="196" t="s">
        <v>571</v>
      </c>
      <c r="C31" s="67" t="s">
        <v>387</v>
      </c>
      <c r="D31" s="100">
        <v>8</v>
      </c>
      <c r="E31" s="195"/>
      <c r="F31" s="277">
        <f t="shared" si="0"/>
        <v>0</v>
      </c>
      <c r="G31" s="573">
        <f t="shared" si="1"/>
        <v>0</v>
      </c>
      <c r="H31" s="573">
        <f t="shared" si="2"/>
        <v>0</v>
      </c>
      <c r="I31" s="55"/>
      <c r="J31" s="55"/>
    </row>
    <row r="32" spans="1:10" ht="30" customHeight="1">
      <c r="A32" s="579">
        <v>4</v>
      </c>
      <c r="B32" s="196" t="s">
        <v>572</v>
      </c>
      <c r="C32" s="67" t="s">
        <v>387</v>
      </c>
      <c r="D32" s="100">
        <v>76</v>
      </c>
      <c r="E32" s="195"/>
      <c r="F32" s="277">
        <f t="shared" si="0"/>
        <v>0</v>
      </c>
      <c r="G32" s="573">
        <f t="shared" si="1"/>
        <v>0</v>
      </c>
      <c r="H32" s="573">
        <f t="shared" si="2"/>
        <v>0</v>
      </c>
      <c r="I32" s="55"/>
      <c r="J32" s="55"/>
    </row>
    <row r="33" spans="1:10" ht="30" customHeight="1">
      <c r="A33" s="579">
        <v>5</v>
      </c>
      <c r="B33" s="196" t="s">
        <v>944</v>
      </c>
      <c r="C33" s="67" t="s">
        <v>387</v>
      </c>
      <c r="D33" s="100">
        <v>5</v>
      </c>
      <c r="E33" s="195"/>
      <c r="F33" s="277">
        <f t="shared" si="0"/>
        <v>0</v>
      </c>
      <c r="G33" s="573">
        <f t="shared" si="1"/>
        <v>0</v>
      </c>
      <c r="H33" s="573">
        <f t="shared" si="2"/>
        <v>0</v>
      </c>
      <c r="I33" s="55"/>
      <c r="J33" s="55"/>
    </row>
    <row r="34" spans="1:10" ht="30" customHeight="1">
      <c r="A34" s="579">
        <v>6</v>
      </c>
      <c r="B34" s="196" t="s">
        <v>573</v>
      </c>
      <c r="C34" s="67" t="s">
        <v>387</v>
      </c>
      <c r="D34" s="100">
        <v>5</v>
      </c>
      <c r="E34" s="195"/>
      <c r="F34" s="277">
        <f t="shared" si="0"/>
        <v>0</v>
      </c>
      <c r="G34" s="573">
        <f t="shared" si="1"/>
        <v>0</v>
      </c>
      <c r="H34" s="573">
        <f t="shared" si="2"/>
        <v>0</v>
      </c>
      <c r="I34" s="55"/>
      <c r="J34" s="55"/>
    </row>
    <row r="35" spans="1:10" ht="30" customHeight="1">
      <c r="A35" s="579">
        <v>7</v>
      </c>
      <c r="B35" s="196" t="s">
        <v>574</v>
      </c>
      <c r="C35" s="67" t="s">
        <v>634</v>
      </c>
      <c r="D35" s="100">
        <v>8</v>
      </c>
      <c r="E35" s="195"/>
      <c r="F35" s="277">
        <f t="shared" si="0"/>
        <v>0</v>
      </c>
      <c r="G35" s="573">
        <f t="shared" si="1"/>
        <v>0</v>
      </c>
      <c r="H35" s="573">
        <f t="shared" si="2"/>
        <v>0</v>
      </c>
      <c r="I35" s="55"/>
      <c r="J35" s="55"/>
    </row>
    <row r="36" spans="1:10" ht="30" customHeight="1">
      <c r="A36" s="579">
        <v>8</v>
      </c>
      <c r="B36" s="196" t="s">
        <v>740</v>
      </c>
      <c r="C36" s="67" t="s">
        <v>387</v>
      </c>
      <c r="D36" s="100">
        <v>10</v>
      </c>
      <c r="E36" s="195"/>
      <c r="F36" s="277">
        <f t="shared" si="0"/>
        <v>0</v>
      </c>
      <c r="G36" s="573">
        <f t="shared" si="1"/>
        <v>0</v>
      </c>
      <c r="H36" s="573">
        <f t="shared" si="2"/>
        <v>0</v>
      </c>
      <c r="I36" s="55"/>
      <c r="J36" s="55"/>
    </row>
    <row r="37" spans="1:10" ht="30" customHeight="1">
      <c r="A37" s="579">
        <v>9</v>
      </c>
      <c r="B37" s="196" t="s">
        <v>741</v>
      </c>
      <c r="C37" s="67" t="s">
        <v>387</v>
      </c>
      <c r="D37" s="100">
        <v>5</v>
      </c>
      <c r="E37" s="195"/>
      <c r="F37" s="277">
        <f t="shared" si="0"/>
        <v>0</v>
      </c>
      <c r="G37" s="573">
        <f t="shared" si="1"/>
        <v>0</v>
      </c>
      <c r="H37" s="573">
        <f t="shared" si="2"/>
        <v>0</v>
      </c>
      <c r="I37" s="55"/>
      <c r="J37" s="55"/>
    </row>
    <row r="38" spans="1:10" ht="30" customHeight="1">
      <c r="A38" s="579">
        <v>10</v>
      </c>
      <c r="B38" s="196" t="s">
        <v>742</v>
      </c>
      <c r="C38" s="67" t="s">
        <v>387</v>
      </c>
      <c r="D38" s="100">
        <v>15</v>
      </c>
      <c r="E38" s="195"/>
      <c r="F38" s="277">
        <f t="shared" si="0"/>
        <v>0</v>
      </c>
      <c r="G38" s="573">
        <f t="shared" si="1"/>
        <v>0</v>
      </c>
      <c r="H38" s="573">
        <f t="shared" si="2"/>
        <v>0</v>
      </c>
      <c r="I38" s="55"/>
      <c r="J38" s="55"/>
    </row>
    <row r="39" spans="1:10" ht="30" customHeight="1">
      <c r="A39" s="579">
        <v>11</v>
      </c>
      <c r="B39" s="196" t="s">
        <v>743</v>
      </c>
      <c r="C39" s="67" t="s">
        <v>387</v>
      </c>
      <c r="D39" s="100">
        <v>1</v>
      </c>
      <c r="E39" s="195"/>
      <c r="F39" s="277">
        <f t="shared" si="0"/>
        <v>0</v>
      </c>
      <c r="G39" s="573">
        <f t="shared" si="1"/>
        <v>0</v>
      </c>
      <c r="H39" s="573">
        <f t="shared" si="2"/>
        <v>0</v>
      </c>
      <c r="I39" s="55"/>
      <c r="J39" s="55"/>
    </row>
    <row r="40" spans="1:10" ht="30" customHeight="1">
      <c r="A40" s="579">
        <v>12</v>
      </c>
      <c r="B40" s="196" t="s">
        <v>744</v>
      </c>
      <c r="C40" s="67" t="s">
        <v>387</v>
      </c>
      <c r="D40" s="100">
        <v>5</v>
      </c>
      <c r="E40" s="195"/>
      <c r="F40" s="277">
        <f t="shared" si="0"/>
        <v>0</v>
      </c>
      <c r="G40" s="573">
        <f t="shared" si="1"/>
        <v>0</v>
      </c>
      <c r="H40" s="573">
        <f t="shared" si="2"/>
        <v>0</v>
      </c>
      <c r="I40" s="55"/>
      <c r="J40" s="55"/>
    </row>
    <row r="41" spans="1:10" ht="30" customHeight="1">
      <c r="A41" s="579">
        <v>13</v>
      </c>
      <c r="B41" s="196" t="s">
        <v>945</v>
      </c>
      <c r="C41" s="67" t="s">
        <v>387</v>
      </c>
      <c r="D41" s="100">
        <v>4</v>
      </c>
      <c r="E41" s="195"/>
      <c r="F41" s="277">
        <f t="shared" si="0"/>
        <v>0</v>
      </c>
      <c r="G41" s="573">
        <f t="shared" si="1"/>
        <v>0</v>
      </c>
      <c r="H41" s="573">
        <f t="shared" si="2"/>
        <v>0</v>
      </c>
      <c r="I41" s="55"/>
      <c r="J41" s="55"/>
    </row>
    <row r="42" spans="1:10" ht="30" customHeight="1">
      <c r="A42" s="579">
        <v>14</v>
      </c>
      <c r="B42" s="196" t="s">
        <v>745</v>
      </c>
      <c r="C42" s="67" t="s">
        <v>387</v>
      </c>
      <c r="D42" s="100">
        <v>5</v>
      </c>
      <c r="E42" s="195"/>
      <c r="F42" s="277">
        <f t="shared" si="0"/>
        <v>0</v>
      </c>
      <c r="G42" s="573">
        <f t="shared" si="1"/>
        <v>0</v>
      </c>
      <c r="H42" s="573">
        <f t="shared" si="2"/>
        <v>0</v>
      </c>
      <c r="I42" s="55"/>
      <c r="J42" s="55"/>
    </row>
    <row r="43" spans="1:10" ht="30" customHeight="1">
      <c r="A43" s="579">
        <v>15</v>
      </c>
      <c r="B43" s="196" t="s">
        <v>946</v>
      </c>
      <c r="C43" s="67" t="s">
        <v>387</v>
      </c>
      <c r="D43" s="100">
        <v>4</v>
      </c>
      <c r="E43" s="195"/>
      <c r="F43" s="277">
        <f t="shared" si="0"/>
        <v>0</v>
      </c>
      <c r="G43" s="573">
        <f t="shared" si="1"/>
        <v>0</v>
      </c>
      <c r="H43" s="573">
        <f t="shared" si="2"/>
        <v>0</v>
      </c>
      <c r="I43" s="55"/>
      <c r="J43" s="55"/>
    </row>
    <row r="44" spans="1:10" ht="30" customHeight="1">
      <c r="A44" s="579">
        <v>16</v>
      </c>
      <c r="B44" s="196" t="s">
        <v>947</v>
      </c>
      <c r="C44" s="67" t="s">
        <v>387</v>
      </c>
      <c r="D44" s="100">
        <v>4</v>
      </c>
      <c r="E44" s="195"/>
      <c r="F44" s="277">
        <f t="shared" si="0"/>
        <v>0</v>
      </c>
      <c r="G44" s="573">
        <f t="shared" si="1"/>
        <v>0</v>
      </c>
      <c r="H44" s="573">
        <f t="shared" si="2"/>
        <v>0</v>
      </c>
      <c r="I44" s="55"/>
      <c r="J44" s="55"/>
    </row>
    <row r="45" spans="1:10" ht="30" customHeight="1">
      <c r="A45" s="579">
        <v>17</v>
      </c>
      <c r="B45" s="196" t="s">
        <v>746</v>
      </c>
      <c r="C45" s="67" t="s">
        <v>387</v>
      </c>
      <c r="D45" s="100">
        <v>1</v>
      </c>
      <c r="E45" s="195"/>
      <c r="F45" s="277">
        <f t="shared" si="0"/>
        <v>0</v>
      </c>
      <c r="G45" s="573">
        <f t="shared" si="1"/>
        <v>0</v>
      </c>
      <c r="H45" s="573">
        <f t="shared" si="2"/>
        <v>0</v>
      </c>
      <c r="I45" s="55"/>
      <c r="J45" s="55"/>
    </row>
    <row r="46" spans="1:10" ht="30" customHeight="1">
      <c r="A46" s="579">
        <v>18</v>
      </c>
      <c r="B46" s="196" t="s">
        <v>747</v>
      </c>
      <c r="C46" s="67" t="s">
        <v>387</v>
      </c>
      <c r="D46" s="100">
        <v>1</v>
      </c>
      <c r="E46" s="195"/>
      <c r="F46" s="277">
        <f t="shared" si="0"/>
        <v>0</v>
      </c>
      <c r="G46" s="573">
        <f t="shared" si="1"/>
        <v>0</v>
      </c>
      <c r="H46" s="573">
        <f t="shared" si="2"/>
        <v>0</v>
      </c>
      <c r="I46" s="55"/>
      <c r="J46" s="55"/>
    </row>
    <row r="47" spans="1:10" ht="30" customHeight="1">
      <c r="A47" s="579">
        <v>19</v>
      </c>
      <c r="B47" s="196" t="s">
        <v>948</v>
      </c>
      <c r="C47" s="67" t="s">
        <v>387</v>
      </c>
      <c r="D47" s="100">
        <v>1</v>
      </c>
      <c r="E47" s="195"/>
      <c r="F47" s="277">
        <f t="shared" si="0"/>
        <v>0</v>
      </c>
      <c r="G47" s="573">
        <f t="shared" si="1"/>
        <v>0</v>
      </c>
      <c r="H47" s="573">
        <f t="shared" si="2"/>
        <v>0</v>
      </c>
      <c r="I47" s="55"/>
      <c r="J47" s="55"/>
    </row>
    <row r="48" spans="1:10" ht="30" customHeight="1">
      <c r="A48" s="579">
        <v>20</v>
      </c>
      <c r="B48" s="196" t="s">
        <v>1164</v>
      </c>
      <c r="C48" s="67" t="s">
        <v>387</v>
      </c>
      <c r="D48" s="100">
        <v>5</v>
      </c>
      <c r="E48" s="195"/>
      <c r="F48" s="277">
        <f t="shared" si="0"/>
        <v>0</v>
      </c>
      <c r="G48" s="573">
        <f t="shared" si="1"/>
        <v>0</v>
      </c>
      <c r="H48" s="573">
        <f t="shared" si="2"/>
        <v>0</v>
      </c>
      <c r="I48" s="55"/>
      <c r="J48" s="55"/>
    </row>
    <row r="49" spans="1:10" ht="72">
      <c r="A49" s="579">
        <v>21</v>
      </c>
      <c r="B49" s="214" t="s">
        <v>1186</v>
      </c>
      <c r="C49" s="100" t="s">
        <v>387</v>
      </c>
      <c r="D49" s="100">
        <v>10</v>
      </c>
      <c r="E49" s="195"/>
      <c r="F49" s="580">
        <f t="shared" si="0"/>
        <v>0</v>
      </c>
      <c r="G49" s="581">
        <f t="shared" si="1"/>
        <v>0</v>
      </c>
      <c r="H49" s="573">
        <f t="shared" si="2"/>
        <v>0</v>
      </c>
      <c r="I49" s="55"/>
      <c r="J49" s="55"/>
    </row>
    <row r="50" spans="1:10" ht="27.75" customHeight="1">
      <c r="A50" s="925" t="s">
        <v>16</v>
      </c>
      <c r="B50" s="925"/>
      <c r="C50" s="925"/>
      <c r="D50" s="925"/>
      <c r="E50" s="925"/>
      <c r="F50" s="926"/>
      <c r="G50" s="590">
        <f>SUM(G29:G49)</f>
        <v>0</v>
      </c>
      <c r="H50" s="590">
        <f>SUM(H29:H49)</f>
        <v>0</v>
      </c>
      <c r="I50" s="22"/>
    </row>
    <row r="52" spans="1:10" s="269" customFormat="1" ht="27" customHeight="1">
      <c r="A52" s="269" t="s">
        <v>392</v>
      </c>
      <c r="C52" s="138"/>
    </row>
    <row r="53" spans="1:10">
      <c r="B53" s="22" t="s">
        <v>33</v>
      </c>
    </row>
  </sheetData>
  <mergeCells count="22">
    <mergeCell ref="A1:I1"/>
    <mergeCell ref="A8:I8"/>
    <mergeCell ref="A9:I9"/>
    <mergeCell ref="A10:I10"/>
    <mergeCell ref="A11:I11"/>
    <mergeCell ref="A6:I6"/>
    <mergeCell ref="A15:I15"/>
    <mergeCell ref="A16:I16"/>
    <mergeCell ref="A17:I17"/>
    <mergeCell ref="A12:I12"/>
    <mergeCell ref="A20:I20"/>
    <mergeCell ref="A14:I14"/>
    <mergeCell ref="A13:I13"/>
    <mergeCell ref="A26:I26"/>
    <mergeCell ref="A50:F50"/>
    <mergeCell ref="A23:I23"/>
    <mergeCell ref="A25:I25"/>
    <mergeCell ref="A18:I18"/>
    <mergeCell ref="A19:I19"/>
    <mergeCell ref="A21:I21"/>
    <mergeCell ref="A24:I24"/>
    <mergeCell ref="A22:I22"/>
  </mergeCells>
  <pageMargins left="0.27559055118110237" right="0.27559055118110237" top="0.39370078740157483" bottom="0.39370078740157483" header="0.15748031496062992" footer="0.19685039370078741"/>
  <pageSetup paperSize="9" orientation="landscape" horizontalDpi="4294967294" verticalDpi="4294967294" r:id="rId1"/>
  <headerFooter alignWithMargins="0">
    <oddHeader>&amp;C&amp;"-,Pogrubiony"&amp;9Formularz asortymentowo-cenowy</oddHeader>
    <oddFooter>&amp;L&amp;"Arial,Pogrubiony"&amp;8DZP.242.142.2026&amp;C&amp;"Times New Roman,Normalny"&amp;9 &amp;"-,Standardowy"&amp;8&amp;P&amp;R&amp;"Arial,Kursywa"&amp;8Kwalifikowany podpis upełnomocnionego przedstawiciela Wykonawcy</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J14"/>
  <sheetViews>
    <sheetView workbookViewId="0">
      <selection activeCell="B11" sqref="B11"/>
    </sheetView>
  </sheetViews>
  <sheetFormatPr defaultRowHeight="12"/>
  <cols>
    <col min="1" max="1" width="5.28515625" style="9" customWidth="1"/>
    <col min="2" max="2" width="55.85546875" style="9" customWidth="1"/>
    <col min="3" max="3" width="5.5703125" style="9" customWidth="1"/>
    <col min="4" max="4" width="10.28515625" style="9" customWidth="1"/>
    <col min="5" max="5" width="7.5703125" style="9" customWidth="1"/>
    <col min="6" max="6" width="11.85546875" style="9" customWidth="1"/>
    <col min="7" max="7" width="12" style="9" customWidth="1"/>
    <col min="8" max="8" width="11.140625" style="9" customWidth="1"/>
    <col min="9" max="9" width="11.85546875" style="9" customWidth="1"/>
    <col min="10" max="10" width="11.7109375" style="9" customWidth="1"/>
    <col min="11" max="16384" width="9.140625" style="9"/>
  </cols>
  <sheetData>
    <row r="1" spans="1:10">
      <c r="A1" s="895" t="s">
        <v>575</v>
      </c>
      <c r="B1" s="895"/>
      <c r="C1" s="895"/>
      <c r="D1" s="895"/>
      <c r="E1" s="895"/>
      <c r="F1" s="895"/>
      <c r="G1" s="895"/>
      <c r="H1" s="895"/>
    </row>
    <row r="2" spans="1:10" ht="20.100000000000001" customHeight="1">
      <c r="A2" s="28" t="s">
        <v>1</v>
      </c>
    </row>
    <row r="3" spans="1:10" ht="20.100000000000001" customHeight="1">
      <c r="A3" s="9" t="s">
        <v>2</v>
      </c>
    </row>
    <row r="4" spans="1:10" ht="20.100000000000001" customHeight="1">
      <c r="A4" s="9" t="s">
        <v>44</v>
      </c>
      <c r="B4" s="9" t="s">
        <v>45</v>
      </c>
    </row>
    <row r="5" spans="1:10" ht="22.5" customHeight="1">
      <c r="A5" s="9" t="s">
        <v>46</v>
      </c>
      <c r="B5" s="9" t="s">
        <v>47</v>
      </c>
    </row>
    <row r="6" spans="1:10" ht="30.75" customHeight="1">
      <c r="A6" s="933" t="s">
        <v>1265</v>
      </c>
      <c r="B6" s="933"/>
      <c r="C6" s="933"/>
      <c r="D6" s="933"/>
      <c r="E6" s="933"/>
      <c r="F6" s="933"/>
      <c r="G6" s="933"/>
      <c r="H6" s="933"/>
    </row>
    <row r="7" spans="1:10" ht="27" customHeight="1">
      <c r="A7" s="788" t="s">
        <v>1239</v>
      </c>
      <c r="B7" s="788"/>
      <c r="C7" s="788"/>
      <c r="D7" s="788"/>
      <c r="E7" s="788"/>
      <c r="F7" s="788"/>
      <c r="G7" s="788"/>
      <c r="H7" s="788"/>
    </row>
    <row r="9" spans="1:10" ht="49.5" customHeight="1">
      <c r="A9" s="564" t="s">
        <v>36</v>
      </c>
      <c r="B9" s="578" t="s">
        <v>371</v>
      </c>
      <c r="C9" s="582" t="s">
        <v>385</v>
      </c>
      <c r="D9" s="8" t="s">
        <v>83</v>
      </c>
      <c r="E9" s="571" t="s">
        <v>25</v>
      </c>
      <c r="F9" s="571" t="s">
        <v>13</v>
      </c>
      <c r="G9" s="571" t="s">
        <v>14</v>
      </c>
      <c r="H9" s="571" t="s">
        <v>15</v>
      </c>
      <c r="I9" s="55" t="s">
        <v>1290</v>
      </c>
      <c r="J9" s="723" t="s">
        <v>870</v>
      </c>
    </row>
    <row r="10" spans="1:10" ht="84.75" customHeight="1">
      <c r="A10" s="583">
        <v>1</v>
      </c>
      <c r="B10" s="165" t="s">
        <v>576</v>
      </c>
      <c r="C10" s="83" t="s">
        <v>387</v>
      </c>
      <c r="D10" s="587">
        <v>2</v>
      </c>
      <c r="E10" s="588"/>
      <c r="F10" s="137">
        <f>E10*1.08</f>
        <v>0</v>
      </c>
      <c r="G10" s="588">
        <f>E10*D10</f>
        <v>0</v>
      </c>
      <c r="H10" s="588">
        <f>D10*F10</f>
        <v>0</v>
      </c>
      <c r="I10" s="55"/>
      <c r="J10" s="55"/>
    </row>
    <row r="11" spans="1:10" ht="63" customHeight="1">
      <c r="A11" s="584">
        <v>2</v>
      </c>
      <c r="B11" s="275" t="s">
        <v>577</v>
      </c>
      <c r="C11" s="18" t="s">
        <v>387</v>
      </c>
      <c r="D11" s="120">
        <v>2</v>
      </c>
      <c r="E11" s="588"/>
      <c r="F11" s="137">
        <f>E11*1.08</f>
        <v>0</v>
      </c>
      <c r="G11" s="588">
        <f>E11*D11</f>
        <v>0</v>
      </c>
      <c r="H11" s="588">
        <f>D11*F11</f>
        <v>0</v>
      </c>
      <c r="I11" s="761"/>
      <c r="J11" s="763"/>
    </row>
    <row r="12" spans="1:10" ht="27.75" customHeight="1">
      <c r="A12" s="912" t="s">
        <v>16</v>
      </c>
      <c r="B12" s="912"/>
      <c r="C12" s="912"/>
      <c r="D12" s="912"/>
      <c r="E12" s="912"/>
      <c r="F12" s="912"/>
      <c r="G12" s="589">
        <f>SUM(G10:G11)</f>
        <v>0</v>
      </c>
      <c r="H12" s="589">
        <f>SUM(H10:H11)</f>
        <v>0</v>
      </c>
    </row>
    <row r="13" spans="1:10">
      <c r="F13" s="585"/>
      <c r="G13" s="586"/>
      <c r="H13" s="586"/>
    </row>
    <row r="14" spans="1:10">
      <c r="A14" s="22" t="s">
        <v>392</v>
      </c>
      <c r="F14" s="585"/>
      <c r="G14" s="586"/>
      <c r="H14" s="586"/>
    </row>
  </sheetData>
  <mergeCells count="4">
    <mergeCell ref="A1:H1"/>
    <mergeCell ref="A6:H6"/>
    <mergeCell ref="A7:H7"/>
    <mergeCell ref="A12:F12"/>
  </mergeCells>
  <pageMargins left="0.27559055118110237" right="0.27559055118110237" top="0.39370078740157483" bottom="0.39370078740157483" header="0.15748031496062992" footer="0.19685039370078741"/>
  <pageSetup paperSize="9" orientation="landscape" r:id="rId1"/>
  <headerFooter alignWithMargins="0">
    <oddHeader>&amp;C&amp;"-,Pogrubiony"&amp;9Formularz asortymentowo-cenowy</oddHeader>
    <oddFooter>&amp;L&amp;"Arial,Pogrubiony"&amp;8DZP.242.142.2026&amp;C&amp;"Times New Roman,Normalny"&amp;9 &amp;"-,Standardowy"&amp;8&amp;P&amp;R&amp;"Arial,Kursywa"&amp;8Kwalifikowany podpis upełnomocnionego przedstawiciela Wykonawcy</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J16"/>
  <sheetViews>
    <sheetView workbookViewId="0">
      <selection activeCell="K63" sqref="K63"/>
    </sheetView>
  </sheetViews>
  <sheetFormatPr defaultRowHeight="12"/>
  <cols>
    <col min="1" max="1" width="3.7109375" style="9" customWidth="1"/>
    <col min="2" max="2" width="38.140625" style="9" customWidth="1"/>
    <col min="3" max="3" width="7.28515625" style="9" customWidth="1"/>
    <col min="4" max="4" width="9" style="487" customWidth="1"/>
    <col min="5" max="5" width="11" style="9" customWidth="1"/>
    <col min="6" max="6" width="13.7109375" style="9" customWidth="1"/>
    <col min="7" max="7" width="17.7109375" style="9" customWidth="1"/>
    <col min="8" max="8" width="17.28515625" style="9" customWidth="1"/>
    <col min="9" max="10" width="12.28515625" style="9" customWidth="1"/>
    <col min="11" max="16384" width="9.140625" style="9"/>
  </cols>
  <sheetData>
    <row r="1" spans="1:10">
      <c r="A1" s="225"/>
      <c r="B1" s="936" t="s">
        <v>593</v>
      </c>
      <c r="C1" s="936"/>
      <c r="D1" s="593"/>
      <c r="E1" s="594"/>
      <c r="F1" s="594"/>
      <c r="G1" s="594"/>
      <c r="H1" s="594"/>
    </row>
    <row r="2" spans="1:10">
      <c r="A2" s="225"/>
      <c r="B2" s="219"/>
      <c r="C2" s="219"/>
      <c r="D2" s="519"/>
      <c r="E2" s="219"/>
      <c r="F2" s="219"/>
      <c r="G2" s="219"/>
      <c r="H2" s="219"/>
    </row>
    <row r="3" spans="1:10" ht="36">
      <c r="A3" s="595" t="s">
        <v>594</v>
      </c>
      <c r="B3" s="595" t="s">
        <v>595</v>
      </c>
      <c r="C3" s="595" t="s">
        <v>556</v>
      </c>
      <c r="D3" s="595" t="s">
        <v>587</v>
      </c>
      <c r="E3" s="571" t="s">
        <v>25</v>
      </c>
      <c r="F3" s="571" t="s">
        <v>1266</v>
      </c>
      <c r="G3" s="571" t="s">
        <v>14</v>
      </c>
      <c r="H3" s="571" t="s">
        <v>15</v>
      </c>
      <c r="I3" s="55" t="s">
        <v>1290</v>
      </c>
      <c r="J3" s="723" t="s">
        <v>870</v>
      </c>
    </row>
    <row r="4" spans="1:10" ht="24">
      <c r="A4" s="596">
        <v>1</v>
      </c>
      <c r="B4" s="85" t="s">
        <v>596</v>
      </c>
      <c r="C4" s="85"/>
      <c r="D4" s="136"/>
      <c r="E4" s="86"/>
      <c r="F4" s="86"/>
      <c r="G4" s="86"/>
      <c r="H4" s="86"/>
      <c r="I4" s="55"/>
      <c r="J4" s="55"/>
    </row>
    <row r="5" spans="1:10" ht="13.5">
      <c r="A5" s="596" t="s">
        <v>597</v>
      </c>
      <c r="B5" s="87" t="s">
        <v>598</v>
      </c>
      <c r="C5" s="85" t="s">
        <v>346</v>
      </c>
      <c r="D5" s="136">
        <v>8</v>
      </c>
      <c r="E5" s="86"/>
      <c r="F5" s="86">
        <f>E5*1.08</f>
        <v>0</v>
      </c>
      <c r="G5" s="86">
        <f>E5*D5</f>
        <v>0</v>
      </c>
      <c r="H5" s="86">
        <f>D5*F5</f>
        <v>0</v>
      </c>
      <c r="I5" s="761"/>
      <c r="J5" s="763"/>
    </row>
    <row r="6" spans="1:10" ht="13.5">
      <c r="A6" s="596" t="s">
        <v>599</v>
      </c>
      <c r="B6" s="85" t="s">
        <v>600</v>
      </c>
      <c r="C6" s="85" t="s">
        <v>346</v>
      </c>
      <c r="D6" s="136">
        <v>12</v>
      </c>
      <c r="E6" s="86"/>
      <c r="F6" s="86">
        <f>E6*1.08</f>
        <v>0</v>
      </c>
      <c r="G6" s="86">
        <f>E6*D6</f>
        <v>0</v>
      </c>
      <c r="H6" s="86">
        <f t="shared" ref="H6:H7" si="0">D6*F6</f>
        <v>0</v>
      </c>
    </row>
    <row r="7" spans="1:10">
      <c r="A7" s="596">
        <v>2</v>
      </c>
      <c r="B7" s="85" t="s">
        <v>601</v>
      </c>
      <c r="C7" s="85" t="s">
        <v>568</v>
      </c>
      <c r="D7" s="136">
        <v>50</v>
      </c>
      <c r="E7" s="86"/>
      <c r="F7" s="86">
        <f>E7*1.08</f>
        <v>0</v>
      </c>
      <c r="G7" s="86">
        <f>E7*D7</f>
        <v>0</v>
      </c>
      <c r="H7" s="86">
        <f t="shared" si="0"/>
        <v>0</v>
      </c>
    </row>
    <row r="8" spans="1:10">
      <c r="A8" s="597"/>
      <c r="B8" s="597"/>
      <c r="C8" s="597"/>
      <c r="D8" s="598"/>
      <c r="E8" s="597"/>
      <c r="F8" s="596" t="s">
        <v>602</v>
      </c>
      <c r="G8" s="599">
        <f>SUM(G4:G7)</f>
        <v>0</v>
      </c>
      <c r="H8" s="599">
        <f>SUM(H4:H7)</f>
        <v>0</v>
      </c>
    </row>
    <row r="9" spans="1:10">
      <c r="A9" s="597"/>
      <c r="B9" s="597"/>
      <c r="C9" s="597"/>
      <c r="D9" s="598"/>
      <c r="E9" s="597"/>
      <c r="F9" s="600"/>
      <c r="G9" s="601"/>
      <c r="H9" s="601"/>
    </row>
    <row r="10" spans="1:10" ht="20.100000000000001" customHeight="1">
      <c r="B10" s="937" t="s">
        <v>603</v>
      </c>
      <c r="C10" s="937"/>
      <c r="D10" s="937"/>
      <c r="E10" s="937"/>
      <c r="F10" s="937"/>
      <c r="G10" s="937"/>
      <c r="H10" s="937"/>
    </row>
    <row r="11" spans="1:10" ht="20.25" customHeight="1">
      <c r="B11" s="934" t="s">
        <v>604</v>
      </c>
      <c r="C11" s="934"/>
      <c r="D11" s="934"/>
      <c r="E11" s="934"/>
      <c r="F11" s="934"/>
      <c r="G11" s="934"/>
      <c r="H11" s="934"/>
    </row>
    <row r="12" spans="1:10" ht="30" customHeight="1">
      <c r="B12" s="938" t="s">
        <v>605</v>
      </c>
      <c r="C12" s="938"/>
      <c r="D12" s="938"/>
      <c r="E12" s="938"/>
      <c r="F12" s="938"/>
      <c r="G12" s="938"/>
      <c r="H12" s="938"/>
    </row>
    <row r="13" spans="1:10" ht="20.100000000000001" customHeight="1">
      <c r="B13" s="934" t="s">
        <v>606</v>
      </c>
      <c r="C13" s="934"/>
      <c r="D13" s="934"/>
      <c r="E13" s="934"/>
      <c r="F13" s="934"/>
      <c r="G13" s="934"/>
      <c r="H13" s="934"/>
    </row>
    <row r="14" spans="1:10" ht="20.100000000000001" customHeight="1">
      <c r="B14" s="934" t="s">
        <v>607</v>
      </c>
      <c r="C14" s="934"/>
      <c r="D14" s="934"/>
      <c r="E14" s="934"/>
      <c r="F14" s="934"/>
      <c r="G14" s="934"/>
      <c r="H14" s="934"/>
    </row>
    <row r="15" spans="1:10" ht="20.100000000000001" customHeight="1">
      <c r="B15" s="934" t="s">
        <v>608</v>
      </c>
      <c r="C15" s="934"/>
      <c r="D15" s="934"/>
      <c r="E15" s="934"/>
      <c r="F15" s="934"/>
      <c r="G15" s="934"/>
      <c r="H15" s="934"/>
    </row>
    <row r="16" spans="1:10" ht="20.100000000000001" customHeight="1">
      <c r="B16" s="935" t="s">
        <v>609</v>
      </c>
      <c r="C16" s="935"/>
      <c r="D16" s="935"/>
      <c r="E16" s="935"/>
      <c r="F16" s="935"/>
      <c r="G16" s="935"/>
      <c r="H16" s="935"/>
    </row>
  </sheetData>
  <mergeCells count="8">
    <mergeCell ref="B15:H15"/>
    <mergeCell ref="B16:H16"/>
    <mergeCell ref="B1:C1"/>
    <mergeCell ref="B10:H10"/>
    <mergeCell ref="B11:H11"/>
    <mergeCell ref="B12:H12"/>
    <mergeCell ref="B13:H13"/>
    <mergeCell ref="B14:H14"/>
  </mergeCells>
  <pageMargins left="0.27559055118110237" right="0.27559055118110237" top="0.39370078740157483" bottom="0.39370078740157483" header="0.15748031496062992" footer="0.19685039370078741"/>
  <pageSetup paperSize="9" orientation="landscape" r:id="rId1"/>
  <headerFooter alignWithMargins="0">
    <oddHeader>&amp;C&amp;"-,Pogrubiony"&amp;9Formularz asortymentowo-cenowy</oddHeader>
    <oddFooter>&amp;L&amp;"Arial,Pogrubiony"&amp;8DZP.242.142.2026&amp;C&amp;"Times New Roman,Normalny"&amp;9 &amp;"-,Standardowy"&amp;8&amp;P&amp;R&amp;"Arial,Kursywa"&amp;8Kwalifikowany podpis upełnomocnionego przedstawiciela Wykonawcy</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J7"/>
  <sheetViews>
    <sheetView workbookViewId="0">
      <selection activeCell="B6" sqref="B6"/>
    </sheetView>
  </sheetViews>
  <sheetFormatPr defaultRowHeight="12"/>
  <cols>
    <col min="1" max="1" width="3.42578125" style="9" bestFit="1" customWidth="1"/>
    <col min="2" max="2" width="43" style="9" customWidth="1"/>
    <col min="3" max="3" width="7.85546875" style="9" customWidth="1"/>
    <col min="4" max="4" width="9" style="9" customWidth="1"/>
    <col min="5" max="5" width="9.42578125" style="9" customWidth="1"/>
    <col min="6" max="6" width="13.7109375" style="9" customWidth="1"/>
    <col min="7" max="7" width="11.85546875" style="9" customWidth="1"/>
    <col min="8" max="8" width="15.28515625" style="9" customWidth="1"/>
    <col min="9" max="9" width="14.140625" style="9" customWidth="1"/>
    <col min="10" max="10" width="15" style="9" customWidth="1"/>
    <col min="11" max="16384" width="9.140625" style="9"/>
  </cols>
  <sheetData>
    <row r="1" spans="1:10">
      <c r="A1" s="939" t="s">
        <v>637</v>
      </c>
      <c r="B1" s="940"/>
      <c r="C1" s="183"/>
      <c r="D1" s="183"/>
      <c r="E1" s="183"/>
      <c r="F1" s="183"/>
      <c r="G1" s="183"/>
      <c r="H1" s="183"/>
    </row>
    <row r="2" spans="1:10" s="152" customFormat="1">
      <c r="A2" s="175"/>
      <c r="B2" s="176"/>
      <c r="C2" s="185"/>
      <c r="D2" s="185"/>
      <c r="E2" s="185"/>
      <c r="F2" s="185"/>
      <c r="G2" s="185"/>
      <c r="H2" s="185"/>
    </row>
    <row r="3" spans="1:10" ht="48">
      <c r="A3" s="148" t="s">
        <v>631</v>
      </c>
      <c r="B3" s="148" t="s">
        <v>632</v>
      </c>
      <c r="C3" s="182" t="s">
        <v>756</v>
      </c>
      <c r="D3" s="182" t="s">
        <v>516</v>
      </c>
      <c r="E3" s="571" t="s">
        <v>25</v>
      </c>
      <c r="F3" s="571" t="s">
        <v>1266</v>
      </c>
      <c r="G3" s="571" t="s">
        <v>14</v>
      </c>
      <c r="H3" s="571" t="s">
        <v>15</v>
      </c>
      <c r="I3" s="55" t="s">
        <v>1290</v>
      </c>
      <c r="J3" s="723" t="s">
        <v>870</v>
      </c>
    </row>
    <row r="4" spans="1:10" ht="141.75" customHeight="1">
      <c r="A4" s="149">
        <v>1</v>
      </c>
      <c r="B4" s="602" t="s">
        <v>633</v>
      </c>
      <c r="C4" s="122">
        <v>52</v>
      </c>
      <c r="D4" s="122" t="s">
        <v>634</v>
      </c>
      <c r="E4" s="123"/>
      <c r="F4" s="123">
        <f>E4*1.08</f>
        <v>0</v>
      </c>
      <c r="G4" s="123">
        <f>C4*E4</f>
        <v>0</v>
      </c>
      <c r="H4" s="123">
        <f>C4*F4</f>
        <v>0</v>
      </c>
      <c r="I4" s="55"/>
      <c r="J4" s="55"/>
    </row>
    <row r="5" spans="1:10" ht="125.25" customHeight="1">
      <c r="A5" s="149">
        <v>2</v>
      </c>
      <c r="B5" s="602" t="s">
        <v>636</v>
      </c>
      <c r="C5" s="122">
        <v>21</v>
      </c>
      <c r="D5" s="122" t="s">
        <v>568</v>
      </c>
      <c r="E5" s="123"/>
      <c r="F5" s="123">
        <f>E5*1.08</f>
        <v>0</v>
      </c>
      <c r="G5" s="123">
        <f>C5*E5</f>
        <v>0</v>
      </c>
      <c r="H5" s="123">
        <f t="shared" ref="H5:H6" si="0">C5*F5</f>
        <v>0</v>
      </c>
      <c r="I5" s="761"/>
      <c r="J5" s="763"/>
    </row>
    <row r="6" spans="1:10" ht="72" customHeight="1">
      <c r="A6" s="150">
        <v>3</v>
      </c>
      <c r="B6" s="603" t="s">
        <v>635</v>
      </c>
      <c r="C6" s="124">
        <v>21</v>
      </c>
      <c r="D6" s="124" t="s">
        <v>568</v>
      </c>
      <c r="E6" s="123"/>
      <c r="F6" s="123">
        <f>E6*1.08</f>
        <v>0</v>
      </c>
      <c r="G6" s="123">
        <f>C6*E6</f>
        <v>0</v>
      </c>
      <c r="H6" s="123">
        <f t="shared" si="0"/>
        <v>0</v>
      </c>
    </row>
    <row r="7" spans="1:10" ht="24" customHeight="1">
      <c r="A7" s="941" t="s">
        <v>285</v>
      </c>
      <c r="B7" s="941"/>
      <c r="C7" s="941"/>
      <c r="D7" s="941"/>
      <c r="E7" s="941"/>
      <c r="F7" s="941"/>
      <c r="G7" s="604">
        <f>SUM(G4:G6)</f>
        <v>0</v>
      </c>
      <c r="H7" s="604">
        <f>SUM(H4:H6)</f>
        <v>0</v>
      </c>
    </row>
  </sheetData>
  <mergeCells count="2">
    <mergeCell ref="A1:B1"/>
    <mergeCell ref="A7:F7"/>
  </mergeCells>
  <pageMargins left="0.27559055118110237" right="0.27559055118110237" top="0.39370078740157483" bottom="0.39370078740157483" header="0.15748031496062992" footer="0.19685039370078741"/>
  <pageSetup paperSize="9" orientation="landscape" horizontalDpi="4294967294" verticalDpi="4294967294" r:id="rId1"/>
  <headerFooter alignWithMargins="0">
    <oddHeader>&amp;C&amp;"-,Pogrubiony"&amp;9Formularz asortymentowo-cenowy</oddHeader>
    <oddFooter>&amp;L&amp;"Arial,Pogrubiony"&amp;8DZP.242.142.2026&amp;C&amp;"Times New Roman,Normalny"&amp;9 &amp;"-,Standardowy"&amp;8&amp;P&amp;R&amp;"Arial,Kursywa"&amp;8Kwalifikowany podpis upełnomocnionego przedstawiciela Wykonawcy</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J5"/>
  <sheetViews>
    <sheetView workbookViewId="0">
      <selection activeCell="M4" sqref="M4"/>
    </sheetView>
  </sheetViews>
  <sheetFormatPr defaultRowHeight="12"/>
  <cols>
    <col min="1" max="1" width="9.140625" style="9"/>
    <col min="2" max="2" width="38.140625" style="9" customWidth="1"/>
    <col min="3" max="3" width="10.42578125" style="9" customWidth="1"/>
    <col min="4" max="4" width="9" style="9" customWidth="1"/>
    <col min="5" max="5" width="8.42578125" style="9" customWidth="1"/>
    <col min="6" max="6" width="13.7109375" style="9" customWidth="1"/>
    <col min="7" max="7" width="15.7109375" style="9" customWidth="1"/>
    <col min="8" max="8" width="14" style="9" customWidth="1"/>
    <col min="9" max="9" width="11.85546875" style="9" customWidth="1"/>
    <col min="10" max="10" width="12.42578125" style="9" customWidth="1"/>
    <col min="11" max="16384" width="9.140625" style="9"/>
  </cols>
  <sheetData>
    <row r="1" spans="1:10" ht="35.25" customHeight="1">
      <c r="A1" s="939" t="s">
        <v>759</v>
      </c>
      <c r="B1" s="939"/>
      <c r="C1" s="121"/>
      <c r="D1" s="121"/>
      <c r="E1" s="121"/>
      <c r="F1" s="121"/>
      <c r="G1" s="121"/>
      <c r="H1" s="121"/>
    </row>
    <row r="2" spans="1:10" s="152" customFormat="1">
      <c r="A2" s="175"/>
      <c r="B2" s="175"/>
      <c r="C2" s="175"/>
      <c r="D2" s="175"/>
      <c r="E2" s="175"/>
      <c r="F2" s="175"/>
      <c r="G2" s="175"/>
      <c r="H2" s="175"/>
    </row>
    <row r="3" spans="1:10" ht="54.75" customHeight="1">
      <c r="A3" s="149" t="s">
        <v>631</v>
      </c>
      <c r="B3" s="149" t="s">
        <v>632</v>
      </c>
      <c r="C3" s="148" t="s">
        <v>756</v>
      </c>
      <c r="D3" s="148" t="s">
        <v>516</v>
      </c>
      <c r="E3" s="148" t="s">
        <v>25</v>
      </c>
      <c r="F3" s="148" t="s">
        <v>1266</v>
      </c>
      <c r="G3" s="149" t="s">
        <v>14</v>
      </c>
      <c r="H3" s="149" t="s">
        <v>15</v>
      </c>
      <c r="I3" s="55" t="s">
        <v>1290</v>
      </c>
      <c r="J3" s="723" t="s">
        <v>870</v>
      </c>
    </row>
    <row r="4" spans="1:10" ht="78.75" customHeight="1">
      <c r="A4" s="149">
        <v>1</v>
      </c>
      <c r="B4" s="602" t="s">
        <v>760</v>
      </c>
      <c r="C4" s="122">
        <v>120</v>
      </c>
      <c r="D4" s="122" t="s">
        <v>568</v>
      </c>
      <c r="E4" s="123"/>
      <c r="F4" s="123">
        <f>E4*1.08</f>
        <v>0</v>
      </c>
      <c r="G4" s="123">
        <f>C4*E4</f>
        <v>0</v>
      </c>
      <c r="H4" s="123">
        <f>C4*F4</f>
        <v>0</v>
      </c>
      <c r="I4" s="55"/>
      <c r="J4" s="55"/>
    </row>
    <row r="5" spans="1:10" ht="23.25" customHeight="1">
      <c r="A5" s="941" t="s">
        <v>285</v>
      </c>
      <c r="B5" s="941"/>
      <c r="C5" s="941"/>
      <c r="D5" s="941"/>
      <c r="E5" s="941"/>
      <c r="F5" s="941"/>
      <c r="G5" s="604">
        <f>SUM(G4:G4)</f>
        <v>0</v>
      </c>
      <c r="H5" s="604">
        <f>H4</f>
        <v>0</v>
      </c>
      <c r="I5" s="761"/>
      <c r="J5" s="763"/>
    </row>
  </sheetData>
  <mergeCells count="2">
    <mergeCell ref="A1:B1"/>
    <mergeCell ref="A5:F5"/>
  </mergeCells>
  <pageMargins left="0.27559055118110237" right="0.27559055118110237" top="0.39370078740157483" bottom="0.39370078740157483" header="0.15748031496062992" footer="0.19685039370078741"/>
  <pageSetup paperSize="9" orientation="landscape" r:id="rId1"/>
  <headerFooter alignWithMargins="0">
    <oddHeader>&amp;C&amp;"-,Pogrubiony"&amp;9Formularz asortymentowo-cenowy</oddHeader>
    <oddFooter>&amp;L&amp;"Arial,Pogrubiony"&amp;8DZP.242.142.2026&amp;C&amp;"Times New Roman,Normalny"&amp;9 &amp;"-,Standardowy"&amp;8&amp;P&amp;R&amp;"Arial,Kursywa"&amp;8Kwalifikowany podpis upełnomocnionego przedstawiciela Wykonawcy</odd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I18"/>
  <sheetViews>
    <sheetView topLeftCell="B1" workbookViewId="0">
      <selection activeCell="L5" sqref="L5"/>
    </sheetView>
  </sheetViews>
  <sheetFormatPr defaultColWidth="11.5703125" defaultRowHeight="12"/>
  <cols>
    <col min="1" max="1" width="10.7109375" style="219" customWidth="1"/>
    <col min="2" max="2" width="32.140625" style="219" customWidth="1"/>
    <col min="3" max="4" width="7.28515625" style="219" customWidth="1"/>
    <col min="5" max="5" width="11.85546875" style="519" customWidth="1"/>
    <col min="6" max="6" width="13.7109375" style="519" customWidth="1"/>
    <col min="7" max="7" width="19.5703125" style="519" customWidth="1"/>
    <col min="8" max="8" width="16.28515625" style="219" customWidth="1"/>
    <col min="9" max="9" width="18.42578125" style="219" customWidth="1"/>
    <col min="10" max="16384" width="11.5703125" style="219"/>
  </cols>
  <sheetData>
    <row r="1" spans="1:9" ht="26.25" customHeight="1">
      <c r="A1" s="942" t="s">
        <v>930</v>
      </c>
      <c r="B1" s="942"/>
      <c r="C1" s="942"/>
      <c r="D1" s="942"/>
      <c r="E1" s="942"/>
      <c r="F1" s="942"/>
      <c r="G1" s="942"/>
      <c r="H1" s="942"/>
    </row>
    <row r="2" spans="1:9" s="222" customFormat="1" ht="12.75" customHeight="1">
      <c r="A2" s="605"/>
      <c r="B2" s="605"/>
      <c r="E2" s="606"/>
      <c r="F2" s="606"/>
      <c r="G2" s="606"/>
    </row>
    <row r="3" spans="1:9" ht="36">
      <c r="A3" s="607" t="s">
        <v>594</v>
      </c>
      <c r="B3" s="614" t="s">
        <v>595</v>
      </c>
      <c r="C3" s="614" t="s">
        <v>556</v>
      </c>
      <c r="D3" s="614" t="s">
        <v>587</v>
      </c>
      <c r="E3" s="571" t="s">
        <v>25</v>
      </c>
      <c r="F3" s="571" t="s">
        <v>1266</v>
      </c>
      <c r="G3" s="571" t="s">
        <v>14</v>
      </c>
      <c r="H3" s="571" t="s">
        <v>15</v>
      </c>
      <c r="I3" s="615" t="s">
        <v>852</v>
      </c>
    </row>
    <row r="4" spans="1:9" ht="23.1" customHeight="1">
      <c r="A4" s="607" t="s">
        <v>1152</v>
      </c>
      <c r="B4" s="85" t="s">
        <v>853</v>
      </c>
      <c r="C4" s="85" t="s">
        <v>346</v>
      </c>
      <c r="D4" s="85">
        <v>2100</v>
      </c>
      <c r="E4" s="608"/>
      <c r="F4" s="608">
        <f>E4*1.08</f>
        <v>0</v>
      </c>
      <c r="G4" s="608">
        <f>D4*E4</f>
        <v>0</v>
      </c>
      <c r="H4" s="86">
        <f>F4*D4</f>
        <v>0</v>
      </c>
      <c r="I4" s="767"/>
    </row>
    <row r="5" spans="1:9" ht="25.35" customHeight="1">
      <c r="A5" s="607" t="s">
        <v>1153</v>
      </c>
      <c r="B5" s="85" t="s">
        <v>854</v>
      </c>
      <c r="C5" s="85" t="s">
        <v>346</v>
      </c>
      <c r="D5" s="85">
        <v>30</v>
      </c>
      <c r="E5" s="608"/>
      <c r="F5" s="608">
        <f>E5*1.08</f>
        <v>0</v>
      </c>
      <c r="G5" s="608">
        <f>D5*E5</f>
        <v>0</v>
      </c>
      <c r="H5" s="86">
        <f>D5*F5</f>
        <v>0</v>
      </c>
      <c r="I5" s="767"/>
    </row>
    <row r="6" spans="1:9" ht="24.6" customHeight="1">
      <c r="A6" s="607" t="s">
        <v>1154</v>
      </c>
      <c r="B6" s="85" t="s">
        <v>855</v>
      </c>
      <c r="C6" s="85" t="s">
        <v>634</v>
      </c>
      <c r="D6" s="85">
        <v>5</v>
      </c>
      <c r="E6" s="608"/>
      <c r="F6" s="608">
        <f>E6*1.08</f>
        <v>0</v>
      </c>
      <c r="G6" s="608">
        <f>D6*E6</f>
        <v>0</v>
      </c>
      <c r="H6" s="86">
        <f>F6*D6</f>
        <v>0</v>
      </c>
      <c r="I6" s="767"/>
    </row>
    <row r="7" spans="1:9" ht="32.1" customHeight="1">
      <c r="A7" s="607" t="s">
        <v>1155</v>
      </c>
      <c r="B7" s="85" t="s">
        <v>856</v>
      </c>
      <c r="C7" s="85" t="s">
        <v>346</v>
      </c>
      <c r="D7" s="85">
        <v>3</v>
      </c>
      <c r="E7" s="608"/>
      <c r="F7" s="608">
        <f>E7*1.08</f>
        <v>0</v>
      </c>
      <c r="G7" s="608">
        <f>D7*E7</f>
        <v>0</v>
      </c>
      <c r="H7" s="86">
        <f>F7*D7</f>
        <v>0</v>
      </c>
      <c r="I7" s="767"/>
    </row>
    <row r="8" spans="1:9" ht="31.35" customHeight="1">
      <c r="A8" s="607" t="s">
        <v>1156</v>
      </c>
      <c r="B8" s="85" t="s">
        <v>857</v>
      </c>
      <c r="C8" s="85" t="s">
        <v>346</v>
      </c>
      <c r="D8" s="85">
        <v>3</v>
      </c>
      <c r="E8" s="608"/>
      <c r="F8" s="608">
        <f>E8*1.08</f>
        <v>0</v>
      </c>
      <c r="G8" s="608">
        <f>D8*E8</f>
        <v>0</v>
      </c>
      <c r="H8" s="86">
        <f>F8*D8</f>
        <v>0</v>
      </c>
      <c r="I8" s="768"/>
    </row>
    <row r="9" spans="1:9" ht="24.75" customHeight="1">
      <c r="A9" s="607"/>
      <c r="B9" s="610"/>
      <c r="C9" s="610"/>
      <c r="D9" s="610"/>
      <c r="E9" s="610"/>
      <c r="F9" s="611" t="s">
        <v>602</v>
      </c>
      <c r="G9" s="612">
        <f>SUM(G4:G8)</f>
        <v>0</v>
      </c>
      <c r="H9" s="612">
        <f>SUM(H4:H8)</f>
        <v>0</v>
      </c>
      <c r="I9" s="769" t="s">
        <v>1289</v>
      </c>
    </row>
    <row r="13" spans="1:9" ht="35.25" customHeight="1">
      <c r="B13" s="776"/>
      <c r="C13" s="776"/>
      <c r="D13" s="776"/>
      <c r="E13" s="776"/>
      <c r="F13" s="776"/>
      <c r="G13" s="776"/>
      <c r="H13" s="776"/>
    </row>
    <row r="18" spans="5:5">
      <c r="E18" s="609"/>
    </row>
  </sheetData>
  <mergeCells count="2">
    <mergeCell ref="B13:H13"/>
    <mergeCell ref="A1:H1"/>
  </mergeCells>
  <pageMargins left="0.27559055118110237" right="0.27559055118110237" top="0.39370078740157483" bottom="0.39370078740157483" header="0.15748031496062992" footer="0.19685039370078741"/>
  <pageSetup paperSize="9" orientation="landscape" horizontalDpi="300" verticalDpi="300" r:id="rId1"/>
  <headerFooter alignWithMargins="0">
    <oddHeader>&amp;C&amp;"-,Pogrubiony"&amp;9Formularz asortymentowo-cenowy</oddHeader>
    <oddFooter>&amp;L&amp;"Arial,Pogrubiony"&amp;8DZP.242.142.2026&amp;C&amp;"Times New Roman,Normalny"&amp;9 &amp;"-,Standardowy"&amp;8&amp;P&amp;R&amp;"Arial,Kursywa"&amp;8Kwalifikowany podpis upełnomocnionego przedstawiciela Wykonawcy</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J13"/>
  <sheetViews>
    <sheetView workbookViewId="0">
      <selection activeCell="K63" sqref="K63"/>
    </sheetView>
  </sheetViews>
  <sheetFormatPr defaultRowHeight="12"/>
  <cols>
    <col min="1" max="1" width="5.140625" style="9" customWidth="1"/>
    <col min="2" max="2" width="45.42578125" style="9" customWidth="1"/>
    <col min="3" max="3" width="7.28515625" style="9" customWidth="1"/>
    <col min="4" max="4" width="9" style="9" customWidth="1"/>
    <col min="5" max="5" width="13.85546875" style="9" customWidth="1"/>
    <col min="6" max="6" width="13.7109375" style="9" customWidth="1"/>
    <col min="7" max="7" width="16.140625" style="9" customWidth="1"/>
    <col min="8" max="8" width="17" style="9" customWidth="1"/>
    <col min="9" max="9" width="12.28515625" style="9" customWidth="1"/>
    <col min="10" max="10" width="13.140625" style="9" customWidth="1"/>
    <col min="11" max="16384" width="9.140625" style="9"/>
  </cols>
  <sheetData>
    <row r="1" spans="1:10" ht="25.5" customHeight="1">
      <c r="A1" s="139"/>
      <c r="B1" s="942" t="s">
        <v>931</v>
      </c>
      <c r="C1" s="942"/>
      <c r="G1" s="291"/>
    </row>
    <row r="2" spans="1:10">
      <c r="B2" s="221"/>
      <c r="C2" s="221"/>
    </row>
    <row r="3" spans="1:10" ht="36">
      <c r="A3" s="636" t="s">
        <v>594</v>
      </c>
      <c r="B3" s="638" t="s">
        <v>595</v>
      </c>
      <c r="C3" s="636" t="s">
        <v>556</v>
      </c>
      <c r="D3" s="637" t="s">
        <v>587</v>
      </c>
      <c r="E3" s="571" t="s">
        <v>25</v>
      </c>
      <c r="F3" s="571" t="s">
        <v>1266</v>
      </c>
      <c r="G3" s="571" t="s">
        <v>14</v>
      </c>
      <c r="H3" s="571" t="s">
        <v>15</v>
      </c>
      <c r="I3" s="637" t="s">
        <v>852</v>
      </c>
    </row>
    <row r="4" spans="1:10" ht="54" customHeight="1">
      <c r="A4" s="607">
        <v>1</v>
      </c>
      <c r="B4" s="639" t="s">
        <v>858</v>
      </c>
      <c r="C4" s="640" t="s">
        <v>346</v>
      </c>
      <c r="D4" s="619">
        <v>1980</v>
      </c>
      <c r="E4" s="620"/>
      <c r="F4" s="620">
        <f t="shared" ref="F4:F11" si="0">E4*1.08</f>
        <v>0</v>
      </c>
      <c r="G4" s="620">
        <f t="shared" ref="G4:G11" si="1">D4*E4</f>
        <v>0</v>
      </c>
      <c r="H4" s="620">
        <f t="shared" ref="H4:H11" si="2">D4*F4</f>
        <v>0</v>
      </c>
      <c r="I4" s="641"/>
      <c r="J4" s="439"/>
    </row>
    <row r="5" spans="1:10" ht="165.75" customHeight="1">
      <c r="A5" s="607">
        <v>2</v>
      </c>
      <c r="B5" s="639" t="s">
        <v>859</v>
      </c>
      <c r="C5" s="640" t="s">
        <v>346</v>
      </c>
      <c r="D5" s="619">
        <v>35</v>
      </c>
      <c r="E5" s="620"/>
      <c r="F5" s="620">
        <f t="shared" si="0"/>
        <v>0</v>
      </c>
      <c r="G5" s="620">
        <f t="shared" si="1"/>
        <v>0</v>
      </c>
      <c r="H5" s="620">
        <f t="shared" si="2"/>
        <v>0</v>
      </c>
      <c r="I5" s="641"/>
      <c r="J5" s="439"/>
    </row>
    <row r="6" spans="1:10" ht="51.75" customHeight="1">
      <c r="A6" s="607">
        <v>3</v>
      </c>
      <c r="B6" s="639" t="s">
        <v>860</v>
      </c>
      <c r="C6" s="640" t="s">
        <v>634</v>
      </c>
      <c r="D6" s="619">
        <v>2</v>
      </c>
      <c r="E6" s="620"/>
      <c r="F6" s="620">
        <f t="shared" si="0"/>
        <v>0</v>
      </c>
      <c r="G6" s="620">
        <f t="shared" si="1"/>
        <v>0</v>
      </c>
      <c r="H6" s="620">
        <f t="shared" si="2"/>
        <v>0</v>
      </c>
      <c r="I6" s="641"/>
      <c r="J6" s="439"/>
    </row>
    <row r="7" spans="1:10" ht="77.25" customHeight="1">
      <c r="A7" s="607">
        <v>4</v>
      </c>
      <c r="B7" s="639" t="s">
        <v>861</v>
      </c>
      <c r="C7" s="640" t="s">
        <v>634</v>
      </c>
      <c r="D7" s="619">
        <v>2</v>
      </c>
      <c r="E7" s="620"/>
      <c r="F7" s="620">
        <f t="shared" si="0"/>
        <v>0</v>
      </c>
      <c r="G7" s="620">
        <f t="shared" si="1"/>
        <v>0</v>
      </c>
      <c r="H7" s="620">
        <f t="shared" si="2"/>
        <v>0</v>
      </c>
      <c r="I7" s="641"/>
      <c r="J7" s="439"/>
    </row>
    <row r="8" spans="1:10" ht="84">
      <c r="A8" s="607">
        <v>5</v>
      </c>
      <c r="B8" s="639" t="s">
        <v>862</v>
      </c>
      <c r="C8" s="640" t="s">
        <v>346</v>
      </c>
      <c r="D8" s="619">
        <v>6</v>
      </c>
      <c r="E8" s="620"/>
      <c r="F8" s="620">
        <f t="shared" si="0"/>
        <v>0</v>
      </c>
      <c r="G8" s="620">
        <f t="shared" si="1"/>
        <v>0</v>
      </c>
      <c r="H8" s="620">
        <f t="shared" si="2"/>
        <v>0</v>
      </c>
      <c r="I8" s="641"/>
      <c r="J8" s="439"/>
    </row>
    <row r="9" spans="1:10" ht="84">
      <c r="A9" s="607">
        <v>6</v>
      </c>
      <c r="B9" s="642" t="s">
        <v>863</v>
      </c>
      <c r="C9" s="643" t="s">
        <v>346</v>
      </c>
      <c r="D9" s="619">
        <v>3</v>
      </c>
      <c r="E9" s="620"/>
      <c r="F9" s="620">
        <f t="shared" si="0"/>
        <v>0</v>
      </c>
      <c r="G9" s="620">
        <f t="shared" si="1"/>
        <v>0</v>
      </c>
      <c r="H9" s="620">
        <f t="shared" si="2"/>
        <v>0</v>
      </c>
      <c r="I9" s="644"/>
      <c r="J9" s="439"/>
    </row>
    <row r="10" spans="1:10" ht="96">
      <c r="A10" s="607">
        <v>7</v>
      </c>
      <c r="B10" s="639" t="s">
        <v>864</v>
      </c>
      <c r="C10" s="640" t="s">
        <v>346</v>
      </c>
      <c r="D10" s="619">
        <v>4</v>
      </c>
      <c r="E10" s="620"/>
      <c r="F10" s="620">
        <f t="shared" si="0"/>
        <v>0</v>
      </c>
      <c r="G10" s="620">
        <f t="shared" si="1"/>
        <v>0</v>
      </c>
      <c r="H10" s="620">
        <f t="shared" si="2"/>
        <v>0</v>
      </c>
      <c r="I10" s="644"/>
      <c r="J10" s="439"/>
    </row>
    <row r="11" spans="1:10" ht="90" customHeight="1">
      <c r="A11" s="607">
        <v>8</v>
      </c>
      <c r="B11" s="617" t="s">
        <v>865</v>
      </c>
      <c r="C11" s="618" t="s">
        <v>634</v>
      </c>
      <c r="D11" s="619">
        <v>2</v>
      </c>
      <c r="E11" s="620"/>
      <c r="F11" s="620">
        <f t="shared" si="0"/>
        <v>0</v>
      </c>
      <c r="G11" s="620">
        <f t="shared" si="1"/>
        <v>0</v>
      </c>
      <c r="H11" s="620">
        <f t="shared" si="2"/>
        <v>0</v>
      </c>
      <c r="I11" s="645"/>
      <c r="J11" s="439"/>
    </row>
    <row r="12" spans="1:10" ht="23.25" customHeight="1">
      <c r="A12" s="943" t="s">
        <v>602</v>
      </c>
      <c r="B12" s="944"/>
      <c r="C12" s="944"/>
      <c r="D12" s="944"/>
      <c r="E12" s="944"/>
      <c r="F12" s="945"/>
      <c r="G12" s="612">
        <f>SUM(G4:G11)</f>
        <v>0</v>
      </c>
      <c r="H12" s="612">
        <f>SUM(H4:H11)</f>
        <v>0</v>
      </c>
      <c r="I12" s="613"/>
    </row>
    <row r="13" spans="1:10">
      <c r="B13" s="329"/>
    </row>
  </sheetData>
  <mergeCells count="2">
    <mergeCell ref="B1:C1"/>
    <mergeCell ref="A12:F12"/>
  </mergeCells>
  <pageMargins left="0.27559055118110237" right="0.27559055118110237" top="0.39370078740157483" bottom="0.39370078740157483" header="0.15748031496062992" footer="0.19685039370078741"/>
  <pageSetup paperSize="9" orientation="landscape" r:id="rId1"/>
  <headerFooter alignWithMargins="0">
    <oddHeader>&amp;C&amp;"-,Pogrubiony"&amp;9Formularz asortymentowo-cenowy</oddHeader>
    <oddFooter>&amp;L&amp;"Arial,Pogrubiony"&amp;8DZP.242.142.2026&amp;C&amp;"Times New Roman,Normalny"&amp;9 &amp;"-,Standardowy"&amp;8&amp;P&amp;R&amp;"Arial,Kursywa"&amp;8Kwalifikowany podpis upełnomocnionego przedstawiciela Wykonawcy</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I5"/>
  <sheetViews>
    <sheetView workbookViewId="0">
      <selection activeCell="K63" sqref="K63"/>
    </sheetView>
  </sheetViews>
  <sheetFormatPr defaultRowHeight="12"/>
  <cols>
    <col min="1" max="1" width="4" style="9" customWidth="1"/>
    <col min="2" max="2" width="50.28515625" style="9" customWidth="1"/>
    <col min="3" max="3" width="7.28515625" style="9" customWidth="1"/>
    <col min="4" max="4" width="9" style="9" customWidth="1"/>
    <col min="5" max="5" width="13.7109375" style="9" customWidth="1"/>
    <col min="6" max="6" width="12.140625" style="9" customWidth="1"/>
    <col min="7" max="7" width="12.5703125" style="9" customWidth="1"/>
    <col min="8" max="8" width="12.7109375" style="9" customWidth="1"/>
    <col min="9" max="9" width="17" style="9" customWidth="1"/>
    <col min="10" max="16384" width="9.140625" style="9"/>
  </cols>
  <sheetData>
    <row r="1" spans="1:9" ht="15.75" customHeight="1">
      <c r="A1" s="616"/>
      <c r="B1" s="942" t="s">
        <v>932</v>
      </c>
      <c r="C1" s="942"/>
    </row>
    <row r="2" spans="1:9">
      <c r="A2" s="357"/>
      <c r="B2" s="221"/>
      <c r="C2" s="221"/>
    </row>
    <row r="3" spans="1:9" ht="36">
      <c r="A3" s="636" t="s">
        <v>594</v>
      </c>
      <c r="B3" s="638" t="s">
        <v>595</v>
      </c>
      <c r="C3" s="636" t="s">
        <v>556</v>
      </c>
      <c r="D3" s="637" t="s">
        <v>587</v>
      </c>
      <c r="E3" s="571" t="s">
        <v>25</v>
      </c>
      <c r="F3" s="571" t="s">
        <v>1266</v>
      </c>
      <c r="G3" s="571" t="s">
        <v>14</v>
      </c>
      <c r="H3" s="571" t="s">
        <v>15</v>
      </c>
      <c r="I3" s="637" t="s">
        <v>852</v>
      </c>
    </row>
    <row r="4" spans="1:9" ht="117.75" customHeight="1">
      <c r="A4" s="607">
        <v>1</v>
      </c>
      <c r="B4" s="617" t="s">
        <v>866</v>
      </c>
      <c r="C4" s="618" t="s">
        <v>346</v>
      </c>
      <c r="D4" s="619">
        <v>700</v>
      </c>
      <c r="E4" s="620"/>
      <c r="F4" s="620">
        <f>E4*1.08</f>
        <v>0</v>
      </c>
      <c r="G4" s="620">
        <f>D4*E4</f>
        <v>0</v>
      </c>
      <c r="H4" s="620">
        <f>D4*F4</f>
        <v>0</v>
      </c>
      <c r="I4" s="619"/>
    </row>
    <row r="5" spans="1:9" ht="24.75" customHeight="1">
      <c r="A5" s="610"/>
      <c r="B5" s="610"/>
      <c r="C5" s="610"/>
      <c r="D5" s="610"/>
      <c r="E5" s="610"/>
      <c r="F5" s="621" t="s">
        <v>602</v>
      </c>
      <c r="G5" s="612">
        <f>SUM(G4:G4)</f>
        <v>0</v>
      </c>
      <c r="H5" s="612">
        <f>H4</f>
        <v>0</v>
      </c>
      <c r="I5" s="613"/>
    </row>
  </sheetData>
  <mergeCells count="1">
    <mergeCell ref="B1:C1"/>
  </mergeCells>
  <pageMargins left="0.27559055118110237" right="0.27559055118110237" top="0.39370078740157483" bottom="0.39370078740157483" header="0.15748031496062992" footer="0.19685039370078741"/>
  <pageSetup paperSize="9" orientation="landscape" horizontalDpi="4294967294" verticalDpi="4294967294" r:id="rId1"/>
  <headerFooter alignWithMargins="0">
    <oddHeader>&amp;C&amp;"-,Pogrubiony"&amp;9Formularz asortymentowo-cenowy</oddHeader>
    <oddFooter>&amp;L&amp;"Arial,Pogrubiony"&amp;8DZP.242.142.2026&amp;C&amp;"Times New Roman,Normalny"&amp;9 &amp;"-,Standardowy"&amp;8&amp;P&amp;R&amp;"Arial,Kursywa"&amp;8Kwalifikowany podpis upełnomocnionego przedstawiciela Wykonawcy</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I10"/>
  <sheetViews>
    <sheetView workbookViewId="0">
      <selection activeCell="K63" sqref="K63"/>
    </sheetView>
  </sheetViews>
  <sheetFormatPr defaultRowHeight="12"/>
  <cols>
    <col min="1" max="1" width="5" style="9" customWidth="1"/>
    <col min="2" max="2" width="45.42578125" style="9" customWidth="1"/>
    <col min="3" max="3" width="7.28515625" style="9" customWidth="1"/>
    <col min="4" max="4" width="9" style="9" customWidth="1"/>
    <col min="5" max="5" width="13.5703125" style="9" customWidth="1"/>
    <col min="6" max="6" width="11.28515625" style="9" customWidth="1"/>
    <col min="7" max="7" width="15.7109375" style="9" customWidth="1"/>
    <col min="8" max="8" width="18.140625" style="9" customWidth="1"/>
    <col min="9" max="9" width="15.42578125" style="9" customWidth="1"/>
    <col min="10" max="16384" width="9.140625" style="9"/>
  </cols>
  <sheetData>
    <row r="1" spans="1:9" ht="18" customHeight="1">
      <c r="A1" s="947" t="s">
        <v>933</v>
      </c>
      <c r="B1" s="947"/>
      <c r="C1" s="947"/>
      <c r="D1" s="947"/>
      <c r="E1" s="947"/>
      <c r="F1" s="622"/>
      <c r="G1" s="622"/>
      <c r="H1" s="622"/>
      <c r="I1" s="622"/>
    </row>
    <row r="2" spans="1:9">
      <c r="A2" s="622"/>
      <c r="B2" s="221"/>
      <c r="C2" s="221"/>
      <c r="D2" s="622"/>
      <c r="E2" s="622"/>
      <c r="F2" s="622"/>
      <c r="G2" s="622"/>
      <c r="H2" s="622"/>
      <c r="I2" s="622"/>
    </row>
    <row r="3" spans="1:9" ht="39" customHeight="1">
      <c r="A3" s="636" t="s">
        <v>594</v>
      </c>
      <c r="B3" s="637" t="s">
        <v>867</v>
      </c>
      <c r="C3" s="637" t="s">
        <v>868</v>
      </c>
      <c r="D3" s="637" t="s">
        <v>869</v>
      </c>
      <c r="E3" s="571" t="s">
        <v>25</v>
      </c>
      <c r="F3" s="571" t="s">
        <v>1266</v>
      </c>
      <c r="G3" s="571" t="s">
        <v>14</v>
      </c>
      <c r="H3" s="571" t="s">
        <v>15</v>
      </c>
      <c r="I3" s="637" t="s">
        <v>870</v>
      </c>
    </row>
    <row r="4" spans="1:9" ht="30" customHeight="1">
      <c r="A4" s="607">
        <v>1</v>
      </c>
      <c r="B4" s="174" t="s">
        <v>871</v>
      </c>
      <c r="C4" s="171" t="s">
        <v>737</v>
      </c>
      <c r="D4" s="172">
        <v>4</v>
      </c>
      <c r="E4" s="173"/>
      <c r="F4" s="173">
        <f t="shared" ref="F4:F9" si="0">E4*1.08</f>
        <v>0</v>
      </c>
      <c r="G4" s="173">
        <f t="shared" ref="G4:G9" si="1">E4*D4</f>
        <v>0</v>
      </c>
      <c r="H4" s="173">
        <f t="shared" ref="H4:H9" si="2">D4*F4</f>
        <v>0</v>
      </c>
      <c r="I4" s="174"/>
    </row>
    <row r="5" spans="1:9" ht="41.25" customHeight="1">
      <c r="A5" s="607">
        <v>2</v>
      </c>
      <c r="B5" s="174" t="s">
        <v>872</v>
      </c>
      <c r="C5" s="171" t="s">
        <v>387</v>
      </c>
      <c r="D5" s="172">
        <v>4</v>
      </c>
      <c r="E5" s="173"/>
      <c r="F5" s="173">
        <f t="shared" si="0"/>
        <v>0</v>
      </c>
      <c r="G5" s="173">
        <f t="shared" si="1"/>
        <v>0</v>
      </c>
      <c r="H5" s="173">
        <f t="shared" si="2"/>
        <v>0</v>
      </c>
      <c r="I5" s="174"/>
    </row>
    <row r="6" spans="1:9" ht="30" customHeight="1">
      <c r="A6" s="607">
        <v>3</v>
      </c>
      <c r="B6" s="174" t="s">
        <v>873</v>
      </c>
      <c r="C6" s="171" t="s">
        <v>387</v>
      </c>
      <c r="D6" s="172">
        <v>4</v>
      </c>
      <c r="E6" s="173"/>
      <c r="F6" s="173">
        <f t="shared" si="0"/>
        <v>0</v>
      </c>
      <c r="G6" s="173">
        <f t="shared" si="1"/>
        <v>0</v>
      </c>
      <c r="H6" s="173">
        <f t="shared" si="2"/>
        <v>0</v>
      </c>
      <c r="I6" s="174"/>
    </row>
    <row r="7" spans="1:9" ht="30" customHeight="1">
      <c r="A7" s="607">
        <v>4</v>
      </c>
      <c r="B7" s="174" t="s">
        <v>874</v>
      </c>
      <c r="C7" s="171" t="s">
        <v>387</v>
      </c>
      <c r="D7" s="172">
        <v>4</v>
      </c>
      <c r="E7" s="173"/>
      <c r="F7" s="173">
        <f t="shared" si="0"/>
        <v>0</v>
      </c>
      <c r="G7" s="173">
        <f t="shared" si="1"/>
        <v>0</v>
      </c>
      <c r="H7" s="173">
        <f t="shared" si="2"/>
        <v>0</v>
      </c>
      <c r="I7" s="174"/>
    </row>
    <row r="8" spans="1:9" ht="30" customHeight="1">
      <c r="A8" s="607">
        <v>5</v>
      </c>
      <c r="B8" s="174" t="s">
        <v>875</v>
      </c>
      <c r="C8" s="171" t="s">
        <v>387</v>
      </c>
      <c r="D8" s="172">
        <v>310</v>
      </c>
      <c r="E8" s="173"/>
      <c r="F8" s="173">
        <f t="shared" si="0"/>
        <v>0</v>
      </c>
      <c r="G8" s="173">
        <f t="shared" si="1"/>
        <v>0</v>
      </c>
      <c r="H8" s="173">
        <f t="shared" si="2"/>
        <v>0</v>
      </c>
      <c r="I8" s="174"/>
    </row>
    <row r="9" spans="1:9" ht="36" customHeight="1">
      <c r="A9" s="607">
        <v>6</v>
      </c>
      <c r="B9" s="174" t="s">
        <v>876</v>
      </c>
      <c r="C9" s="171" t="s">
        <v>387</v>
      </c>
      <c r="D9" s="172">
        <v>20</v>
      </c>
      <c r="E9" s="173"/>
      <c r="F9" s="173">
        <f t="shared" si="0"/>
        <v>0</v>
      </c>
      <c r="G9" s="173">
        <f t="shared" si="1"/>
        <v>0</v>
      </c>
      <c r="H9" s="173">
        <f t="shared" si="2"/>
        <v>0</v>
      </c>
      <c r="I9" s="174"/>
    </row>
    <row r="10" spans="1:9" ht="27.75" customHeight="1">
      <c r="A10" s="946" t="s">
        <v>877</v>
      </c>
      <c r="B10" s="946"/>
      <c r="C10" s="946"/>
      <c r="D10" s="946"/>
      <c r="E10" s="946"/>
      <c r="F10" s="946"/>
      <c r="G10" s="624">
        <f>SUM(G4:G9)</f>
        <v>0</v>
      </c>
      <c r="H10" s="624">
        <f>SUM(H4:H9)</f>
        <v>0</v>
      </c>
      <c r="I10" s="623"/>
    </row>
  </sheetData>
  <mergeCells count="2">
    <mergeCell ref="A10:F10"/>
    <mergeCell ref="A1:E1"/>
  </mergeCells>
  <pageMargins left="0.27559055118110237" right="0.27559055118110237" top="0.39370078740157483" bottom="0.39370078740157483" header="0.15748031496062992" footer="0.19685039370078741"/>
  <pageSetup paperSize="9" orientation="landscape" horizontalDpi="4294967294" verticalDpi="4294967294" r:id="rId1"/>
  <headerFooter alignWithMargins="0">
    <oddHeader>&amp;C&amp;"-,Pogrubiony"&amp;9Formularz asortymentowo-cenowy</oddHeader>
    <oddFooter>&amp;L&amp;"Arial,Pogrubiony"&amp;8DZP.242.142.2026&amp;C&amp;"Times New Roman,Normalny"&amp;9 &amp;"-,Standardowy"&amp;8&amp;P&amp;R&amp;"Arial,Kursywa"&amp;8Kwalifikowany podpis upełnomocnionego przedstawiciela Wykonawcy</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I19"/>
  <sheetViews>
    <sheetView workbookViewId="0">
      <selection activeCell="K63" sqref="K63"/>
    </sheetView>
  </sheetViews>
  <sheetFormatPr defaultRowHeight="12"/>
  <cols>
    <col min="1" max="1" width="4.5703125" style="9" customWidth="1"/>
    <col min="2" max="2" width="48.5703125" style="9" customWidth="1"/>
    <col min="3" max="3" width="6.85546875" style="9" customWidth="1"/>
    <col min="4" max="4" width="8.42578125" style="9" customWidth="1"/>
    <col min="5" max="5" width="13" style="9" customWidth="1"/>
    <col min="6" max="6" width="13.7109375" style="9" customWidth="1"/>
    <col min="7" max="7" width="15.42578125" style="9" customWidth="1"/>
    <col min="8" max="8" width="19" style="9" customWidth="1"/>
    <col min="9" max="9" width="12.28515625" style="9" customWidth="1"/>
    <col min="10" max="16384" width="9.140625" style="9"/>
  </cols>
  <sheetData>
    <row r="1" spans="1:9" ht="22.5" customHeight="1">
      <c r="A1" s="947" t="s">
        <v>934</v>
      </c>
      <c r="B1" s="947"/>
      <c r="C1" s="947"/>
      <c r="D1" s="947"/>
      <c r="E1" s="947"/>
      <c r="F1" s="219"/>
      <c r="G1" s="219"/>
      <c r="H1" s="219"/>
      <c r="I1" s="219"/>
    </row>
    <row r="2" spans="1:9" ht="12.75" customHeight="1">
      <c r="B2" s="227"/>
      <c r="C2" s="219"/>
      <c r="D2" s="219"/>
      <c r="E2" s="219"/>
      <c r="F2" s="219"/>
      <c r="G2" s="219"/>
      <c r="H2" s="219"/>
      <c r="I2" s="219"/>
    </row>
    <row r="3" spans="1:9" ht="36">
      <c r="A3" s="635" t="s">
        <v>594</v>
      </c>
      <c r="B3" s="635" t="s">
        <v>595</v>
      </c>
      <c r="C3" s="635" t="s">
        <v>556</v>
      </c>
      <c r="D3" s="635" t="s">
        <v>587</v>
      </c>
      <c r="E3" s="571" t="s">
        <v>25</v>
      </c>
      <c r="F3" s="571" t="s">
        <v>1266</v>
      </c>
      <c r="G3" s="571" t="s">
        <v>14</v>
      </c>
      <c r="H3" s="571" t="s">
        <v>15</v>
      </c>
      <c r="I3" s="615" t="s">
        <v>852</v>
      </c>
    </row>
    <row r="4" spans="1:9" s="138" customFormat="1" ht="51" customHeight="1">
      <c r="A4" s="625">
        <v>1</v>
      </c>
      <c r="B4" s="632" t="s">
        <v>878</v>
      </c>
      <c r="C4" s="619" t="s">
        <v>387</v>
      </c>
      <c r="D4" s="619">
        <v>10</v>
      </c>
      <c r="E4" s="633"/>
      <c r="F4" s="620">
        <f t="shared" ref="F4:F16" si="0">E4*1.08</f>
        <v>0</v>
      </c>
      <c r="G4" s="620">
        <f t="shared" ref="G4:G16" si="1">D4*E4</f>
        <v>0</v>
      </c>
      <c r="H4" s="620">
        <f t="shared" ref="H4:H16" si="2">D4*F4</f>
        <v>0</v>
      </c>
      <c r="I4" s="634"/>
    </row>
    <row r="5" spans="1:9" s="138" customFormat="1" ht="53.25" customHeight="1">
      <c r="A5" s="625">
        <v>2</v>
      </c>
      <c r="B5" s="632" t="s">
        <v>879</v>
      </c>
      <c r="C5" s="619" t="s">
        <v>387</v>
      </c>
      <c r="D5" s="619">
        <v>2</v>
      </c>
      <c r="E5" s="633"/>
      <c r="F5" s="620">
        <f t="shared" si="0"/>
        <v>0</v>
      </c>
      <c r="G5" s="620">
        <f t="shared" si="1"/>
        <v>0</v>
      </c>
      <c r="H5" s="620">
        <f t="shared" si="2"/>
        <v>0</v>
      </c>
      <c r="I5" s="634"/>
    </row>
    <row r="6" spans="1:9" s="138" customFormat="1" ht="55.5" customHeight="1">
      <c r="A6" s="625">
        <v>3</v>
      </c>
      <c r="B6" s="632" t="s">
        <v>880</v>
      </c>
      <c r="C6" s="619" t="s">
        <v>387</v>
      </c>
      <c r="D6" s="619">
        <v>2</v>
      </c>
      <c r="E6" s="633"/>
      <c r="F6" s="620">
        <f t="shared" si="0"/>
        <v>0</v>
      </c>
      <c r="G6" s="620">
        <f t="shared" si="1"/>
        <v>0</v>
      </c>
      <c r="H6" s="620">
        <f t="shared" si="2"/>
        <v>0</v>
      </c>
      <c r="I6" s="634"/>
    </row>
    <row r="7" spans="1:9" s="138" customFormat="1" ht="50.1" customHeight="1">
      <c r="A7" s="625">
        <v>4</v>
      </c>
      <c r="B7" s="632" t="s">
        <v>881</v>
      </c>
      <c r="C7" s="619" t="s">
        <v>387</v>
      </c>
      <c r="D7" s="619">
        <v>5</v>
      </c>
      <c r="E7" s="633"/>
      <c r="F7" s="620">
        <f t="shared" si="0"/>
        <v>0</v>
      </c>
      <c r="G7" s="620">
        <f t="shared" si="1"/>
        <v>0</v>
      </c>
      <c r="H7" s="620">
        <f t="shared" si="2"/>
        <v>0</v>
      </c>
      <c r="I7" s="634"/>
    </row>
    <row r="8" spans="1:9" s="138" customFormat="1" ht="50.1" customHeight="1">
      <c r="A8" s="625">
        <v>5</v>
      </c>
      <c r="B8" s="632" t="s">
        <v>882</v>
      </c>
      <c r="C8" s="619" t="s">
        <v>387</v>
      </c>
      <c r="D8" s="619">
        <v>3</v>
      </c>
      <c r="E8" s="633"/>
      <c r="F8" s="620">
        <f t="shared" si="0"/>
        <v>0</v>
      </c>
      <c r="G8" s="620">
        <f t="shared" si="1"/>
        <v>0</v>
      </c>
      <c r="H8" s="620">
        <f t="shared" si="2"/>
        <v>0</v>
      </c>
      <c r="I8" s="634"/>
    </row>
    <row r="9" spans="1:9" s="138" customFormat="1" ht="50.1" customHeight="1">
      <c r="A9" s="625">
        <v>6</v>
      </c>
      <c r="B9" s="632" t="s">
        <v>883</v>
      </c>
      <c r="C9" s="619" t="s">
        <v>387</v>
      </c>
      <c r="D9" s="619">
        <v>3</v>
      </c>
      <c r="E9" s="633"/>
      <c r="F9" s="620">
        <f t="shared" si="0"/>
        <v>0</v>
      </c>
      <c r="G9" s="620">
        <f t="shared" si="1"/>
        <v>0</v>
      </c>
      <c r="H9" s="620">
        <f t="shared" si="2"/>
        <v>0</v>
      </c>
      <c r="I9" s="634"/>
    </row>
    <row r="10" spans="1:9" s="138" customFormat="1" ht="50.1" customHeight="1">
      <c r="A10" s="625">
        <v>7</v>
      </c>
      <c r="B10" s="632" t="s">
        <v>884</v>
      </c>
      <c r="C10" s="619" t="s">
        <v>387</v>
      </c>
      <c r="D10" s="619">
        <v>3</v>
      </c>
      <c r="E10" s="633"/>
      <c r="F10" s="620">
        <f t="shared" si="0"/>
        <v>0</v>
      </c>
      <c r="G10" s="620">
        <f t="shared" si="1"/>
        <v>0</v>
      </c>
      <c r="H10" s="620">
        <f t="shared" si="2"/>
        <v>0</v>
      </c>
      <c r="I10" s="634"/>
    </row>
    <row r="11" spans="1:9" s="138" customFormat="1" ht="50.1" customHeight="1">
      <c r="A11" s="625">
        <v>8</v>
      </c>
      <c r="B11" s="632" t="s">
        <v>885</v>
      </c>
      <c r="C11" s="619" t="s">
        <v>387</v>
      </c>
      <c r="D11" s="619">
        <v>4</v>
      </c>
      <c r="E11" s="633"/>
      <c r="F11" s="620">
        <f t="shared" si="0"/>
        <v>0</v>
      </c>
      <c r="G11" s="620">
        <f t="shared" si="1"/>
        <v>0</v>
      </c>
      <c r="H11" s="620">
        <f t="shared" si="2"/>
        <v>0</v>
      </c>
      <c r="I11" s="634"/>
    </row>
    <row r="12" spans="1:9" s="138" customFormat="1" ht="50.1" customHeight="1">
      <c r="A12" s="625">
        <v>9</v>
      </c>
      <c r="B12" s="632" t="s">
        <v>886</v>
      </c>
      <c r="C12" s="619" t="s">
        <v>387</v>
      </c>
      <c r="D12" s="626">
        <v>4</v>
      </c>
      <c r="E12" s="633"/>
      <c r="F12" s="620">
        <f t="shared" si="0"/>
        <v>0</v>
      </c>
      <c r="G12" s="620">
        <f t="shared" si="1"/>
        <v>0</v>
      </c>
      <c r="H12" s="620">
        <f t="shared" si="2"/>
        <v>0</v>
      </c>
      <c r="I12" s="634"/>
    </row>
    <row r="13" spans="1:9" s="138" customFormat="1" ht="50.1" customHeight="1">
      <c r="A13" s="625">
        <v>10</v>
      </c>
      <c r="B13" s="632" t="s">
        <v>887</v>
      </c>
      <c r="C13" s="619" t="s">
        <v>387</v>
      </c>
      <c r="D13" s="626">
        <v>4</v>
      </c>
      <c r="E13" s="633"/>
      <c r="F13" s="620">
        <f t="shared" si="0"/>
        <v>0</v>
      </c>
      <c r="G13" s="620">
        <f t="shared" si="1"/>
        <v>0</v>
      </c>
      <c r="H13" s="620">
        <f t="shared" si="2"/>
        <v>0</v>
      </c>
      <c r="I13" s="634"/>
    </row>
    <row r="14" spans="1:9" s="138" customFormat="1" ht="50.1" customHeight="1">
      <c r="A14" s="625">
        <v>11</v>
      </c>
      <c r="B14" s="632" t="s">
        <v>888</v>
      </c>
      <c r="C14" s="619" t="s">
        <v>634</v>
      </c>
      <c r="D14" s="626">
        <v>46</v>
      </c>
      <c r="E14" s="633"/>
      <c r="F14" s="620">
        <f t="shared" si="0"/>
        <v>0</v>
      </c>
      <c r="G14" s="620">
        <f t="shared" si="1"/>
        <v>0</v>
      </c>
      <c r="H14" s="620">
        <f t="shared" si="2"/>
        <v>0</v>
      </c>
      <c r="I14" s="634"/>
    </row>
    <row r="15" spans="1:9" s="138" customFormat="1" ht="50.1" customHeight="1">
      <c r="A15" s="625">
        <v>12</v>
      </c>
      <c r="B15" s="632" t="s">
        <v>889</v>
      </c>
      <c r="C15" s="619" t="s">
        <v>387</v>
      </c>
      <c r="D15" s="626">
        <v>3</v>
      </c>
      <c r="E15" s="633"/>
      <c r="F15" s="620">
        <f t="shared" si="0"/>
        <v>0</v>
      </c>
      <c r="G15" s="620">
        <f t="shared" si="1"/>
        <v>0</v>
      </c>
      <c r="H15" s="620">
        <f t="shared" si="2"/>
        <v>0</v>
      </c>
      <c r="I15" s="634"/>
    </row>
    <row r="16" spans="1:9" s="138" customFormat="1" ht="50.1" customHeight="1">
      <c r="A16" s="625">
        <v>13</v>
      </c>
      <c r="B16" s="632" t="s">
        <v>890</v>
      </c>
      <c r="C16" s="619" t="s">
        <v>387</v>
      </c>
      <c r="D16" s="626">
        <v>3</v>
      </c>
      <c r="E16" s="633"/>
      <c r="F16" s="620">
        <f t="shared" si="0"/>
        <v>0</v>
      </c>
      <c r="G16" s="620">
        <f t="shared" si="1"/>
        <v>0</v>
      </c>
      <c r="H16" s="620">
        <f t="shared" si="2"/>
        <v>0</v>
      </c>
      <c r="I16" s="634"/>
    </row>
    <row r="17" spans="1:9" ht="30.75" customHeight="1">
      <c r="A17" s="948" t="s">
        <v>602</v>
      </c>
      <c r="B17" s="948"/>
      <c r="C17" s="948"/>
      <c r="D17" s="948"/>
      <c r="E17" s="948"/>
      <c r="F17" s="948"/>
      <c r="G17" s="628">
        <f>SUM(G4:G16)</f>
        <v>0</v>
      </c>
      <c r="H17" s="629">
        <f>SUM(H4:H16)</f>
        <v>0</v>
      </c>
      <c r="I17" s="627"/>
    </row>
    <row r="18" spans="1:9">
      <c r="A18" s="219"/>
      <c r="B18" s="219"/>
      <c r="C18" s="219"/>
      <c r="D18" s="219"/>
      <c r="E18" s="219"/>
      <c r="F18" s="219"/>
      <c r="G18" s="219"/>
      <c r="H18" s="219"/>
      <c r="I18" s="219"/>
    </row>
    <row r="19" spans="1:9">
      <c r="A19" s="219"/>
      <c r="B19" s="219" t="s">
        <v>1157</v>
      </c>
      <c r="C19" s="219"/>
      <c r="D19" s="219"/>
      <c r="E19" s="219"/>
      <c r="F19" s="219"/>
      <c r="G19" s="219"/>
      <c r="H19" s="219"/>
      <c r="I19" s="219"/>
    </row>
  </sheetData>
  <mergeCells count="2">
    <mergeCell ref="A1:E1"/>
    <mergeCell ref="A17:F17"/>
  </mergeCells>
  <pageMargins left="0.27559055118110237" right="0.27559055118110237" top="0.39370078740157483" bottom="0.39370078740157483" header="0.15748031496062992" footer="0.19685039370078741"/>
  <pageSetup paperSize="9" orientation="landscape" r:id="rId1"/>
  <headerFooter alignWithMargins="0">
    <oddHeader>&amp;C&amp;"-,Pogrubiony"&amp;9Formularz asortymentowo-cenowy</oddHeader>
    <oddFooter>&amp;L&amp;"Arial,Pogrubiony"&amp;8DZP.242.142.2026&amp;C&amp;"Times New Roman,Normalny"&amp;9 &amp;"-,Standardowy"&amp;8&amp;P&amp;R&amp;"Arial,Kursywa"&amp;8Kwalifikowany podpis upełnomocnionego przedstawiciela Wykonawcy</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I40"/>
  <sheetViews>
    <sheetView workbookViewId="0">
      <selection activeCell="K63" sqref="K63"/>
    </sheetView>
  </sheetViews>
  <sheetFormatPr defaultRowHeight="12"/>
  <cols>
    <col min="1" max="1" width="3.42578125" style="22" customWidth="1"/>
    <col min="2" max="2" width="47.85546875" style="9" customWidth="1"/>
    <col min="3" max="3" width="7.28515625" style="138" customWidth="1"/>
    <col min="4" max="4" width="8" style="138" customWidth="1"/>
    <col min="5" max="5" width="14.7109375" style="487" customWidth="1"/>
    <col min="6" max="6" width="12.7109375" style="487" customWidth="1"/>
    <col min="7" max="7" width="16.5703125" style="487" customWidth="1"/>
    <col min="8" max="8" width="15.5703125" style="487" customWidth="1"/>
    <col min="9" max="9" width="14.5703125" style="487" customWidth="1"/>
    <col min="10" max="16384" width="9.140625" style="9"/>
  </cols>
  <sheetData>
    <row r="1" spans="1:9">
      <c r="A1" s="567"/>
      <c r="B1" s="646" t="s">
        <v>935</v>
      </c>
    </row>
    <row r="2" spans="1:9">
      <c r="B2" s="227"/>
    </row>
    <row r="3" spans="1:9" s="487" customFormat="1" ht="36">
      <c r="A3" s="659" t="s">
        <v>891</v>
      </c>
      <c r="B3" s="660" t="s">
        <v>892</v>
      </c>
      <c r="C3" s="659" t="s">
        <v>868</v>
      </c>
      <c r="D3" s="660" t="s">
        <v>587</v>
      </c>
      <c r="E3" s="571" t="s">
        <v>25</v>
      </c>
      <c r="F3" s="571" t="s">
        <v>1266</v>
      </c>
      <c r="G3" s="571" t="s">
        <v>14</v>
      </c>
      <c r="H3" s="571" t="s">
        <v>15</v>
      </c>
      <c r="I3" s="637" t="s">
        <v>852</v>
      </c>
    </row>
    <row r="4" spans="1:9" ht="18" customHeight="1">
      <c r="A4" s="647" t="s">
        <v>347</v>
      </c>
      <c r="B4" s="631" t="s">
        <v>893</v>
      </c>
      <c r="C4" s="647" t="s">
        <v>894</v>
      </c>
      <c r="D4" s="625" t="s">
        <v>894</v>
      </c>
      <c r="E4" s="648" t="s">
        <v>894</v>
      </c>
      <c r="F4" s="648" t="s">
        <v>894</v>
      </c>
      <c r="G4" s="648" t="s">
        <v>894</v>
      </c>
      <c r="H4" s="648" t="s">
        <v>894</v>
      </c>
      <c r="I4" s="647" t="s">
        <v>894</v>
      </c>
    </row>
    <row r="5" spans="1:9" s="269" customFormat="1" ht="53.25" customHeight="1">
      <c r="A5" s="647">
        <v>1</v>
      </c>
      <c r="B5" s="663" t="s">
        <v>1267</v>
      </c>
      <c r="C5" s="649" t="s">
        <v>568</v>
      </c>
      <c r="D5" s="650">
        <v>10</v>
      </c>
      <c r="E5" s="651"/>
      <c r="F5" s="651">
        <f>E5*1.08</f>
        <v>0</v>
      </c>
      <c r="G5" s="651">
        <f>E5*D5</f>
        <v>0</v>
      </c>
      <c r="H5" s="651">
        <f>D5*F5</f>
        <v>0</v>
      </c>
      <c r="I5" s="652"/>
    </row>
    <row r="6" spans="1:9" s="269" customFormat="1" ht="60">
      <c r="A6" s="647">
        <v>2</v>
      </c>
      <c r="B6" s="663" t="s">
        <v>1268</v>
      </c>
      <c r="C6" s="649" t="s">
        <v>568</v>
      </c>
      <c r="D6" s="650">
        <v>3</v>
      </c>
      <c r="E6" s="651"/>
      <c r="F6" s="651">
        <f>E6*1.08</f>
        <v>0</v>
      </c>
      <c r="G6" s="651">
        <f>E6*D6</f>
        <v>0</v>
      </c>
      <c r="H6" s="651">
        <f>F6*D6</f>
        <v>0</v>
      </c>
      <c r="I6" s="652"/>
    </row>
    <row r="7" spans="1:9" s="269" customFormat="1" ht="48">
      <c r="A7" s="647">
        <v>3</v>
      </c>
      <c r="B7" s="663" t="s">
        <v>1269</v>
      </c>
      <c r="C7" s="649" t="s">
        <v>568</v>
      </c>
      <c r="D7" s="650">
        <v>1</v>
      </c>
      <c r="E7" s="651"/>
      <c r="F7" s="651">
        <f>E7*1.08</f>
        <v>0</v>
      </c>
      <c r="G7" s="651">
        <f>E7*D7</f>
        <v>0</v>
      </c>
      <c r="H7" s="651">
        <f>F7*D7</f>
        <v>0</v>
      </c>
      <c r="I7" s="652"/>
    </row>
    <row r="8" spans="1:9" s="269" customFormat="1" ht="48">
      <c r="A8" s="647">
        <v>4</v>
      </c>
      <c r="B8" s="663" t="s">
        <v>1270</v>
      </c>
      <c r="C8" s="649" t="s">
        <v>568</v>
      </c>
      <c r="D8" s="650">
        <v>1</v>
      </c>
      <c r="E8" s="651"/>
      <c r="F8" s="651">
        <f>E8*1.08</f>
        <v>0</v>
      </c>
      <c r="G8" s="651">
        <f>E8*D8</f>
        <v>0</v>
      </c>
      <c r="H8" s="651">
        <f>F8*D8</f>
        <v>0</v>
      </c>
      <c r="I8" s="652"/>
    </row>
    <row r="9" spans="1:9" s="269" customFormat="1" ht="24">
      <c r="A9" s="647" t="s">
        <v>348</v>
      </c>
      <c r="B9" s="631" t="s">
        <v>895</v>
      </c>
      <c r="C9" s="647"/>
      <c r="D9" s="625"/>
      <c r="E9" s="648"/>
      <c r="F9" s="648"/>
      <c r="G9" s="648"/>
      <c r="H9" s="648"/>
      <c r="I9" s="648"/>
    </row>
    <row r="10" spans="1:9" s="269" customFormat="1" ht="51.75" customHeight="1">
      <c r="A10" s="647">
        <v>5</v>
      </c>
      <c r="B10" s="663" t="s">
        <v>1271</v>
      </c>
      <c r="C10" s="649" t="s">
        <v>568</v>
      </c>
      <c r="D10" s="650">
        <v>90</v>
      </c>
      <c r="E10" s="651"/>
      <c r="F10" s="651">
        <f>E10*1.08</f>
        <v>0</v>
      </c>
      <c r="G10" s="651">
        <f>E10*D10</f>
        <v>0</v>
      </c>
      <c r="H10" s="651">
        <f>F10*D10</f>
        <v>0</v>
      </c>
      <c r="I10" s="652"/>
    </row>
    <row r="11" spans="1:9" s="269" customFormat="1" ht="54" customHeight="1">
      <c r="A11" s="647">
        <v>6</v>
      </c>
      <c r="B11" s="663" t="s">
        <v>1272</v>
      </c>
      <c r="C11" s="649" t="s">
        <v>568</v>
      </c>
      <c r="D11" s="650">
        <v>122</v>
      </c>
      <c r="E11" s="651"/>
      <c r="F11" s="651">
        <f>E11*1.08</f>
        <v>0</v>
      </c>
      <c r="G11" s="651">
        <f>E11*D11</f>
        <v>0</v>
      </c>
      <c r="H11" s="651">
        <f>F11*D11</f>
        <v>0</v>
      </c>
      <c r="I11" s="652"/>
    </row>
    <row r="12" spans="1:9" s="269" customFormat="1" ht="51.75" customHeight="1">
      <c r="A12" s="647">
        <v>7</v>
      </c>
      <c r="B12" s="663" t="s">
        <v>1273</v>
      </c>
      <c r="C12" s="649" t="s">
        <v>568</v>
      </c>
      <c r="D12" s="650">
        <v>1</v>
      </c>
      <c r="E12" s="651"/>
      <c r="F12" s="651">
        <f>E12*1.08</f>
        <v>0</v>
      </c>
      <c r="G12" s="651">
        <f>E12*D12</f>
        <v>0</v>
      </c>
      <c r="H12" s="651">
        <f>F12*D12</f>
        <v>0</v>
      </c>
      <c r="I12" s="652"/>
    </row>
    <row r="13" spans="1:9" s="269" customFormat="1">
      <c r="A13" s="551" t="s">
        <v>352</v>
      </c>
      <c r="B13" s="631" t="s">
        <v>896</v>
      </c>
      <c r="C13" s="625"/>
      <c r="D13" s="625"/>
      <c r="E13" s="648"/>
      <c r="F13" s="625"/>
      <c r="G13" s="625"/>
      <c r="H13" s="625"/>
      <c r="I13" s="625"/>
    </row>
    <row r="14" spans="1:9" s="269" customFormat="1" ht="66.75" customHeight="1">
      <c r="A14" s="551">
        <v>8</v>
      </c>
      <c r="B14" s="664" t="s">
        <v>1274</v>
      </c>
      <c r="C14" s="649" t="s">
        <v>568</v>
      </c>
      <c r="D14" s="650">
        <v>3</v>
      </c>
      <c r="E14" s="651"/>
      <c r="F14" s="651">
        <f>E14*1.08</f>
        <v>0</v>
      </c>
      <c r="G14" s="651">
        <f>E14*D14</f>
        <v>0</v>
      </c>
      <c r="H14" s="651">
        <f>F14*D14</f>
        <v>0</v>
      </c>
      <c r="I14" s="653"/>
    </row>
    <row r="15" spans="1:9" s="269" customFormat="1" ht="67.5" customHeight="1">
      <c r="A15" s="551">
        <v>9</v>
      </c>
      <c r="B15" s="664" t="s">
        <v>1275</v>
      </c>
      <c r="C15" s="649" t="s">
        <v>568</v>
      </c>
      <c r="D15" s="650">
        <v>3</v>
      </c>
      <c r="E15" s="651"/>
      <c r="F15" s="651">
        <f>E15*1.08</f>
        <v>0</v>
      </c>
      <c r="G15" s="651">
        <f>E15*D15</f>
        <v>0</v>
      </c>
      <c r="H15" s="651">
        <f>F15*D15</f>
        <v>0</v>
      </c>
      <c r="I15" s="653"/>
    </row>
    <row r="16" spans="1:9" s="269" customFormat="1" ht="65.25" customHeight="1">
      <c r="A16" s="647">
        <v>10</v>
      </c>
      <c r="B16" s="664" t="s">
        <v>1276</v>
      </c>
      <c r="C16" s="649" t="s">
        <v>568</v>
      </c>
      <c r="D16" s="650">
        <v>3</v>
      </c>
      <c r="E16" s="651"/>
      <c r="F16" s="651">
        <f>E16*1.08</f>
        <v>0</v>
      </c>
      <c r="G16" s="651">
        <f>E16*D16</f>
        <v>0</v>
      </c>
      <c r="H16" s="651">
        <f>F16*D16</f>
        <v>0</v>
      </c>
      <c r="I16" s="652"/>
    </row>
    <row r="17" spans="1:9" s="269" customFormat="1">
      <c r="A17" s="551" t="s">
        <v>349</v>
      </c>
      <c r="B17" s="631" t="s">
        <v>897</v>
      </c>
      <c r="C17" s="647" t="s">
        <v>894</v>
      </c>
      <c r="D17" s="625" t="s">
        <v>894</v>
      </c>
      <c r="E17" s="648"/>
      <c r="F17" s="654" t="s">
        <v>894</v>
      </c>
      <c r="G17" s="654" t="s">
        <v>894</v>
      </c>
      <c r="H17" s="654" t="s">
        <v>894</v>
      </c>
      <c r="I17" s="648" t="s">
        <v>894</v>
      </c>
    </row>
    <row r="18" spans="1:9" s="269" customFormat="1" ht="24">
      <c r="A18" s="551">
        <v>11</v>
      </c>
      <c r="B18" s="665" t="s">
        <v>1158</v>
      </c>
      <c r="C18" s="649" t="s">
        <v>568</v>
      </c>
      <c r="D18" s="655">
        <v>25</v>
      </c>
      <c r="E18" s="651"/>
      <c r="F18" s="651">
        <f>E18*1.08</f>
        <v>0</v>
      </c>
      <c r="G18" s="651">
        <f>E18*D18</f>
        <v>0</v>
      </c>
      <c r="H18" s="651">
        <f>F18*D18</f>
        <v>0</v>
      </c>
      <c r="I18" s="652"/>
    </row>
    <row r="19" spans="1:9" s="269" customFormat="1">
      <c r="A19" s="551" t="s">
        <v>898</v>
      </c>
      <c r="B19" s="631" t="s">
        <v>899</v>
      </c>
      <c r="C19" s="647" t="s">
        <v>894</v>
      </c>
      <c r="D19" s="625" t="s">
        <v>894</v>
      </c>
      <c r="E19" s="648"/>
      <c r="F19" s="654" t="s">
        <v>894</v>
      </c>
      <c r="G19" s="654" t="s">
        <v>894</v>
      </c>
      <c r="H19" s="654" t="s">
        <v>894</v>
      </c>
      <c r="I19" s="648" t="s">
        <v>894</v>
      </c>
    </row>
    <row r="20" spans="1:9" s="269" customFormat="1" ht="48">
      <c r="A20" s="551">
        <v>12</v>
      </c>
      <c r="B20" s="665" t="s">
        <v>900</v>
      </c>
      <c r="C20" s="649" t="s">
        <v>568</v>
      </c>
      <c r="D20" s="650">
        <v>4</v>
      </c>
      <c r="E20" s="651"/>
      <c r="F20" s="651">
        <f>E20*1.08</f>
        <v>0</v>
      </c>
      <c r="G20" s="651">
        <f>E20*D20</f>
        <v>0</v>
      </c>
      <c r="H20" s="651">
        <f>F20*D20</f>
        <v>0</v>
      </c>
      <c r="I20" s="656"/>
    </row>
    <row r="21" spans="1:9" s="269" customFormat="1" ht="48">
      <c r="A21" s="551">
        <v>13</v>
      </c>
      <c r="B21" s="666" t="s">
        <v>901</v>
      </c>
      <c r="C21" s="649" t="s">
        <v>568</v>
      </c>
      <c r="D21" s="650">
        <v>4</v>
      </c>
      <c r="E21" s="651"/>
      <c r="F21" s="651">
        <f>E21*1.08</f>
        <v>0</v>
      </c>
      <c r="G21" s="651">
        <f>E21*D21</f>
        <v>0</v>
      </c>
      <c r="H21" s="651">
        <f>F21*D21</f>
        <v>0</v>
      </c>
      <c r="I21" s="652"/>
    </row>
    <row r="22" spans="1:9" s="269" customFormat="1" ht="24">
      <c r="A22" s="647" t="s">
        <v>902</v>
      </c>
      <c r="B22" s="631" t="s">
        <v>903</v>
      </c>
      <c r="C22" s="647" t="s">
        <v>894</v>
      </c>
      <c r="D22" s="625" t="s">
        <v>894</v>
      </c>
      <c r="E22" s="648"/>
      <c r="F22" s="648" t="s">
        <v>894</v>
      </c>
      <c r="G22" s="648" t="s">
        <v>894</v>
      </c>
      <c r="H22" s="648" t="s">
        <v>894</v>
      </c>
      <c r="I22" s="648"/>
    </row>
    <row r="23" spans="1:9" s="269" customFormat="1" ht="30.75" customHeight="1">
      <c r="A23" s="647">
        <v>14</v>
      </c>
      <c r="B23" s="663" t="s">
        <v>1277</v>
      </c>
      <c r="C23" s="649" t="s">
        <v>568</v>
      </c>
      <c r="D23" s="650">
        <v>2</v>
      </c>
      <c r="E23" s="651"/>
      <c r="F23" s="651">
        <f>E23*1.08</f>
        <v>0</v>
      </c>
      <c r="G23" s="651">
        <f>E23*D23</f>
        <v>0</v>
      </c>
      <c r="H23" s="651">
        <f>F23*D23</f>
        <v>0</v>
      </c>
      <c r="I23" s="652"/>
    </row>
    <row r="24" spans="1:9" s="269" customFormat="1">
      <c r="A24" s="647" t="s">
        <v>904</v>
      </c>
      <c r="B24" s="631" t="s">
        <v>905</v>
      </c>
      <c r="C24" s="647" t="s">
        <v>894</v>
      </c>
      <c r="D24" s="625" t="s">
        <v>894</v>
      </c>
      <c r="E24" s="648"/>
      <c r="F24" s="648" t="s">
        <v>894</v>
      </c>
      <c r="G24" s="648" t="s">
        <v>894</v>
      </c>
      <c r="H24" s="648" t="s">
        <v>894</v>
      </c>
      <c r="I24" s="648"/>
    </row>
    <row r="25" spans="1:9" s="269" customFormat="1" ht="60">
      <c r="A25" s="647">
        <v>15</v>
      </c>
      <c r="B25" s="663" t="s">
        <v>1278</v>
      </c>
      <c r="C25" s="649" t="s">
        <v>568</v>
      </c>
      <c r="D25" s="650">
        <v>20</v>
      </c>
      <c r="E25" s="651"/>
      <c r="F25" s="651">
        <f>E25*1.08</f>
        <v>0</v>
      </c>
      <c r="G25" s="651">
        <f>E25*D25</f>
        <v>0</v>
      </c>
      <c r="H25" s="651">
        <f>F25*D25</f>
        <v>0</v>
      </c>
      <c r="I25" s="652"/>
    </row>
    <row r="26" spans="1:9" s="269" customFormat="1">
      <c r="A26" s="647" t="s">
        <v>906</v>
      </c>
      <c r="B26" s="631" t="s">
        <v>907</v>
      </c>
      <c r="C26" s="647" t="s">
        <v>894</v>
      </c>
      <c r="D26" s="625" t="s">
        <v>894</v>
      </c>
      <c r="E26" s="648"/>
      <c r="F26" s="648" t="s">
        <v>894</v>
      </c>
      <c r="G26" s="648" t="s">
        <v>894</v>
      </c>
      <c r="H26" s="648" t="s">
        <v>894</v>
      </c>
      <c r="I26" s="648"/>
    </row>
    <row r="27" spans="1:9" s="269" customFormat="1" ht="57.75" customHeight="1">
      <c r="A27" s="647">
        <v>16</v>
      </c>
      <c r="B27" s="663" t="s">
        <v>1279</v>
      </c>
      <c r="C27" s="652" t="s">
        <v>568</v>
      </c>
      <c r="D27" s="653">
        <v>12</v>
      </c>
      <c r="E27" s="651"/>
      <c r="F27" s="651">
        <f t="shared" ref="F27:F32" si="0">E27*1.08</f>
        <v>0</v>
      </c>
      <c r="G27" s="651">
        <f t="shared" ref="G27:G32" si="1">E27*D27</f>
        <v>0</v>
      </c>
      <c r="H27" s="651">
        <f t="shared" ref="H27:H32" si="2">F27*D27</f>
        <v>0</v>
      </c>
      <c r="I27" s="652"/>
    </row>
    <row r="28" spans="1:9" s="269" customFormat="1" ht="66" customHeight="1">
      <c r="A28" s="647">
        <v>17</v>
      </c>
      <c r="B28" s="667" t="s">
        <v>1280</v>
      </c>
      <c r="C28" s="652" t="s">
        <v>568</v>
      </c>
      <c r="D28" s="653">
        <v>1</v>
      </c>
      <c r="E28" s="651"/>
      <c r="F28" s="651">
        <f t="shared" si="0"/>
        <v>0</v>
      </c>
      <c r="G28" s="651">
        <f t="shared" si="1"/>
        <v>0</v>
      </c>
      <c r="H28" s="651">
        <f t="shared" si="2"/>
        <v>0</v>
      </c>
      <c r="I28" s="652"/>
    </row>
    <row r="29" spans="1:9" s="269" customFormat="1" ht="69" customHeight="1">
      <c r="A29" s="647">
        <v>18</v>
      </c>
      <c r="B29" s="667" t="s">
        <v>1281</v>
      </c>
      <c r="C29" s="652" t="s">
        <v>568</v>
      </c>
      <c r="D29" s="653">
        <v>2</v>
      </c>
      <c r="E29" s="651"/>
      <c r="F29" s="651">
        <f t="shared" si="0"/>
        <v>0</v>
      </c>
      <c r="G29" s="651">
        <f t="shared" si="1"/>
        <v>0</v>
      </c>
      <c r="H29" s="651">
        <f t="shared" si="2"/>
        <v>0</v>
      </c>
      <c r="I29" s="652"/>
    </row>
    <row r="30" spans="1:9" s="269" customFormat="1" ht="66.75" customHeight="1">
      <c r="A30" s="647">
        <v>19</v>
      </c>
      <c r="B30" s="667" t="s">
        <v>1282</v>
      </c>
      <c r="C30" s="652" t="s">
        <v>568</v>
      </c>
      <c r="D30" s="650">
        <v>7</v>
      </c>
      <c r="E30" s="651"/>
      <c r="F30" s="651">
        <f t="shared" si="0"/>
        <v>0</v>
      </c>
      <c r="G30" s="651">
        <f t="shared" si="1"/>
        <v>0</v>
      </c>
      <c r="H30" s="651">
        <f t="shared" si="2"/>
        <v>0</v>
      </c>
      <c r="I30" s="652"/>
    </row>
    <row r="31" spans="1:9" s="269" customFormat="1" ht="39.75" customHeight="1">
      <c r="A31" s="647">
        <v>20</v>
      </c>
      <c r="B31" s="667" t="s">
        <v>1283</v>
      </c>
      <c r="C31" s="652" t="s">
        <v>568</v>
      </c>
      <c r="D31" s="650">
        <v>1</v>
      </c>
      <c r="E31" s="651"/>
      <c r="F31" s="651">
        <f t="shared" si="0"/>
        <v>0</v>
      </c>
      <c r="G31" s="651">
        <f t="shared" si="1"/>
        <v>0</v>
      </c>
      <c r="H31" s="651">
        <f t="shared" si="2"/>
        <v>0</v>
      </c>
      <c r="I31" s="652"/>
    </row>
    <row r="32" spans="1:9" s="269" customFormat="1" ht="28.5" customHeight="1">
      <c r="A32" s="647">
        <v>21</v>
      </c>
      <c r="B32" s="668" t="s">
        <v>908</v>
      </c>
      <c r="C32" s="657" t="s">
        <v>568</v>
      </c>
      <c r="D32" s="658">
        <v>4</v>
      </c>
      <c r="E32" s="651"/>
      <c r="F32" s="651">
        <f t="shared" si="0"/>
        <v>0</v>
      </c>
      <c r="G32" s="651">
        <f t="shared" si="1"/>
        <v>0</v>
      </c>
      <c r="H32" s="651">
        <f t="shared" si="2"/>
        <v>0</v>
      </c>
      <c r="I32" s="652"/>
    </row>
    <row r="33" spans="1:9" s="269" customFormat="1" ht="24">
      <c r="A33" s="647" t="s">
        <v>909</v>
      </c>
      <c r="B33" s="631" t="s">
        <v>910</v>
      </c>
      <c r="C33" s="647" t="s">
        <v>894</v>
      </c>
      <c r="D33" s="625" t="s">
        <v>894</v>
      </c>
      <c r="E33" s="648"/>
      <c r="F33" s="648" t="s">
        <v>894</v>
      </c>
      <c r="G33" s="648" t="s">
        <v>894</v>
      </c>
      <c r="H33" s="648" t="s">
        <v>894</v>
      </c>
      <c r="I33" s="648"/>
    </row>
    <row r="34" spans="1:9" s="269" customFormat="1" ht="18.75" customHeight="1">
      <c r="A34" s="647">
        <v>21</v>
      </c>
      <c r="B34" s="663" t="s">
        <v>911</v>
      </c>
      <c r="C34" s="649" t="s">
        <v>568</v>
      </c>
      <c r="D34" s="650">
        <v>1</v>
      </c>
      <c r="E34" s="651"/>
      <c r="F34" s="651">
        <f>E34*1.08</f>
        <v>0</v>
      </c>
      <c r="G34" s="651">
        <f>E34*D34</f>
        <v>0</v>
      </c>
      <c r="H34" s="651">
        <f>F34*D34</f>
        <v>0</v>
      </c>
      <c r="I34" s="652"/>
    </row>
    <row r="35" spans="1:9" s="269" customFormat="1" ht="30.75" customHeight="1">
      <c r="A35" s="647">
        <v>22</v>
      </c>
      <c r="B35" s="663" t="s">
        <v>912</v>
      </c>
      <c r="C35" s="649" t="s">
        <v>568</v>
      </c>
      <c r="D35" s="650">
        <v>1</v>
      </c>
      <c r="E35" s="651"/>
      <c r="F35" s="651">
        <f>E35*1.08</f>
        <v>0</v>
      </c>
      <c r="G35" s="651">
        <f>E35*D35</f>
        <v>0</v>
      </c>
      <c r="H35" s="651">
        <f>F35*D35</f>
        <v>0</v>
      </c>
      <c r="I35" s="652"/>
    </row>
    <row r="36" spans="1:9" s="269" customFormat="1" ht="12" customHeight="1">
      <c r="A36" s="647" t="s">
        <v>913</v>
      </c>
      <c r="B36" s="631" t="s">
        <v>914</v>
      </c>
      <c r="C36" s="625" t="s">
        <v>915</v>
      </c>
      <c r="D36" s="625" t="s">
        <v>894</v>
      </c>
      <c r="E36" s="648"/>
      <c r="F36" s="648" t="s">
        <v>894</v>
      </c>
      <c r="G36" s="648" t="s">
        <v>894</v>
      </c>
      <c r="H36" s="648" t="s">
        <v>894</v>
      </c>
      <c r="I36" s="648"/>
    </row>
    <row r="37" spans="1:9" s="269" customFormat="1" ht="31.5" customHeight="1">
      <c r="A37" s="647">
        <v>23</v>
      </c>
      <c r="B37" s="664" t="s">
        <v>916</v>
      </c>
      <c r="C37" s="653" t="s">
        <v>568</v>
      </c>
      <c r="D37" s="653">
        <v>1</v>
      </c>
      <c r="E37" s="651"/>
      <c r="F37" s="651">
        <f>E37*1.08</f>
        <v>0</v>
      </c>
      <c r="G37" s="651">
        <f>E37*D37</f>
        <v>0</v>
      </c>
      <c r="H37" s="651">
        <f>F37*D37</f>
        <v>0</v>
      </c>
      <c r="I37" s="656"/>
    </row>
    <row r="38" spans="1:9" s="269" customFormat="1" ht="45" customHeight="1">
      <c r="A38" s="647">
        <v>24</v>
      </c>
      <c r="B38" s="664" t="s">
        <v>917</v>
      </c>
      <c r="C38" s="653" t="s">
        <v>568</v>
      </c>
      <c r="D38" s="653">
        <v>1</v>
      </c>
      <c r="E38" s="651"/>
      <c r="F38" s="651">
        <f>E38*1.08</f>
        <v>0</v>
      </c>
      <c r="G38" s="651">
        <f>E38*D38</f>
        <v>0</v>
      </c>
      <c r="H38" s="651">
        <f>F38*D38</f>
        <v>0</v>
      </c>
      <c r="I38" s="656"/>
    </row>
    <row r="39" spans="1:9" s="269" customFormat="1" ht="40.5" customHeight="1">
      <c r="A39" s="647">
        <v>25</v>
      </c>
      <c r="B39" s="664" t="s">
        <v>918</v>
      </c>
      <c r="C39" s="653" t="s">
        <v>568</v>
      </c>
      <c r="D39" s="653">
        <v>1</v>
      </c>
      <c r="E39" s="651"/>
      <c r="F39" s="651">
        <f>E39*1.08</f>
        <v>0</v>
      </c>
      <c r="G39" s="651">
        <f>E39*D39</f>
        <v>0</v>
      </c>
      <c r="H39" s="651">
        <f>F39*D39</f>
        <v>0</v>
      </c>
      <c r="I39" s="656"/>
    </row>
    <row r="40" spans="1:9" s="269" customFormat="1" ht="19.5" customHeight="1">
      <c r="A40" s="949" t="s">
        <v>877</v>
      </c>
      <c r="B40" s="950"/>
      <c r="C40" s="950"/>
      <c r="D40" s="950"/>
      <c r="E40" s="950"/>
      <c r="F40" s="951"/>
      <c r="G40" s="662">
        <f>SUM(G5:G39)</f>
        <v>0</v>
      </c>
      <c r="H40" s="662">
        <f>SUM(H5:H39)</f>
        <v>0</v>
      </c>
      <c r="I40" s="661"/>
    </row>
  </sheetData>
  <mergeCells count="1">
    <mergeCell ref="A40:F40"/>
  </mergeCells>
  <pageMargins left="0.27559055118110237" right="0.27559055118110237" top="0.39370078740157483" bottom="0.39370078740157483" header="0.15748031496062992" footer="0.19685039370078741"/>
  <pageSetup paperSize="9" orientation="landscape" r:id="rId1"/>
  <headerFooter alignWithMargins="0">
    <oddHeader>&amp;C&amp;"-,Pogrubiony"&amp;9Formularz asortymentowo-cenowy</oddHeader>
    <oddFooter>&amp;L&amp;"Arial,Pogrubiony"&amp;8DZP.242.142.2026&amp;C&amp;"Times New Roman,Normalny"&amp;9 &amp;"-,Standardowy"&amp;8&amp;P&amp;R&amp;"Arial,Kursywa"&amp;8Kwalifikowany podpis upełnomocnionego przedstawiciela Wykonawcy</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J1591"/>
  <sheetViews>
    <sheetView workbookViewId="0">
      <selection activeCell="F16" sqref="F16"/>
    </sheetView>
  </sheetViews>
  <sheetFormatPr defaultRowHeight="12.75"/>
  <cols>
    <col min="1" max="1" width="4.28515625" customWidth="1"/>
    <col min="2" max="2" width="38" customWidth="1"/>
    <col min="3" max="3" width="9" customWidth="1"/>
    <col min="4" max="4" width="7.140625" customWidth="1"/>
    <col min="5" max="5" width="11.28515625" customWidth="1"/>
    <col min="6" max="6" width="13.7109375" customWidth="1"/>
    <col min="7" max="7" width="17.7109375" customWidth="1"/>
    <col min="8" max="8" width="18.140625" customWidth="1"/>
    <col min="9" max="9" width="12.140625" customWidth="1"/>
    <col min="10" max="10" width="13.140625" customWidth="1"/>
  </cols>
  <sheetData>
    <row r="1" spans="1:10" ht="15.75">
      <c r="A1" s="952" t="s">
        <v>941</v>
      </c>
      <c r="B1" s="953"/>
      <c r="C1" s="183"/>
      <c r="D1" s="183"/>
      <c r="E1" s="183"/>
      <c r="F1" s="183"/>
      <c r="G1" s="183"/>
      <c r="H1" s="184"/>
    </row>
    <row r="2" spans="1:10" ht="15.75">
      <c r="A2" s="186"/>
      <c r="B2" s="187"/>
      <c r="C2" s="188"/>
      <c r="D2" s="188"/>
      <c r="E2" s="188"/>
      <c r="F2" s="188"/>
      <c r="G2" s="188"/>
      <c r="H2" s="189"/>
    </row>
    <row r="3" spans="1:10" ht="36">
      <c r="A3" s="151" t="s">
        <v>631</v>
      </c>
      <c r="B3" s="151" t="s">
        <v>632</v>
      </c>
      <c r="C3" s="151" t="s">
        <v>756</v>
      </c>
      <c r="D3" s="151" t="s">
        <v>516</v>
      </c>
      <c r="E3" s="571" t="s">
        <v>25</v>
      </c>
      <c r="F3" s="571" t="s">
        <v>1266</v>
      </c>
      <c r="G3" s="571" t="s">
        <v>14</v>
      </c>
      <c r="H3" s="571" t="s">
        <v>15</v>
      </c>
      <c r="I3" s="55" t="s">
        <v>1290</v>
      </c>
      <c r="J3" s="723" t="s">
        <v>870</v>
      </c>
    </row>
    <row r="4" spans="1:10" ht="51.75" customHeight="1">
      <c r="A4" s="190">
        <v>1</v>
      </c>
      <c r="B4" s="770" t="s">
        <v>938</v>
      </c>
      <c r="C4" s="191">
        <v>4</v>
      </c>
      <c r="D4" s="191" t="s">
        <v>387</v>
      </c>
      <c r="E4" s="670"/>
      <c r="F4" s="670">
        <f>E4*1.08</f>
        <v>0</v>
      </c>
      <c r="G4" s="670">
        <f>C4*E4</f>
        <v>0</v>
      </c>
      <c r="H4" s="671">
        <f>C4*F4</f>
        <v>0</v>
      </c>
      <c r="I4" s="55"/>
      <c r="J4" s="55"/>
    </row>
    <row r="5" spans="1:10" ht="42" customHeight="1">
      <c r="A5" s="190">
        <v>2</v>
      </c>
      <c r="B5" s="193" t="s">
        <v>939</v>
      </c>
      <c r="C5" s="191">
        <v>4</v>
      </c>
      <c r="D5" s="191" t="s">
        <v>568</v>
      </c>
      <c r="E5" s="670"/>
      <c r="F5" s="670">
        <f>E5*1.08</f>
        <v>0</v>
      </c>
      <c r="G5" s="670">
        <f>C5*E5</f>
        <v>0</v>
      </c>
      <c r="H5" s="671">
        <f>C5*F5</f>
        <v>0</v>
      </c>
      <c r="I5" s="761"/>
      <c r="J5" s="763"/>
    </row>
    <row r="6" spans="1:10" ht="24" customHeight="1">
      <c r="A6" s="954"/>
      <c r="B6" s="954"/>
      <c r="C6" s="954"/>
      <c r="D6" s="954"/>
      <c r="E6" s="954"/>
      <c r="F6" s="669" t="s">
        <v>368</v>
      </c>
      <c r="G6" s="672">
        <f>SUM(G4:G5)</f>
        <v>0</v>
      </c>
      <c r="H6" s="672">
        <f>SUM(H4:H5)</f>
        <v>0</v>
      </c>
    </row>
    <row r="1591" spans="2:6">
      <c r="B1591" s="9"/>
      <c r="C1591" s="9"/>
      <c r="D1591" s="9"/>
      <c r="E1591" s="9"/>
      <c r="F1591" s="9"/>
    </row>
  </sheetData>
  <mergeCells count="2">
    <mergeCell ref="A1:B1"/>
    <mergeCell ref="A6:E6"/>
  </mergeCells>
  <pageMargins left="0.27559055118110237" right="0.27559055118110237" top="0.39370078740157483" bottom="0.39370078740157483" header="0.15748031496062992" footer="0.19685039370078741"/>
  <pageSetup paperSize="9" orientation="landscape" horizontalDpi="4294967294" verticalDpi="4294967294" r:id="rId1"/>
  <headerFooter alignWithMargins="0">
    <oddHeader>&amp;C&amp;"-,Pogrubiony"&amp;9Formularz asortymentowo-cenowy</oddHeader>
    <oddFooter>&amp;L&amp;"Arial,Pogrubiony"&amp;8DZP.242.142.2026&amp;C&amp;"Times New Roman,Normalny"&amp;9 &amp;"-,Standardowy"&amp;8&amp;P&amp;R&amp;"Arial,Kursywa"&amp;8Kwalifikowany podpis upełnomocnionego przedstawiciela Wykonawcy</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J6"/>
  <sheetViews>
    <sheetView workbookViewId="0">
      <selection activeCell="B4" sqref="B4"/>
    </sheetView>
  </sheetViews>
  <sheetFormatPr defaultRowHeight="12"/>
  <cols>
    <col min="1" max="1" width="4.42578125" style="9" customWidth="1"/>
    <col min="2" max="2" width="39.5703125" style="9" customWidth="1"/>
    <col min="3" max="3" width="9.140625" style="9" customWidth="1"/>
    <col min="4" max="4" width="9" style="9" customWidth="1"/>
    <col min="5" max="5" width="10.140625" style="9" customWidth="1"/>
    <col min="6" max="6" width="13.7109375" style="9" customWidth="1"/>
    <col min="7" max="7" width="17.7109375" style="9" customWidth="1"/>
    <col min="8" max="8" width="18" style="9" customWidth="1"/>
    <col min="9" max="9" width="10.7109375" style="9" customWidth="1"/>
    <col min="10" max="10" width="12.5703125" style="9" customWidth="1"/>
    <col min="11" max="16384" width="9.140625" style="9"/>
  </cols>
  <sheetData>
    <row r="1" spans="1:10" ht="16.5" customHeight="1">
      <c r="A1" s="955" t="s">
        <v>1284</v>
      </c>
      <c r="B1" s="956"/>
      <c r="C1" s="183"/>
      <c r="D1" s="183"/>
      <c r="E1" s="183"/>
      <c r="F1" s="183"/>
      <c r="G1" s="183"/>
      <c r="H1" s="184"/>
    </row>
    <row r="2" spans="1:10">
      <c r="A2" s="673"/>
      <c r="B2" s="674"/>
      <c r="C2" s="188"/>
      <c r="D2" s="188"/>
      <c r="E2" s="188"/>
      <c r="F2" s="188"/>
      <c r="G2" s="188"/>
      <c r="H2" s="189"/>
    </row>
    <row r="3" spans="1:10" ht="36">
      <c r="A3" s="151" t="s">
        <v>631</v>
      </c>
      <c r="B3" s="151" t="s">
        <v>632</v>
      </c>
      <c r="C3" s="151" t="s">
        <v>756</v>
      </c>
      <c r="D3" s="151" t="s">
        <v>516</v>
      </c>
      <c r="E3" s="571" t="s">
        <v>25</v>
      </c>
      <c r="F3" s="571" t="s">
        <v>1266</v>
      </c>
      <c r="G3" s="571" t="s">
        <v>14</v>
      </c>
      <c r="H3" s="571" t="s">
        <v>15</v>
      </c>
      <c r="I3" s="55" t="s">
        <v>1290</v>
      </c>
      <c r="J3" s="723" t="s">
        <v>870</v>
      </c>
    </row>
    <row r="4" spans="1:10" ht="52.5" customHeight="1">
      <c r="A4" s="190">
        <v>1</v>
      </c>
      <c r="B4" s="675" t="s">
        <v>1010</v>
      </c>
      <c r="C4" s="191">
        <v>3</v>
      </c>
      <c r="D4" s="191" t="s">
        <v>387</v>
      </c>
      <c r="E4" s="192"/>
      <c r="F4" s="670">
        <f>E4*1.08</f>
        <v>0</v>
      </c>
      <c r="G4" s="670">
        <f>C4*E4</f>
        <v>0</v>
      </c>
      <c r="H4" s="671">
        <f>C4*F4</f>
        <v>0</v>
      </c>
      <c r="I4" s="55"/>
      <c r="J4" s="55"/>
    </row>
    <row r="5" spans="1:10" ht="61.5" customHeight="1">
      <c r="A5" s="190">
        <v>2</v>
      </c>
      <c r="B5" s="294" t="s">
        <v>1011</v>
      </c>
      <c r="C5" s="191">
        <v>60</v>
      </c>
      <c r="D5" s="191" t="s">
        <v>387</v>
      </c>
      <c r="E5" s="192"/>
      <c r="F5" s="670">
        <f>E5*1.08</f>
        <v>0</v>
      </c>
      <c r="G5" s="670">
        <f>C5*E5</f>
        <v>0</v>
      </c>
      <c r="H5" s="671">
        <f>C5*F5</f>
        <v>0</v>
      </c>
      <c r="I5" s="761"/>
      <c r="J5" s="763"/>
    </row>
    <row r="6" spans="1:10" ht="24" customHeight="1">
      <c r="A6" s="941"/>
      <c r="B6" s="941"/>
      <c r="C6" s="941"/>
      <c r="D6" s="941"/>
      <c r="E6" s="941"/>
      <c r="F6" s="676" t="s">
        <v>368</v>
      </c>
      <c r="G6" s="677">
        <f>SUM(G4:G5)</f>
        <v>0</v>
      </c>
      <c r="H6" s="677">
        <f>SUM(H4:H5)</f>
        <v>0</v>
      </c>
    </row>
  </sheetData>
  <mergeCells count="2">
    <mergeCell ref="A1:B1"/>
    <mergeCell ref="A6:E6"/>
  </mergeCells>
  <pageMargins left="0.27559055118110237" right="0.27559055118110237" top="0.39370078740157483" bottom="0.39370078740157483" header="0.15748031496062992" footer="0.19685039370078741"/>
  <pageSetup paperSize="9" orientation="landscape" horizontalDpi="4294967294" verticalDpi="4294967294" r:id="rId1"/>
  <headerFooter alignWithMargins="0">
    <oddHeader>&amp;C&amp;"-,Pogrubiony"&amp;9Formularz asortymentowo-cenowy</oddHeader>
    <oddFooter>&amp;L&amp;"Arial,Pogrubiony"&amp;8DZP.242.142.2026&amp;C&amp;"Times New Roman,Normalny"&amp;9 &amp;"-,Standardowy"&amp;8&amp;P&amp;R&amp;"Arial,Kursywa"&amp;8Kwalifikowany podpis upełnomocnionego przedstawiciela Wykonawcy</odd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J26"/>
  <sheetViews>
    <sheetView topLeftCell="A16" workbookViewId="0">
      <selection activeCell="K63" sqref="K63"/>
    </sheetView>
  </sheetViews>
  <sheetFormatPr defaultRowHeight="12"/>
  <cols>
    <col min="1" max="1" width="3.5703125" style="9" customWidth="1"/>
    <col min="2" max="2" width="45.42578125" style="9" customWidth="1"/>
    <col min="3" max="3" width="7.28515625" style="9" customWidth="1"/>
    <col min="4" max="4" width="9" style="9" customWidth="1"/>
    <col min="5" max="5" width="10.28515625" style="9" customWidth="1"/>
    <col min="6" max="6" width="13.7109375" style="9" customWidth="1"/>
    <col min="7" max="7" width="15.42578125" style="9" customWidth="1"/>
    <col min="8" max="8" width="17.28515625" style="9" customWidth="1"/>
    <col min="9" max="9" width="10.85546875" style="9" customWidth="1"/>
    <col min="10" max="10" width="12.28515625" style="9" customWidth="1"/>
    <col min="11" max="16384" width="9.140625" style="9"/>
  </cols>
  <sheetData>
    <row r="1" spans="1:10">
      <c r="A1" s="567"/>
      <c r="B1" s="646" t="s">
        <v>1064</v>
      </c>
      <c r="C1" s="138"/>
      <c r="D1" s="138"/>
      <c r="E1" s="487"/>
      <c r="F1" s="487"/>
      <c r="G1" s="487"/>
      <c r="H1" s="487"/>
    </row>
    <row r="2" spans="1:10">
      <c r="A2" s="22"/>
      <c r="B2" s="227"/>
      <c r="C2" s="138"/>
      <c r="D2" s="138"/>
      <c r="E2" s="487"/>
      <c r="F2" s="487"/>
      <c r="G2" s="487"/>
      <c r="H2" s="487"/>
    </row>
    <row r="3" spans="1:10" ht="36">
      <c r="A3" s="693" t="s">
        <v>891</v>
      </c>
      <c r="B3" s="694" t="s">
        <v>892</v>
      </c>
      <c r="C3" s="693" t="s">
        <v>868</v>
      </c>
      <c r="D3" s="694" t="s">
        <v>587</v>
      </c>
      <c r="E3" s="571" t="s">
        <v>25</v>
      </c>
      <c r="F3" s="571" t="s">
        <v>1266</v>
      </c>
      <c r="G3" s="571" t="s">
        <v>14</v>
      </c>
      <c r="H3" s="571" t="s">
        <v>15</v>
      </c>
      <c r="I3" s="55" t="s">
        <v>1290</v>
      </c>
      <c r="J3" s="723" t="s">
        <v>870</v>
      </c>
    </row>
    <row r="4" spans="1:10">
      <c r="A4" s="678"/>
      <c r="B4" s="697" t="s">
        <v>1065</v>
      </c>
      <c r="C4" s="679" t="s">
        <v>894</v>
      </c>
      <c r="D4" s="680" t="s">
        <v>894</v>
      </c>
      <c r="E4" s="681" t="s">
        <v>894</v>
      </c>
      <c r="F4" s="681" t="s">
        <v>894</v>
      </c>
      <c r="G4" s="681" t="s">
        <v>894</v>
      </c>
      <c r="H4" s="682"/>
      <c r="I4" s="55"/>
      <c r="J4" s="55"/>
    </row>
    <row r="5" spans="1:10" ht="52.5" customHeight="1">
      <c r="A5" s="678">
        <v>1</v>
      </c>
      <c r="B5" s="695" t="s">
        <v>1066</v>
      </c>
      <c r="C5" s="649" t="s">
        <v>568</v>
      </c>
      <c r="D5" s="683">
        <v>2</v>
      </c>
      <c r="E5" s="684"/>
      <c r="F5" s="685">
        <f>E5*1.08</f>
        <v>0</v>
      </c>
      <c r="G5" s="685">
        <f>D5*E5</f>
        <v>0</v>
      </c>
      <c r="H5" s="685">
        <f>D5*F5</f>
        <v>0</v>
      </c>
      <c r="I5" s="761"/>
      <c r="J5" s="763"/>
    </row>
    <row r="6" spans="1:10" ht="42.75" customHeight="1">
      <c r="A6" s="678">
        <v>2</v>
      </c>
      <c r="B6" s="695" t="s">
        <v>1067</v>
      </c>
      <c r="C6" s="649" t="s">
        <v>568</v>
      </c>
      <c r="D6" s="683">
        <v>2</v>
      </c>
      <c r="E6" s="684"/>
      <c r="F6" s="685">
        <f t="shared" ref="F6:F22" si="0">E6*1.08</f>
        <v>0</v>
      </c>
      <c r="G6" s="685">
        <f t="shared" ref="G6:G22" si="1">D6*E6</f>
        <v>0</v>
      </c>
      <c r="H6" s="685">
        <f t="shared" ref="H6:H22" si="2">D6*F6</f>
        <v>0</v>
      </c>
      <c r="I6" s="742"/>
      <c r="J6" s="766"/>
    </row>
    <row r="7" spans="1:10" ht="81" customHeight="1">
      <c r="A7" s="678">
        <v>3</v>
      </c>
      <c r="B7" s="695" t="s">
        <v>1068</v>
      </c>
      <c r="C7" s="649" t="s">
        <v>568</v>
      </c>
      <c r="D7" s="683">
        <v>5</v>
      </c>
      <c r="E7" s="684"/>
      <c r="F7" s="685">
        <f t="shared" si="0"/>
        <v>0</v>
      </c>
      <c r="G7" s="685">
        <f t="shared" si="1"/>
        <v>0</v>
      </c>
      <c r="H7" s="685">
        <f t="shared" si="2"/>
        <v>0</v>
      </c>
      <c r="I7" s="742"/>
      <c r="J7" s="766"/>
    </row>
    <row r="8" spans="1:10">
      <c r="A8" s="678"/>
      <c r="B8" s="698" t="s">
        <v>1069</v>
      </c>
      <c r="C8" s="679"/>
      <c r="D8" s="680"/>
      <c r="E8" s="686"/>
      <c r="F8" s="685"/>
      <c r="G8" s="685"/>
      <c r="H8" s="685"/>
      <c r="I8" s="742"/>
      <c r="J8" s="766"/>
    </row>
    <row r="9" spans="1:10" ht="42" customHeight="1">
      <c r="A9" s="678">
        <v>4</v>
      </c>
      <c r="B9" s="695" t="s">
        <v>1070</v>
      </c>
      <c r="C9" s="683" t="s">
        <v>346</v>
      </c>
      <c r="D9" s="683">
        <v>4</v>
      </c>
      <c r="E9" s="684"/>
      <c r="F9" s="685">
        <f t="shared" si="0"/>
        <v>0</v>
      </c>
      <c r="G9" s="685">
        <f t="shared" si="1"/>
        <v>0</v>
      </c>
      <c r="H9" s="685">
        <f t="shared" si="2"/>
        <v>0</v>
      </c>
      <c r="I9" s="742"/>
      <c r="J9" s="766"/>
    </row>
    <row r="10" spans="1:10" ht="45.75" customHeight="1">
      <c r="A10" s="678">
        <v>5</v>
      </c>
      <c r="B10" s="695" t="s">
        <v>1071</v>
      </c>
      <c r="C10" s="683" t="s">
        <v>634</v>
      </c>
      <c r="D10" s="683">
        <v>4</v>
      </c>
      <c r="E10" s="684"/>
      <c r="F10" s="685">
        <f t="shared" si="0"/>
        <v>0</v>
      </c>
      <c r="G10" s="685">
        <f t="shared" si="1"/>
        <v>0</v>
      </c>
      <c r="H10" s="685">
        <f t="shared" si="2"/>
        <v>0</v>
      </c>
      <c r="I10" s="742"/>
      <c r="J10" s="766"/>
    </row>
    <row r="11" spans="1:10" ht="79.5" customHeight="1">
      <c r="A11" s="678">
        <v>6</v>
      </c>
      <c r="B11" s="695" t="s">
        <v>1068</v>
      </c>
      <c r="C11" s="683" t="s">
        <v>634</v>
      </c>
      <c r="D11" s="683">
        <v>5</v>
      </c>
      <c r="E11" s="684"/>
      <c r="F11" s="685">
        <f t="shared" si="0"/>
        <v>0</v>
      </c>
      <c r="G11" s="685">
        <f t="shared" si="1"/>
        <v>0</v>
      </c>
      <c r="H11" s="685">
        <f t="shared" si="2"/>
        <v>0</v>
      </c>
      <c r="I11" s="742"/>
      <c r="J11" s="766"/>
    </row>
    <row r="12" spans="1:10">
      <c r="A12" s="687"/>
      <c r="B12" s="697" t="s">
        <v>1072</v>
      </c>
      <c r="C12" s="680"/>
      <c r="D12" s="680"/>
      <c r="E12" s="686"/>
      <c r="F12" s="685"/>
      <c r="G12" s="685"/>
      <c r="H12" s="685"/>
      <c r="I12" s="742"/>
      <c r="J12" s="766"/>
    </row>
    <row r="13" spans="1:10" ht="42" customHeight="1">
      <c r="A13" s="687">
        <v>7</v>
      </c>
      <c r="B13" s="695" t="s">
        <v>1073</v>
      </c>
      <c r="C13" s="683" t="s">
        <v>346</v>
      </c>
      <c r="D13" s="683">
        <v>10</v>
      </c>
      <c r="E13" s="684"/>
      <c r="F13" s="685">
        <f t="shared" si="0"/>
        <v>0</v>
      </c>
      <c r="G13" s="685">
        <f t="shared" si="1"/>
        <v>0</v>
      </c>
      <c r="H13" s="685">
        <f t="shared" si="2"/>
        <v>0</v>
      </c>
      <c r="I13" s="742"/>
      <c r="J13" s="766"/>
    </row>
    <row r="14" spans="1:10" ht="42" customHeight="1">
      <c r="A14" s="687">
        <v>8</v>
      </c>
      <c r="B14" s="695" t="s">
        <v>1074</v>
      </c>
      <c r="C14" s="683" t="s">
        <v>634</v>
      </c>
      <c r="D14" s="683">
        <v>12</v>
      </c>
      <c r="E14" s="684"/>
      <c r="F14" s="685">
        <f t="shared" si="0"/>
        <v>0</v>
      </c>
      <c r="G14" s="685">
        <f t="shared" si="1"/>
        <v>0</v>
      </c>
      <c r="H14" s="685">
        <f t="shared" si="2"/>
        <v>0</v>
      </c>
      <c r="I14" s="742"/>
      <c r="J14" s="766"/>
    </row>
    <row r="15" spans="1:10" ht="74.25" customHeight="1">
      <c r="A15" s="678">
        <v>9</v>
      </c>
      <c r="B15" s="695" t="s">
        <v>1068</v>
      </c>
      <c r="C15" s="683" t="s">
        <v>634</v>
      </c>
      <c r="D15" s="683">
        <v>20</v>
      </c>
      <c r="E15" s="684"/>
      <c r="F15" s="685">
        <f t="shared" si="0"/>
        <v>0</v>
      </c>
      <c r="G15" s="685">
        <f t="shared" si="1"/>
        <v>0</v>
      </c>
      <c r="H15" s="685">
        <f t="shared" si="2"/>
        <v>0</v>
      </c>
      <c r="I15" s="742"/>
      <c r="J15" s="766"/>
    </row>
    <row r="16" spans="1:10">
      <c r="A16" s="687"/>
      <c r="B16" s="697" t="s">
        <v>1075</v>
      </c>
      <c r="C16" s="679" t="s">
        <v>894</v>
      </c>
      <c r="D16" s="680" t="s">
        <v>894</v>
      </c>
      <c r="E16" s="686"/>
      <c r="F16" s="685"/>
      <c r="G16" s="685"/>
      <c r="H16" s="685"/>
      <c r="I16" s="742"/>
      <c r="J16" s="766"/>
    </row>
    <row r="17" spans="1:10" ht="51.75" customHeight="1">
      <c r="A17" s="687">
        <v>10</v>
      </c>
      <c r="B17" s="695" t="s">
        <v>1066</v>
      </c>
      <c r="C17" s="683" t="s">
        <v>346</v>
      </c>
      <c r="D17" s="683">
        <v>2</v>
      </c>
      <c r="E17" s="684"/>
      <c r="F17" s="685">
        <f t="shared" si="0"/>
        <v>0</v>
      </c>
      <c r="G17" s="685">
        <f t="shared" si="1"/>
        <v>0</v>
      </c>
      <c r="H17" s="685">
        <f t="shared" si="2"/>
        <v>0</v>
      </c>
      <c r="I17" s="742"/>
      <c r="J17" s="766"/>
    </row>
    <row r="18" spans="1:10" ht="39.75" customHeight="1">
      <c r="A18" s="687">
        <v>11</v>
      </c>
      <c r="B18" s="695" t="s">
        <v>1076</v>
      </c>
      <c r="C18" s="683" t="s">
        <v>634</v>
      </c>
      <c r="D18" s="683">
        <v>2</v>
      </c>
      <c r="E18" s="684"/>
      <c r="F18" s="685">
        <f t="shared" si="0"/>
        <v>0</v>
      </c>
      <c r="G18" s="685">
        <f t="shared" si="1"/>
        <v>0</v>
      </c>
      <c r="H18" s="685">
        <f t="shared" si="2"/>
        <v>0</v>
      </c>
      <c r="I18" s="742"/>
      <c r="J18" s="766"/>
    </row>
    <row r="19" spans="1:10" ht="75.75" customHeight="1">
      <c r="A19" s="687">
        <v>12</v>
      </c>
      <c r="B19" s="695" t="s">
        <v>1068</v>
      </c>
      <c r="C19" s="683" t="s">
        <v>634</v>
      </c>
      <c r="D19" s="683">
        <v>2</v>
      </c>
      <c r="E19" s="684"/>
      <c r="F19" s="685">
        <f t="shared" si="0"/>
        <v>0</v>
      </c>
      <c r="G19" s="685">
        <f t="shared" si="1"/>
        <v>0</v>
      </c>
      <c r="H19" s="685">
        <f t="shared" si="2"/>
        <v>0</v>
      </c>
      <c r="I19" s="742"/>
      <c r="J19" s="766"/>
    </row>
    <row r="20" spans="1:10">
      <c r="A20" s="678"/>
      <c r="B20" s="698" t="s">
        <v>914</v>
      </c>
      <c r="C20" s="679" t="s">
        <v>894</v>
      </c>
      <c r="D20" s="680" t="s">
        <v>894</v>
      </c>
      <c r="E20" s="686"/>
      <c r="F20" s="685"/>
      <c r="G20" s="685"/>
      <c r="H20" s="685"/>
      <c r="I20" s="742"/>
      <c r="J20" s="766"/>
    </row>
    <row r="21" spans="1:10" ht="27" customHeight="1">
      <c r="A21" s="678">
        <v>13</v>
      </c>
      <c r="B21" s="696" t="s">
        <v>1077</v>
      </c>
      <c r="C21" s="688" t="s">
        <v>346</v>
      </c>
      <c r="D21" s="688">
        <v>4</v>
      </c>
      <c r="E21" s="689"/>
      <c r="F21" s="685">
        <f t="shared" si="0"/>
        <v>0</v>
      </c>
      <c r="G21" s="685">
        <f t="shared" si="1"/>
        <v>0</v>
      </c>
      <c r="H21" s="685">
        <f t="shared" si="2"/>
        <v>0</v>
      </c>
      <c r="I21" s="742"/>
      <c r="J21" s="766"/>
    </row>
    <row r="22" spans="1:10" ht="39" customHeight="1">
      <c r="A22" s="678">
        <v>14</v>
      </c>
      <c r="B22" s="695" t="s">
        <v>1078</v>
      </c>
      <c r="C22" s="683" t="s">
        <v>346</v>
      </c>
      <c r="D22" s="683">
        <v>8</v>
      </c>
      <c r="E22" s="684"/>
      <c r="F22" s="685">
        <f t="shared" si="0"/>
        <v>0</v>
      </c>
      <c r="G22" s="685">
        <f t="shared" si="1"/>
        <v>0</v>
      </c>
      <c r="H22" s="685">
        <f t="shared" si="2"/>
        <v>0</v>
      </c>
      <c r="I22" s="742"/>
      <c r="J22" s="766"/>
    </row>
    <row r="23" spans="1:10" ht="26.25" customHeight="1">
      <c r="A23" s="957"/>
      <c r="B23" s="958"/>
      <c r="C23" s="958"/>
      <c r="D23" s="958"/>
      <c r="E23" s="958"/>
      <c r="F23" s="692" t="s">
        <v>368</v>
      </c>
      <c r="G23" s="691">
        <f>SUM(G5:G22)</f>
        <v>0</v>
      </c>
      <c r="H23" s="691">
        <f>SUM(H5:H22)</f>
        <v>0</v>
      </c>
      <c r="I23" s="269"/>
    </row>
    <row r="24" spans="1:10">
      <c r="A24" s="22"/>
      <c r="C24" s="138"/>
      <c r="D24" s="138"/>
      <c r="E24" s="487"/>
      <c r="F24" s="487"/>
      <c r="G24" s="487"/>
      <c r="H24" s="487"/>
    </row>
    <row r="25" spans="1:10">
      <c r="A25" s="22"/>
      <c r="C25" s="138"/>
      <c r="D25" s="138"/>
      <c r="E25" s="487"/>
      <c r="F25" s="487"/>
      <c r="G25" s="487"/>
      <c r="H25" s="487"/>
    </row>
    <row r="26" spans="1:10">
      <c r="A26" s="22"/>
      <c r="B26" s="690" t="s">
        <v>1079</v>
      </c>
      <c r="F26" s="487"/>
      <c r="G26" s="487"/>
      <c r="H26" s="487"/>
    </row>
  </sheetData>
  <mergeCells count="1">
    <mergeCell ref="A23:E23"/>
  </mergeCells>
  <pageMargins left="0.27559055118110237" right="0.27559055118110237" top="0.39370078740157483" bottom="0.39370078740157483" header="0.15748031496062992" footer="0.19685039370078741"/>
  <pageSetup paperSize="9" orientation="landscape" horizontalDpi="4294967294" verticalDpi="4294967294" r:id="rId1"/>
  <headerFooter alignWithMargins="0">
    <oddHeader>&amp;C&amp;"-,Pogrubiony"&amp;9Formularz asortymentowo-cenowy</oddHeader>
    <oddFooter>&amp;L&amp;"Arial,Pogrubiony"&amp;8DZP.242.142.2026&amp;C&amp;"Times New Roman,Normalny"&amp;9 &amp;"-,Standardowy"&amp;8&amp;P&amp;R&amp;"Arial,Kursywa"&amp;8Kwalifikowany podpis upełnomocnionego przedstawiciela Wykonawcy</odd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J13"/>
  <sheetViews>
    <sheetView workbookViewId="0">
      <selection activeCell="K63" sqref="K63"/>
    </sheetView>
  </sheetViews>
  <sheetFormatPr defaultRowHeight="12"/>
  <cols>
    <col min="1" max="1" width="4.5703125" style="9" customWidth="1"/>
    <col min="2" max="2" width="51.85546875" style="9" customWidth="1"/>
    <col min="3" max="3" width="7.28515625" style="9" customWidth="1"/>
    <col min="4" max="4" width="10.28515625" style="9" customWidth="1"/>
    <col min="5" max="5" width="8.140625" style="9" customWidth="1"/>
    <col min="6" max="6" width="11" style="9" customWidth="1"/>
    <col min="7" max="7" width="13" style="9" customWidth="1"/>
    <col min="8" max="8" width="15.7109375" style="9" customWidth="1"/>
    <col min="9" max="9" width="11.140625" style="9" customWidth="1"/>
    <col min="10" max="10" width="11.42578125" style="9" customWidth="1"/>
    <col min="11" max="16384" width="9.140625" style="9"/>
  </cols>
  <sheetData>
    <row r="1" spans="1:10">
      <c r="A1" s="942" t="s">
        <v>1080</v>
      </c>
      <c r="B1" s="942"/>
      <c r="C1" s="942"/>
      <c r="D1" s="942"/>
      <c r="E1" s="942"/>
      <c r="F1" s="622"/>
      <c r="G1" s="622"/>
      <c r="H1" s="622"/>
    </row>
    <row r="2" spans="1:10">
      <c r="A2" s="622"/>
      <c r="B2" s="221"/>
      <c r="C2" s="221"/>
      <c r="D2" s="622"/>
      <c r="E2" s="622"/>
      <c r="F2" s="622"/>
      <c r="G2" s="622"/>
      <c r="H2" s="622"/>
    </row>
    <row r="3" spans="1:10" ht="48">
      <c r="A3" s="636" t="s">
        <v>594</v>
      </c>
      <c r="B3" s="637" t="s">
        <v>867</v>
      </c>
      <c r="C3" s="637" t="s">
        <v>868</v>
      </c>
      <c r="D3" s="637" t="s">
        <v>869</v>
      </c>
      <c r="E3" s="571" t="s">
        <v>25</v>
      </c>
      <c r="F3" s="571" t="s">
        <v>1266</v>
      </c>
      <c r="G3" s="571" t="s">
        <v>14</v>
      </c>
      <c r="H3" s="571" t="s">
        <v>15</v>
      </c>
      <c r="I3" s="55" t="s">
        <v>1290</v>
      </c>
      <c r="J3" s="723" t="s">
        <v>870</v>
      </c>
    </row>
    <row r="4" spans="1:10" ht="200.25" customHeight="1">
      <c r="A4" s="607">
        <v>1</v>
      </c>
      <c r="B4" s="630" t="s">
        <v>1081</v>
      </c>
      <c r="C4" s="171" t="s">
        <v>737</v>
      </c>
      <c r="D4" s="699">
        <v>10</v>
      </c>
      <c r="E4" s="700"/>
      <c r="F4" s="206">
        <f>E4*1.08</f>
        <v>0</v>
      </c>
      <c r="G4" s="206">
        <f>D4*E4</f>
        <v>0</v>
      </c>
      <c r="H4" s="206">
        <f>D4*F4</f>
        <v>0</v>
      </c>
      <c r="I4" s="55"/>
      <c r="J4" s="55"/>
    </row>
    <row r="5" spans="1:10" ht="82.5" customHeight="1">
      <c r="A5" s="607">
        <v>2</v>
      </c>
      <c r="B5" s="630" t="s">
        <v>1082</v>
      </c>
      <c r="C5" s="171" t="s">
        <v>387</v>
      </c>
      <c r="D5" s="699">
        <v>41</v>
      </c>
      <c r="E5" s="700"/>
      <c r="F5" s="206">
        <f t="shared" ref="F5:F8" si="0">E5*1.08</f>
        <v>0</v>
      </c>
      <c r="G5" s="206">
        <f t="shared" ref="G5:G8" si="1">D5*E5</f>
        <v>0</v>
      </c>
      <c r="H5" s="765">
        <f t="shared" ref="H5:H8" si="2">D5*F5</f>
        <v>0</v>
      </c>
      <c r="I5" s="761"/>
      <c r="J5" s="763"/>
    </row>
    <row r="6" spans="1:10" ht="20.25" customHeight="1">
      <c r="A6" s="607">
        <v>3</v>
      </c>
      <c r="B6" s="630" t="s">
        <v>1083</v>
      </c>
      <c r="C6" s="171" t="s">
        <v>387</v>
      </c>
      <c r="D6" s="699">
        <v>20</v>
      </c>
      <c r="E6" s="700"/>
      <c r="F6" s="206">
        <f t="shared" si="0"/>
        <v>0</v>
      </c>
      <c r="G6" s="206">
        <f t="shared" si="1"/>
        <v>0</v>
      </c>
      <c r="H6" s="765">
        <f t="shared" si="2"/>
        <v>0</v>
      </c>
      <c r="I6" s="55"/>
      <c r="J6" s="764"/>
    </row>
    <row r="7" spans="1:10" ht="56.25" customHeight="1">
      <c r="A7" s="607">
        <v>4</v>
      </c>
      <c r="B7" s="630" t="s">
        <v>1084</v>
      </c>
      <c r="C7" s="171" t="s">
        <v>387</v>
      </c>
      <c r="D7" s="699">
        <v>10</v>
      </c>
      <c r="E7" s="700"/>
      <c r="F7" s="206">
        <f t="shared" si="0"/>
        <v>0</v>
      </c>
      <c r="G7" s="206">
        <f t="shared" si="1"/>
        <v>0</v>
      </c>
      <c r="H7" s="765">
        <f t="shared" si="2"/>
        <v>0</v>
      </c>
      <c r="I7" s="55"/>
      <c r="J7" s="764"/>
    </row>
    <row r="8" spans="1:10" ht="52.5" customHeight="1">
      <c r="A8" s="607">
        <v>5</v>
      </c>
      <c r="B8" s="630" t="s">
        <v>1085</v>
      </c>
      <c r="C8" s="171" t="s">
        <v>387</v>
      </c>
      <c r="D8" s="699">
        <v>15</v>
      </c>
      <c r="E8" s="700"/>
      <c r="F8" s="206">
        <f t="shared" si="0"/>
        <v>0</v>
      </c>
      <c r="G8" s="206">
        <f t="shared" si="1"/>
        <v>0</v>
      </c>
      <c r="H8" s="765">
        <f t="shared" si="2"/>
        <v>0</v>
      </c>
      <c r="I8" s="55"/>
      <c r="J8" s="764"/>
    </row>
    <row r="9" spans="1:10" ht="25.5" customHeight="1">
      <c r="A9" s="959"/>
      <c r="B9" s="959"/>
      <c r="C9" s="959"/>
      <c r="D9" s="959"/>
      <c r="E9" s="959"/>
      <c r="F9" s="701" t="s">
        <v>368</v>
      </c>
      <c r="G9" s="702">
        <f>SUM(G4:G8)</f>
        <v>0</v>
      </c>
      <c r="H9" s="702">
        <f>SUM(H4:H8)</f>
        <v>0</v>
      </c>
    </row>
    <row r="11" spans="1:10">
      <c r="B11" s="703" t="s">
        <v>130</v>
      </c>
    </row>
    <row r="12" spans="1:10" ht="16.5" customHeight="1">
      <c r="B12" s="9" t="s">
        <v>1086</v>
      </c>
    </row>
    <row r="13" spans="1:10" ht="16.5" customHeight="1">
      <c r="B13" s="9" t="s">
        <v>1087</v>
      </c>
    </row>
  </sheetData>
  <mergeCells count="2">
    <mergeCell ref="A1:E1"/>
    <mergeCell ref="A9:E9"/>
  </mergeCells>
  <pageMargins left="0.27559055118110237" right="0.27559055118110237" top="0.39370078740157483" bottom="0.39370078740157483" header="0.15748031496062992" footer="0.19685039370078741"/>
  <pageSetup paperSize="9" orientation="landscape" r:id="rId1"/>
  <headerFooter alignWithMargins="0">
    <oddHeader>&amp;C&amp;"-,Pogrubiony"&amp;9Formularz asortymentowo-cenowy</oddHeader>
    <oddFooter>&amp;L&amp;"Arial,Pogrubiony"&amp;8DZP.242.142.2026&amp;C&amp;"Times New Roman,Normalny"&amp;9 &amp;"-,Standardowy"&amp;8&amp;P&amp;R&amp;"Arial,Kursywa"&amp;8Kwalifikowany podpis upełnomocnionego przedstawiciela Wykonawcy</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J12"/>
  <sheetViews>
    <sheetView workbookViewId="0">
      <selection activeCell="K63" sqref="K63"/>
    </sheetView>
  </sheetViews>
  <sheetFormatPr defaultRowHeight="12"/>
  <cols>
    <col min="1" max="1" width="4.140625" style="9" customWidth="1"/>
    <col min="2" max="2" width="51.5703125" style="9" customWidth="1"/>
    <col min="3" max="3" width="8" style="9" customWidth="1"/>
    <col min="4" max="4" width="9.28515625" style="9" customWidth="1"/>
    <col min="5" max="5" width="8.5703125" style="9" customWidth="1"/>
    <col min="6" max="6" width="10.7109375" style="9" customWidth="1"/>
    <col min="7" max="7" width="13.7109375" style="9" customWidth="1"/>
    <col min="8" max="8" width="15.7109375" style="9" customWidth="1"/>
    <col min="9" max="9" width="10.85546875" style="9" customWidth="1"/>
    <col min="10" max="10" width="12.5703125" style="9" customWidth="1"/>
    <col min="11" max="16384" width="9.140625" style="9"/>
  </cols>
  <sheetData>
    <row r="1" spans="1:10" ht="17.25" customHeight="1">
      <c r="A1" s="942" t="s">
        <v>1088</v>
      </c>
      <c r="B1" s="942"/>
      <c r="C1" s="942"/>
      <c r="D1" s="942"/>
      <c r="E1" s="942"/>
      <c r="F1" s="622"/>
      <c r="G1" s="622"/>
      <c r="H1" s="622"/>
    </row>
    <row r="2" spans="1:10">
      <c r="A2" s="622"/>
      <c r="B2" s="221"/>
      <c r="C2" s="221"/>
      <c r="D2" s="622"/>
      <c r="E2" s="622"/>
      <c r="F2" s="622"/>
      <c r="G2" s="622"/>
      <c r="H2" s="622"/>
    </row>
    <row r="3" spans="1:10" ht="48">
      <c r="A3" s="660" t="s">
        <v>594</v>
      </c>
      <c r="B3" s="660" t="s">
        <v>867</v>
      </c>
      <c r="C3" s="660" t="s">
        <v>868</v>
      </c>
      <c r="D3" s="660" t="s">
        <v>869</v>
      </c>
      <c r="E3" s="571" t="s">
        <v>25</v>
      </c>
      <c r="F3" s="571" t="s">
        <v>1266</v>
      </c>
      <c r="G3" s="571" t="s">
        <v>14</v>
      </c>
      <c r="H3" s="571" t="s">
        <v>15</v>
      </c>
      <c r="I3" s="55" t="s">
        <v>1290</v>
      </c>
      <c r="J3" s="723" t="s">
        <v>870</v>
      </c>
    </row>
    <row r="4" spans="1:10" ht="97.5" customHeight="1">
      <c r="A4" s="625">
        <v>1</v>
      </c>
      <c r="B4" s="194" t="s">
        <v>1089</v>
      </c>
      <c r="C4" s="207" t="s">
        <v>737</v>
      </c>
      <c r="D4" s="699">
        <v>2</v>
      </c>
      <c r="E4" s="700"/>
      <c r="F4" s="208">
        <f>E4*1.08</f>
        <v>0</v>
      </c>
      <c r="G4" s="208">
        <f>D4*E4</f>
        <v>0</v>
      </c>
      <c r="H4" s="208">
        <f>D4*F4</f>
        <v>0</v>
      </c>
      <c r="I4" s="55"/>
      <c r="J4" s="55"/>
    </row>
    <row r="5" spans="1:10" ht="97.5" customHeight="1">
      <c r="A5" s="625">
        <v>2</v>
      </c>
      <c r="B5" s="194" t="s">
        <v>1090</v>
      </c>
      <c r="C5" s="207" t="s">
        <v>387</v>
      </c>
      <c r="D5" s="699">
        <v>4</v>
      </c>
      <c r="E5" s="700"/>
      <c r="F5" s="208">
        <f t="shared" ref="F5:F8" si="0">E5*1.08</f>
        <v>0</v>
      </c>
      <c r="G5" s="208">
        <f t="shared" ref="G5:G8" si="1">D5*E5</f>
        <v>0</v>
      </c>
      <c r="H5" s="208">
        <f t="shared" ref="H5:H8" si="2">D5*F5</f>
        <v>0</v>
      </c>
      <c r="I5" s="761"/>
      <c r="J5" s="763"/>
    </row>
    <row r="6" spans="1:10" ht="64.5" customHeight="1">
      <c r="A6" s="625">
        <v>3</v>
      </c>
      <c r="B6" s="194" t="s">
        <v>1091</v>
      </c>
      <c r="C6" s="207" t="s">
        <v>387</v>
      </c>
      <c r="D6" s="699">
        <v>2</v>
      </c>
      <c r="E6" s="700"/>
      <c r="F6" s="208">
        <f t="shared" si="0"/>
        <v>0</v>
      </c>
      <c r="G6" s="208">
        <f t="shared" si="1"/>
        <v>0</v>
      </c>
      <c r="H6" s="208">
        <f t="shared" si="2"/>
        <v>0</v>
      </c>
      <c r="I6" s="55"/>
      <c r="J6" s="764"/>
    </row>
    <row r="7" spans="1:10" ht="39" customHeight="1">
      <c r="A7" s="625">
        <v>4</v>
      </c>
      <c r="B7" s="194" t="s">
        <v>1092</v>
      </c>
      <c r="C7" s="207" t="s">
        <v>387</v>
      </c>
      <c r="D7" s="699">
        <v>3</v>
      </c>
      <c r="E7" s="700"/>
      <c r="F7" s="208">
        <f t="shared" si="0"/>
        <v>0</v>
      </c>
      <c r="G7" s="208">
        <f t="shared" si="1"/>
        <v>0</v>
      </c>
      <c r="H7" s="208">
        <f t="shared" si="2"/>
        <v>0</v>
      </c>
      <c r="I7" s="55"/>
      <c r="J7" s="764"/>
    </row>
    <row r="8" spans="1:10" ht="21" customHeight="1">
      <c r="A8" s="625">
        <v>5</v>
      </c>
      <c r="B8" s="194" t="s">
        <v>1093</v>
      </c>
      <c r="C8" s="207" t="s">
        <v>387</v>
      </c>
      <c r="D8" s="699">
        <v>30</v>
      </c>
      <c r="E8" s="700"/>
      <c r="F8" s="208">
        <f t="shared" si="0"/>
        <v>0</v>
      </c>
      <c r="G8" s="208">
        <f t="shared" si="1"/>
        <v>0</v>
      </c>
      <c r="H8" s="208">
        <f t="shared" si="2"/>
        <v>0</v>
      </c>
      <c r="I8" s="55"/>
      <c r="J8" s="764"/>
    </row>
    <row r="9" spans="1:10" ht="23.25" customHeight="1">
      <c r="A9" s="959"/>
      <c r="B9" s="959"/>
      <c r="C9" s="959"/>
      <c r="D9" s="959"/>
      <c r="E9" s="959"/>
      <c r="F9" s="706" t="s">
        <v>368</v>
      </c>
      <c r="G9" s="704">
        <f>SUM(G4:G8)</f>
        <v>0</v>
      </c>
      <c r="H9" s="705">
        <f>SUM(H4:H8)</f>
        <v>0</v>
      </c>
    </row>
    <row r="11" spans="1:10" ht="14.25" customHeight="1">
      <c r="B11" s="938" t="s">
        <v>1094</v>
      </c>
      <c r="C11" s="938"/>
      <c r="D11" s="938"/>
      <c r="E11" s="938"/>
      <c r="F11" s="938"/>
      <c r="G11" s="938"/>
      <c r="H11" s="938"/>
    </row>
    <row r="12" spans="1:10" ht="15" customHeight="1">
      <c r="B12" s="9" t="s">
        <v>1086</v>
      </c>
    </row>
  </sheetData>
  <mergeCells count="3">
    <mergeCell ref="A1:E1"/>
    <mergeCell ref="A9:E9"/>
    <mergeCell ref="B11:H11"/>
  </mergeCells>
  <pageMargins left="0.27559055118110237" right="0.27559055118110237" top="0.39370078740157483" bottom="0.39370078740157483" header="0.15748031496062992" footer="0.19685039370078741"/>
  <pageSetup paperSize="9" orientation="landscape" r:id="rId1"/>
  <headerFooter alignWithMargins="0">
    <oddHeader>&amp;C&amp;"-,Pogrubiony"&amp;9Formularz asortymentowo-cenowy</oddHeader>
    <oddFooter>&amp;L&amp;"Arial,Pogrubiony"&amp;8DZP.242.142.2026&amp;C&amp;"Times New Roman,Normalny"&amp;9 &amp;"-,Standardowy"&amp;8&amp;P&amp;R&amp;"Arial,Kursywa"&amp;8Kwalifikowany podpis upełnomocnionego przedstawiciela Wykonawcy</odd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J14"/>
  <sheetViews>
    <sheetView topLeftCell="A4" workbookViewId="0">
      <selection activeCell="K63" sqref="K63"/>
    </sheetView>
  </sheetViews>
  <sheetFormatPr defaultRowHeight="12"/>
  <cols>
    <col min="1" max="1" width="4" style="9" customWidth="1"/>
    <col min="2" max="2" width="50.5703125" style="9" customWidth="1"/>
    <col min="3" max="4" width="9.140625" style="9"/>
    <col min="5" max="5" width="9" style="9" customWidth="1"/>
    <col min="6" max="6" width="14.42578125" style="9" customWidth="1"/>
    <col min="7" max="7" width="12" style="9" customWidth="1"/>
    <col min="8" max="8" width="12.5703125" style="9" customWidth="1"/>
    <col min="9" max="9" width="11.42578125" style="9" customWidth="1"/>
    <col min="10" max="10" width="12.28515625" style="9" customWidth="1"/>
    <col min="11" max="16384" width="9.140625" style="9"/>
  </cols>
  <sheetData>
    <row r="1" spans="1:10" ht="30" customHeight="1">
      <c r="A1" s="960" t="s">
        <v>1286</v>
      </c>
      <c r="B1" s="895"/>
      <c r="C1" s="895"/>
      <c r="D1" s="895"/>
      <c r="E1" s="895"/>
      <c r="F1" s="895"/>
      <c r="G1" s="895"/>
      <c r="H1" s="895"/>
    </row>
    <row r="2" spans="1:10" ht="20.100000000000001" customHeight="1">
      <c r="A2" s="28" t="s">
        <v>1</v>
      </c>
    </row>
    <row r="3" spans="1:10" ht="20.100000000000001" customHeight="1">
      <c r="A3" s="9" t="s">
        <v>2</v>
      </c>
    </row>
    <row r="4" spans="1:10" ht="20.100000000000001" customHeight="1">
      <c r="A4" s="9" t="s">
        <v>44</v>
      </c>
      <c r="B4" s="9" t="s">
        <v>45</v>
      </c>
    </row>
    <row r="5" spans="1:10" ht="20.100000000000001" customHeight="1">
      <c r="A5" s="9" t="s">
        <v>46</v>
      </c>
      <c r="B5" s="9" t="s">
        <v>47</v>
      </c>
    </row>
    <row r="6" spans="1:10" ht="147" customHeight="1">
      <c r="A6" s="844" t="s">
        <v>1096</v>
      </c>
      <c r="B6" s="961"/>
      <c r="C6" s="961"/>
      <c r="D6" s="961"/>
      <c r="E6" s="961"/>
      <c r="F6" s="961"/>
      <c r="G6" s="961"/>
      <c r="H6" s="961"/>
    </row>
    <row r="7" spans="1:10" ht="69" customHeight="1">
      <c r="A7" s="776" t="s">
        <v>1095</v>
      </c>
      <c r="B7" s="776"/>
      <c r="C7" s="776"/>
      <c r="D7" s="776"/>
      <c r="E7" s="776"/>
      <c r="F7" s="776"/>
      <c r="G7" s="776"/>
      <c r="H7" s="776"/>
    </row>
    <row r="8" spans="1:10" ht="36" customHeight="1">
      <c r="A8" s="788" t="s">
        <v>1239</v>
      </c>
      <c r="B8" s="788"/>
      <c r="C8" s="788"/>
      <c r="D8" s="788"/>
      <c r="E8" s="788"/>
      <c r="F8" s="788"/>
      <c r="G8" s="788"/>
      <c r="H8" s="788"/>
    </row>
    <row r="10" spans="1:10" ht="48">
      <c r="A10" s="564" t="s">
        <v>36</v>
      </c>
      <c r="B10" s="557" t="s">
        <v>371</v>
      </c>
      <c r="C10" s="557" t="s">
        <v>385</v>
      </c>
      <c r="D10" s="8" t="s">
        <v>83</v>
      </c>
      <c r="E10" s="571" t="s">
        <v>25</v>
      </c>
      <c r="F10" s="571" t="s">
        <v>1266</v>
      </c>
      <c r="G10" s="571" t="s">
        <v>14</v>
      </c>
      <c r="H10" s="571" t="s">
        <v>15</v>
      </c>
      <c r="I10" s="55" t="s">
        <v>1290</v>
      </c>
      <c r="J10" s="723" t="s">
        <v>870</v>
      </c>
    </row>
    <row r="11" spans="1:10" ht="51" customHeight="1">
      <c r="A11" s="707">
        <v>1</v>
      </c>
      <c r="B11" s="250" t="s">
        <v>1285</v>
      </c>
      <c r="C11" s="120" t="s">
        <v>706</v>
      </c>
      <c r="D11" s="120">
        <v>10</v>
      </c>
      <c r="E11" s="137"/>
      <c r="F11" s="137">
        <f>E11*1.08</f>
        <v>0</v>
      </c>
      <c r="G11" s="708">
        <f>D11*E11</f>
        <v>0</v>
      </c>
      <c r="H11" s="708">
        <f>D11*F11</f>
        <v>0</v>
      </c>
      <c r="I11" s="55"/>
      <c r="J11" s="55"/>
    </row>
    <row r="12" spans="1:10" ht="21" customHeight="1">
      <c r="A12" s="962" t="s">
        <v>16</v>
      </c>
      <c r="B12" s="962"/>
      <c r="C12" s="962"/>
      <c r="D12" s="962"/>
      <c r="E12" s="962"/>
      <c r="F12" s="962"/>
      <c r="G12" s="316">
        <f>SUM(G11:G11)</f>
        <v>0</v>
      </c>
      <c r="H12" s="316">
        <f>SUM(H11:H11)</f>
        <v>0</v>
      </c>
      <c r="I12" s="761"/>
      <c r="J12" s="763"/>
    </row>
    <row r="13" spans="1:10">
      <c r="F13" s="585"/>
      <c r="G13" s="586"/>
      <c r="H13" s="586"/>
    </row>
    <row r="14" spans="1:10">
      <c r="A14" s="22" t="s">
        <v>392</v>
      </c>
      <c r="F14" s="585"/>
      <c r="G14" s="586"/>
      <c r="H14" s="586"/>
    </row>
  </sheetData>
  <mergeCells count="5">
    <mergeCell ref="A1:H1"/>
    <mergeCell ref="A6:H6"/>
    <mergeCell ref="A7:H7"/>
    <mergeCell ref="A8:H8"/>
    <mergeCell ref="A12:F12"/>
  </mergeCells>
  <pageMargins left="0.27559055118110237" right="0.27559055118110237" top="0.39370078740157483" bottom="0.39370078740157483" header="0.15748031496062992" footer="0.19685039370078741"/>
  <pageSetup paperSize="9" orientation="landscape" horizontalDpi="4294967294" verticalDpi="4294967294" r:id="rId1"/>
  <headerFooter alignWithMargins="0">
    <oddHeader>&amp;C&amp;"-,Pogrubiony"&amp;9Formularz asortymentowo-cenowy</oddHeader>
    <oddFooter>&amp;L&amp;"Arial,Pogrubiony"&amp;8DZP.242.142.2026&amp;C&amp;"Times New Roman,Normalny"&amp;9 &amp;"-,Standardowy"&amp;8&amp;P&amp;R&amp;"Arial,Kursywa"&amp;8Kwalifikowany podpis upełnomocnionego przedstawiciela Wykonawcy</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33</vt:i4>
      </vt:variant>
      <vt:variant>
        <vt:lpstr>Zakresy nazwane</vt:lpstr>
      </vt:variant>
      <vt:variant>
        <vt:i4>8</vt:i4>
      </vt:variant>
    </vt:vector>
  </HeadingPairs>
  <TitlesOfParts>
    <vt:vector size="41" baseType="lpstr">
      <vt:lpstr>SUMA</vt:lpstr>
      <vt:lpstr>1 Substytuty kostne</vt:lpstr>
      <vt:lpstr>2 Sprzęt neuroch w zakr_czaszki</vt:lpstr>
      <vt:lpstr>3 Sprzęt neurochir_w zakr_kręg</vt:lpstr>
      <vt:lpstr>zastawka programowalna4</vt:lpstr>
      <vt:lpstr>Aplikator 5</vt:lpstr>
      <vt:lpstr>waż 6</vt:lpstr>
      <vt:lpstr>Łącznik prosty7</vt:lpstr>
      <vt:lpstr>ICP8</vt:lpstr>
      <vt:lpstr>zast_Pudenza9</vt:lpstr>
      <vt:lpstr>drenaż zestaw10</vt:lpstr>
      <vt:lpstr>mechanizm antysyfonowy11</vt:lpstr>
      <vt:lpstr>zastawka regulowana przepł12</vt:lpstr>
      <vt:lpstr>drenaż 13</vt:lpstr>
      <vt:lpstr>pasta 14</vt:lpstr>
      <vt:lpstr>zastawka15</vt:lpstr>
      <vt:lpstr>zastawki16</vt:lpstr>
      <vt:lpstr>zbiornik17</vt:lpstr>
      <vt:lpstr>Kranioplastyka18</vt:lpstr>
      <vt:lpstr>Katetery19</vt:lpstr>
      <vt:lpstr>Osłony20</vt:lpstr>
      <vt:lpstr>Nawigacja 21</vt:lpstr>
      <vt:lpstr>Nawigacja 22</vt:lpstr>
      <vt:lpstr>Osłona 23</vt:lpstr>
      <vt:lpstr>CUSA 24</vt:lpstr>
      <vt:lpstr>Neuroendoskopia 25</vt:lpstr>
      <vt:lpstr>Neuromonitoring 26</vt:lpstr>
      <vt:lpstr>Uchwyt 27</vt:lpstr>
      <vt:lpstr>DVT 28</vt:lpstr>
      <vt:lpstr>Termolezja 29</vt:lpstr>
      <vt:lpstr>Pincety 30</vt:lpstr>
      <vt:lpstr>Kranioform 31</vt:lpstr>
      <vt:lpstr>proteza jądra miażdżystego 32</vt:lpstr>
      <vt:lpstr>_Ref168863359_4</vt:lpstr>
      <vt:lpstr>_Ref168863372_4</vt:lpstr>
      <vt:lpstr>_Ref169262334_4</vt:lpstr>
      <vt:lpstr>_Ref169262356_4</vt:lpstr>
      <vt:lpstr>Excel_BuiltIn_Print_Area_1</vt:lpstr>
      <vt:lpstr>Excel_BuiltIn_Print_Area_3</vt:lpstr>
      <vt:lpstr>'3 Sprzęt neurochir_w zakr_kręg'!Obszar_wydruku</vt:lpstr>
      <vt:lpstr>zastawki16!Obszar_wydruku</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Lidia Kowalczyk</dc:creator>
  <cp:lastModifiedBy>Anna Jurczak</cp:lastModifiedBy>
  <cp:lastPrinted>2026-04-08T05:51:43Z</cp:lastPrinted>
  <dcterms:created xsi:type="dcterms:W3CDTF">2017-09-15T11:35:40Z</dcterms:created>
  <dcterms:modified xsi:type="dcterms:W3CDTF">2026-04-28T06:58:09Z</dcterms:modified>
</cp:coreProperties>
</file>