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Ola G\1. POSTĘPOWANIA\PRZETARGI 2026\6. LM.261.16.2026 - Unia (3)\3. SWZ\do publikacji\"/>
    </mc:Choice>
  </mc:AlternateContent>
  <xr:revisionPtr revIDLastSave="0" documentId="13_ncr:1_{7286C207-372A-41DE-BA55-6DECF8F3A0CB}" xr6:coauthVersionLast="47" xr6:coauthVersionMax="47" xr10:uidLastSave="{00000000-0000-0000-0000-000000000000}"/>
  <bookViews>
    <workbookView xWindow="28680" yWindow="-120" windowWidth="29040" windowHeight="17520" tabRatio="500" activeTab="1" xr2:uid="{00000000-000D-0000-FFFF-FFFF00000000}"/>
  </bookViews>
  <sheets>
    <sheet name="1" sheetId="1" r:id="rId1"/>
    <sheet name="2" sheetId="2" r:id="rId2"/>
    <sheet name="3" sheetId="3" r:id="rId3"/>
  </sheets>
  <definedNames>
    <definedName name="_xlnm.Print_Area" localSheetId="0">'1'!$A$1:$K$62</definedName>
    <definedName name="_xlnm.Print_Area" localSheetId="1">'2'!$A$1:$N$98</definedName>
    <definedName name="_xlnm.Print_Area" localSheetId="2">'3'!$A$1:$K$82</definedName>
    <definedName name="Print_Area" localSheetId="1">'2'!$A$1:$N$98</definedName>
  </definedNames>
  <calcPr calcId="191029"/>
  <extLst>
    <ext xmlns:loext="http://schemas.libreoffice.org/" uri="{7626C862-2A13-11E5-B345-FEFF819CDC9F}">
      <loext:extCalcPr stringRefSyntax="CalcA1ExcelA1"/>
    </ext>
  </extLst>
</workbook>
</file>

<file path=xl/calcChain.xml><?xml version="1.0" encoding="utf-8"?>
<calcChain xmlns="http://schemas.openxmlformats.org/spreadsheetml/2006/main">
  <c r="I33" i="3" l="1"/>
  <c r="G33" i="3"/>
  <c r="G25" i="3"/>
  <c r="H52" i="2"/>
  <c r="I45" i="2"/>
  <c r="G45" i="2"/>
  <c r="H29" i="2"/>
  <c r="I29" i="2" s="1"/>
  <c r="H28" i="2"/>
  <c r="I28" i="2" s="1"/>
  <c r="H27" i="2"/>
  <c r="I27" i="2" s="1"/>
  <c r="H26" i="2"/>
  <c r="I26" i="2" s="1"/>
  <c r="H25" i="2"/>
  <c r="I25" i="2" s="1"/>
  <c r="H24" i="2"/>
  <c r="I24" i="2" s="1"/>
  <c r="H23" i="2"/>
  <c r="I23" i="2" s="1"/>
  <c r="G23" i="1"/>
  <c r="C58" i="1" s="1"/>
  <c r="E82" i="3" l="1"/>
  <c r="I25" i="3"/>
  <c r="I82" i="3" s="1"/>
  <c r="J30" i="2"/>
  <c r="H30" i="2"/>
  <c r="C91" i="2" s="1"/>
  <c r="F17" i="1"/>
  <c r="C57" i="1" s="1"/>
  <c r="C59" i="1" s="1"/>
  <c r="J52" i="2" l="1"/>
  <c r="F91" i="2" s="1"/>
  <c r="H17" i="1"/>
  <c r="J57" i="1" l="1"/>
  <c r="I23" i="1" l="1"/>
  <c r="J58" i="1" l="1"/>
  <c r="J59" i="1" s="1"/>
</calcChain>
</file>

<file path=xl/sharedStrings.xml><?xml version="1.0" encoding="utf-8"?>
<sst xmlns="http://schemas.openxmlformats.org/spreadsheetml/2006/main" count="373" uniqueCount="250">
  <si>
    <t>TABELA NR 1</t>
  </si>
  <si>
    <t>Lp.</t>
  </si>
  <si>
    <t xml:space="preserve">Przedmiot zamówienia
</t>
  </si>
  <si>
    <t>Jednostka miary</t>
  </si>
  <si>
    <t>Cena jednostkowa netto</t>
  </si>
  <si>
    <t>Wartość netto 6=4x5</t>
  </si>
  <si>
    <t>Stawka
VAT %</t>
  </si>
  <si>
    <t>Wartość brutto 8=6+7</t>
  </si>
  <si>
    <t>Cena jednostkowa brutto 
9=8/4</t>
  </si>
  <si>
    <t>szt.</t>
  </si>
  <si>
    <t>Szt.</t>
  </si>
  <si>
    <t>Testy testem  do jakościowego wykrywania specyficznych fuzji genów ALK, ROS1, RET, jak również usunięcia fragmentu w eksonie 14 MET. Test w postaci kartridża.</t>
  </si>
  <si>
    <t>Test do jakościowego wykrywania 17 mutacji punktowych w genie POLE w 4 eksonach:Ekson 9: P286H, P286L, P286R, P286S, M295R, S297F;
Ekson 11:F367S, F367V, D368Y;Ekson 13:V411L  L424I, L424V, P436R, M444K;
Ekson 14:A456P, S459F. Dodatkowo test wykrywa jedną mutację w eksonie 12 genu POLD1: S478N. Test w postaci cartridża</t>
  </si>
  <si>
    <t>Test diagnostyczny in vitro do wykrywania metodą jakościową pięciu mutacji IDH1 w kodonie R132 (R132C/H/G/S/L), czterech mutacji IDH2 w kodonie R140 (R140Q/L/G/W) i sześciu mutacji IDH2 w kodonie R172 (R172K/M/G/S/W). Test w postaci kartridża.</t>
  </si>
  <si>
    <t>Test do jakościowego wykrywania 13 mutacji N345K, C420R, E542K, E545A, E545G, E545D, E545K, Q546K, Q546E, Q546R, H1047Y, H1047R, H1047L w genie PIK3CA i mutację E17K w genie AKT1. Test w postaci kartridża.</t>
  </si>
  <si>
    <t>Jakościowa bibuła filtracyjna Whatman Grade 1 okrągła - 10mm lub produkt równoważny.</t>
  </si>
  <si>
    <t xml:space="preserve">  </t>
  </si>
  <si>
    <t>Razem
Netto:</t>
  </si>
  <si>
    <t>Razem
Brutto:</t>
  </si>
  <si>
    <t>Tabela 2 Wymagania eksploatacyjno-techniczne i jakościowe dotyczące urządzeń objętych przedmiotem zamówienia:</t>
  </si>
  <si>
    <t xml:space="preserve">
L.p.</t>
  </si>
  <si>
    <t>Przedmiot zamówienia- 
Dzierżawa</t>
  </si>
  <si>
    <t>Ilość (szt.)</t>
  </si>
  <si>
    <t>Okres dzierżawy (m-ce)</t>
  </si>
  <si>
    <t>Cena jednostkowa netto za 1 miesiąc dzierżawy</t>
  </si>
  <si>
    <t>Wartość netto za 24 miesięcy dzierżawy
6 = (4 x 5)x3</t>
  </si>
  <si>
    <t>Stawka podatku Vat %</t>
  </si>
  <si>
    <t>Wartość brutto za 24 miesięce dzierżawy
8 = 6 +7</t>
  </si>
  <si>
    <t>Cena jednostkowa brutto za 1 miesiąc dzierżawy              9=(8/4)/3</t>
  </si>
  <si>
    <t>PRODUCENT,
Nazwa własna lub inne określenie identyfikujące 
wyrób w sposób jednoznaczny, np. numer katalogowy</t>
  </si>
  <si>
    <t xml:space="preserve">
1.</t>
  </si>
  <si>
    <t xml:space="preserve">Analizator  w pełni zautomatyzowany (od skrawka parafinowego do wyniku) do diagnostyki molekularnej  opartego na Real Time PCR </t>
  </si>
  <si>
    <t>TABELA NR 3 Wymagania  eksploatacyjno – techniczne i  jakościowe  dotyczące  wyrobów, urządzenia  objętych  przedmiotem zamówienia:</t>
  </si>
  <si>
    <t>Przedmiot zamówienia</t>
  </si>
  <si>
    <t>Wartość wymagana</t>
  </si>
  <si>
    <t>I.</t>
  </si>
  <si>
    <t>Odczynniki i analizator:</t>
  </si>
  <si>
    <t>1.</t>
  </si>
  <si>
    <t>Analizator do diagnostyki molekularnej opartej na Real Time PCR - rok produkcji nie starszy niż 2022 r.</t>
  </si>
  <si>
    <t>2.</t>
  </si>
  <si>
    <t>Aparat o budowie modułowej, pozwalającej na przeprowadzanie dwóch oznaczeń w tym samym czasie.</t>
  </si>
  <si>
    <t>3.</t>
  </si>
  <si>
    <t>Moduły reakcyjne działające niezależnie od siebie.</t>
  </si>
  <si>
    <t>4.</t>
  </si>
  <si>
    <t>Brak kontaminacji między próbkami (próbka jest w zamkniętym pojemniku przez cały czas testu);</t>
  </si>
  <si>
    <t>5.</t>
  </si>
  <si>
    <t>Wykonawca zapewnia dostawę wszystkich niezbędnych materiałów oraz odczynników do przeprowadzenia pojedynczego badania;</t>
  </si>
  <si>
    <t>6.</t>
  </si>
  <si>
    <t>Czas całej procedury:  do 3,5 h;</t>
  </si>
  <si>
    <t>7.</t>
  </si>
  <si>
    <t>Proces całkowicie automatyczny: od przygotowania skrawka parafinowego, przez lizę komórki, izolację kwasów nukleinowych aż do analizy opartej na Real Time PCR.</t>
  </si>
  <si>
    <t>8.</t>
  </si>
  <si>
    <t>Analizator w pełni zautomatyzowany z możliwością wykonania badania  pojedynczej próbki.</t>
  </si>
  <si>
    <t>9.</t>
  </si>
  <si>
    <t>Oprogramowanie dostępne w języku polskim</t>
  </si>
  <si>
    <t>10.</t>
  </si>
  <si>
    <t>System wyposażony w czytnik kodów kreskowych (testy oznaczone kodem kreskowym)</t>
  </si>
  <si>
    <t>11.</t>
  </si>
  <si>
    <t>Zintegrowany system gwarantujący minimalizację ryzyka zakażenia pracowników laboratorium.</t>
  </si>
  <si>
    <t>12.</t>
  </si>
  <si>
    <t>Wynik gotowy do interpretacji.</t>
  </si>
  <si>
    <t>13.</t>
  </si>
  <si>
    <t>Funkcja podłączenia systemu przez sieć do serwisu umożliwiającego monitorowanie pracy systemu i uaktualnianie oprogramowania.</t>
  </si>
  <si>
    <t>14.</t>
  </si>
  <si>
    <t>Skrawki parafinowe nie wymagają deparafinizacji, lizy, izolacji DNA - cały proces odbywa się automatycznie w zamkniętej kasecie.</t>
  </si>
  <si>
    <t>15.</t>
  </si>
  <si>
    <t>Wszystkie odczynniki do przeprowadzenia pojedynczego badania muszą być umieszczone w jednej zamkniętej kasecie bez możliwości ingerencji z zewnątrz (zarówno w czasie przygotowania próbki, jak przeprowadzania testu). Kaseta z testem musi zawierać komory umożliwiające przeprowadzenie reakcji w termocyklerze i analizę fluorescencji.</t>
  </si>
  <si>
    <t>16.</t>
  </si>
  <si>
    <t>Urządzenie wykorzystuje odczynniki tego samego producenta, fabrycznie rozporcjowane i zafoliowane (kartridże), opatrzone kodami 2D.</t>
  </si>
  <si>
    <t>17.</t>
  </si>
  <si>
    <t>Każdy kartridż zawiera kontrolę wewnętrzną.</t>
  </si>
  <si>
    <t>18.</t>
  </si>
  <si>
    <t xml:space="preserve">Sprzęt spełniający wymagania dyrektywy 98/79/EC, zwalidowany i przeznaczony do diagnostyki in vitro (CE IVD). </t>
  </si>
  <si>
    <t>19.</t>
  </si>
  <si>
    <t>Testy pakowane po jednym (bez konieczności zbierania próbek).</t>
  </si>
  <si>
    <t>20.</t>
  </si>
  <si>
    <t>Wykonawca zapewni przez cały okres umowy nadzór techniczny nad sprzętem i jego działaniem na własny koszt;
czas reakcji serwisu – 24 godziny od zgłoszenia awarii.</t>
  </si>
  <si>
    <t>21.</t>
  </si>
  <si>
    <t>Przeglądy serwisowe zgodnie z dokumentacją producenta lub dystrybutora, nie rzadziej, niż co 12 miesięcy w okresie trwania umowy, wykonywane na koszt Wykonawcy, po wcześniejszym uzgodnieniu terminu z Zamawiającym;</t>
  </si>
  <si>
    <t>TABELA NR 4 - OBLICZENIE CENY OFERTY</t>
  </si>
  <si>
    <t>Wartość netto (zł) tabeli nr 1-2</t>
  </si>
  <si>
    <t>Stawka     VAT (%)</t>
  </si>
  <si>
    <t>Wartość brutto (zł) tabeli nr 1-2</t>
  </si>
  <si>
    <t>Wartość z tabeli nr 1 - poz. "Razem"</t>
  </si>
  <si>
    <t>Wartość z tabeli nr 2 - poz. "Razem"</t>
  </si>
  <si>
    <t>Razem netto:</t>
  </si>
  <si>
    <t>a). PRODUCENT,
Nazwa własna lub inne określenie identyfikujące
wyrób w sposób jednoznaczny, np. numer katalogowy.
b). Wielkość opakowania handlowego - informacja wyłącznie w celach informacyjnych</t>
  </si>
  <si>
    <t>Ilość (24 m-ce)</t>
  </si>
  <si>
    <t xml:space="preserve">Testy do oznaczania mutacji w genie KRAS pozwalające wykonać oznaczenie w tkance zatopionej w bloczku parafinowym. Test w postaci kartridża. </t>
  </si>
  <si>
    <t>Testy do oznaczania mutacji w genach NRAS/BRAF pozwalające wykonać oznaczenie w tkance zatopionej w bloczku parafinowym. Test w postaci kartridża.</t>
  </si>
  <si>
    <t>Testy do oznaczania mutacji w genie BRAF pozwalające wykonać oznaczenie w tkance zatopionej w bloczku parafinowym. Test w postaci kartridża.</t>
  </si>
  <si>
    <t>Testy do oznaczania mutacji w genie EGFR pozwalające wykonać oznaczenie w tkance zatopionej w bloczku parafinowym. Test w postaci kartridża.</t>
  </si>
  <si>
    <t xml:space="preserve">Testy do oznaczania niestabilności mikrosatelitarnych MSI pozwalające wykonać oznaczenie w tkance zatopionej w bloczku parafinowym. Test w postaci kartridża. </t>
  </si>
  <si>
    <t>TABELA NR 1 (Wypełnia wykonawca)</t>
  </si>
  <si>
    <t>Żądana Ilość
(36 miesięcy)</t>
  </si>
  <si>
    <t>Wielkość opakowania handlowego (ilość jm w opakowaniu)</t>
  </si>
  <si>
    <t xml:space="preserve">Ilość opakowań handlowych  </t>
  </si>
  <si>
    <t xml:space="preserve">Cena
jednostkowa netto za opakowanie handlowe
</t>
  </si>
  <si>
    <t>Wartość netto  8=6x7</t>
  </si>
  <si>
    <t>Wartość brutto  10=8+9</t>
  </si>
  <si>
    <t>Cena jednostkowa brutto za opakowanie handlowe
11=10/6</t>
  </si>
  <si>
    <t xml:space="preserve">MEDITAPE UC-11A (100strips x10) </t>
  </si>
  <si>
    <t>Test</t>
  </si>
  <si>
    <t>ACE</t>
  </si>
  <si>
    <t>APO A</t>
  </si>
  <si>
    <t>LIPOPROTEINA a</t>
  </si>
  <si>
    <t>TABELA NR 2 (wypełnia wykonawca)</t>
  </si>
  <si>
    <t>Wielkość opakowania handlowego</t>
  </si>
  <si>
    <t>Ilość opakowań handlowych</t>
  </si>
  <si>
    <t>Cena
jednostkowa netto za opakowanie handlowe</t>
  </si>
  <si>
    <t>Wartość netto 7=5x6</t>
  </si>
  <si>
    <t>Wartość brutto  (zł) 9=7+8</t>
  </si>
  <si>
    <t>Cena jednostkowa brutto za opakowanie handlowe
10=9/5</t>
  </si>
  <si>
    <t>PRODUCENT,
Nazwa własna lub inne określenie identyfikujące
wyrób w sposób jednoznaczny, np. numer katalogowy</t>
  </si>
  <si>
    <t>Razem Netto:</t>
  </si>
  <si>
    <t>Razem Brutto:</t>
  </si>
  <si>
    <t>TABELA NR 3 DZIERŻAWA URZĄDZEŃ</t>
  </si>
  <si>
    <t>Przedmiot dzierżawy</t>
  </si>
  <si>
    <t>Okres dzierżawy ( m-ce)</t>
  </si>
  <si>
    <t>Cena
jednostkowa netto (zł/j.m.)</t>
  </si>
  <si>
    <t>Wartość netto 5=3x4</t>
  </si>
  <si>
    <t>Wartość brutto (zł) 7=5+6</t>
  </si>
  <si>
    <t>Cena jednostkowa brutto               8=7/3</t>
  </si>
  <si>
    <t>Analizator back-up do badań ogólnych moczu (1szt)</t>
  </si>
  <si>
    <t>Analizator główny do badań ogólnych i osadów moczu (1szt.)</t>
  </si>
  <si>
    <t>Razem netto</t>
  </si>
  <si>
    <t>Razem brutto</t>
  </si>
  <si>
    <t>TABELA NR 4 Wymagania  eksploatacyjno – techniczne dotyczące przedmiotu zamówienia:</t>
  </si>
  <si>
    <t>Wymagania eksploatacyjno - techniczne i jakościowe – analizator back-up</t>
  </si>
  <si>
    <t>Półautomatyczny analizator do badania moczu z wykorzystaniem testów paskowych.</t>
  </si>
  <si>
    <t>Testy paskowe wyposażone w pola reakcyjne do oznaczania metodą fotometrii odbiciowej następujących parametrów : ciężar właściwy. PH, leukocyty, azotyny, glukoza, białko, ciała ketonowe, urobilinogen, bilirubina, erytrocyty/hemoglobina</t>
  </si>
  <si>
    <t>Możliwość otrzymania wyniku i wydruku w wybranych jednostkach</t>
  </si>
  <si>
    <t>Pamięć minimum 500 wyników</t>
  </si>
  <si>
    <t>Kontrola jakości – pamięć minimum 300 wyników</t>
  </si>
  <si>
    <t>Flagowanie wyników nieprawidłowych</t>
  </si>
  <si>
    <t>Możliwość podłączenia do komputera oraz połączenia z laboratoryjnym systemem informatycznym Zamawiającego (Marcel) i uruchomienia dwustronnej komunikacji</t>
  </si>
  <si>
    <t>Automatyczne wykrywanie zabarwienia próbki oraz możliwość wyboru barwy moczu</t>
  </si>
  <si>
    <t>Automatyczne usuwanie zużytych pasków</t>
  </si>
  <si>
    <t>Możliwość podłączenia czytnika kodów kreskowych</t>
  </si>
  <si>
    <t>TABELA NR 5 Wymagania  eksploatacyjno – techniczne dotyczące przedmiotu zamówienia:</t>
  </si>
  <si>
    <t>Wymagania eksploatacyjno - techniczne i jakościowe – analizator główny</t>
  </si>
  <si>
    <t>Analizator  do analizy próbek moczu ludzkiego składający się z 3 modułów połączonych podajnikiem automatycznym przekazującym próbki pomiędzy modułami : moduł do badania parametrów fizykochemicznych przy użyciu pasków testowych,  moduł do badania elementów upostaciowanych moczu, moduł do weryfikacji jakościowej wyników próbek moczu uzyskanych metodą cytometrii przepływowej</t>
  </si>
  <si>
    <t>Możliwość pracy na każdym module oddzielnie – bez względu na status pozostałego modułu.</t>
  </si>
  <si>
    <t>Możliwość wykonania pełnej analizy moczu z objętości 1,3 ml (w trybie STAT )</t>
  </si>
  <si>
    <t xml:space="preserve">Analizator z oprogramowaniem:                                                                                                                                                                                                           - służącym do zarządzania wynikami analizy oraz monitorowania statusu analizatorów.                                                                                                         - zawierającym moduł zarządzania kontrolą jakości dla każdego z modułów </t>
  </si>
  <si>
    <t>Analizator z zainstalowana wewnętrzną instrukcją obsługi w języku polskim. Oprogramowanie analizatora odnosi  komunikaty dotyczące błędów  do instrukcji obsługi.</t>
  </si>
  <si>
    <t>Możliwość wprowadzenia reguł zdefiniowanych przez laboratorium zarządzających  obiegiem próbki</t>
  </si>
  <si>
    <t xml:space="preserve">Możliwość wprowadzenia reguł automatycznie opisujących wynik badania w  laboratoryjnym systemie informatycznym Zamawiającego (Marcel) komentarzem zdefiniowanym przez laboratorium </t>
  </si>
  <si>
    <t>Możliwość wprowadzenia reguł umożliwiających selektywną, automatyczną walidacją wyników do  laboratoryjnego systemu informatycznym Zamawiającego (Marcel) bez ingerencji użytkownika</t>
  </si>
  <si>
    <t>TABELA NR 6 - OBLICZENIE CENY OFERTY</t>
  </si>
  <si>
    <t>Wartość netto (zł)
tabeli nr 1-3</t>
  </si>
  <si>
    <t>Wartość brutto (zł)
tabeli nr 1-3</t>
  </si>
  <si>
    <t>Wartość z tabeli nr 3 - poz. "Razem"</t>
  </si>
  <si>
    <r>
      <t xml:space="preserve">Automatyczny moduł do badania parametrów fizykochemicznych moczu :   </t>
    </r>
    <r>
      <rPr>
        <sz val="12"/>
        <rFont val="Calibri"/>
        <family val="2"/>
        <charset val="238"/>
      </rPr>
      <t xml:space="preserve">                                                                                                                   
 - pomiar parametrów na pasku z zastosowaniem fotometrii odbiciowej                                                                                                                             
 – pomiar ciężaru właściwego metodą refraktometrii                                                                                                                                                               
– pomiar klarowności i zabarwienia  metoda kolorymetryczną                                                                                                                                               
 - automatyczna analiza parametrów : pH, glukozy, białka, erytrocytów, leukocytów, urobilinogenu, bilirubiny, ciał ketonowych, azotynów, barwy, klarowności, ciężaru właściwego                                                                                                                                                                                   
 - paski posiadające puste pole do kompensacji zabarwienia pól testowych barwą moczu                                                                                                 
– możliwość wykorzystania pasków o rozszerzonym profilu : o albuminę i kreatyninę - z możliwością ich jednoczesnego załadowania z podstawowymi     ( systemowy dobór rodzaju testu do zlecenia dla danej próbki )                                                                                                            
- kontrola jakości na dwóch poziomach                                                                                                                                                                                      
- minimalna objętość próbki : 1 ml                                                                                                                                                                                              
 - wydajność : min 276 oznaczeń na godzinę                                                                                                                                                                              
- podajnik automatyczny wykrywający włożony statyw i uruchamiający się samoczynnie , o pojemności 8 statywów z możliwością ich dokładania bez konieczności przerywania pracy analizatora, wyposażony w panel sterowania ze wskaźnikiem diodowym statusu                     
 - wbudowany ekran dotykowy umożliwiający przeglądanie wyników i zarządzanie czynnościami konserwacyjnymi</t>
    </r>
  </si>
  <si>
    <r>
      <t xml:space="preserve">Automatyczny moduł do badania elementów upostaciowanych moczu :  </t>
    </r>
    <r>
      <rPr>
        <sz val="12"/>
        <rFont val="Calibri"/>
        <family val="2"/>
        <charset val="238"/>
      </rPr>
      <t xml:space="preserve">                                                                                                                                                                                                                                                 
 - metoda pomiaru : fluorescencyjna cytometria przepływowa z ogniskowaniem hydrodynamicznym oraz konduktometrią                                    
- parametry raportowane w liczba/ul : erytrocyty, leukocyty, nabłonki płaskie, nabłonki przejściowe, nabłonki nerkowe, wałeczki szkliste, wałeczki patologiczne, kryształy, bakterie, komórki drożdżopodobne, pasma śluzu, plemniki                                                                                         
– flagowanie morfologii erytrocytów ( izomorficzne, dysmorficzne, populacja mieszana )  i zliczanie ilości /ul komórek atypowych                       
 - kontrola jakości na dwóch poziomach                                                                                                                                                                                       
- wydajność modułu : 80 oznaczeń na godzinę                                                                                                                                                                            
- wymagana objętość próbki  w trybie automatycznym : 2 ml                                                                                                                                                
– możliwość oznaczania próbek pediatrycznych o objętości 0,6 ml   ( w trybie STAT )                                                                                                      
 – możliwość badania płynów z jam ciała z raportowaniem ilości komórek / ul parametrów : erytrocyty, leukocyty, mononukleary, komórki nabłonka, komórki jądrzaste i bakterie.                                                                                                                                                                                        
- podajnik automatyczny wykrywający włożony statyw i uruchamiający się samoczynnie , o pojemności 8 statywów z możliwością ich dokładania bez konieczności przerywania pracy analizatora, wyposażony w panel sterowania ze wskaźnikiem diodowym statusu                     
 - wbudowany ekran dotykowy umożliwiający przeglądanie wyników i zarządzanie czynnościami konserwacyjnymi                                                  </t>
    </r>
    <r>
      <rPr>
        <b/>
        <sz val="12"/>
        <rFont val="Calibri"/>
        <family val="2"/>
        <charset val="238"/>
      </rPr>
      <t xml:space="preserve">  </t>
    </r>
    <r>
      <rPr>
        <sz val="12"/>
        <rFont val="Calibri"/>
        <family val="2"/>
        <charset val="238"/>
      </rPr>
      <t xml:space="preserve">                  </t>
    </r>
  </si>
  <si>
    <r>
      <rPr>
        <b/>
        <sz val="12"/>
        <rFont val="Calibri"/>
        <family val="2"/>
        <charset val="238"/>
      </rPr>
      <t xml:space="preserve">Automatyczny moduł do weryfikacji jakościowej wyników próbek moczu uzyskanych metodą cytometrii przepływowej :    </t>
    </r>
    <r>
      <rPr>
        <sz val="12"/>
        <rFont val="Calibri"/>
        <family val="2"/>
        <charset val="238"/>
      </rPr>
      <t xml:space="preserve">                         
 - wykorzystujący metodę obrazowania cyfrowego elementów upostaciowanych                                                                                                               
- możliwość analizowania próbki na 80 zdjęciach typu „pole widzenia „                                                                                                                              
 - prezentacja elementów upostaciowanych w postaci wycinków zdjęć pogrupowanych w klasy wg wielkości elementów                                     
 - wymagana objętość próbki  w trybie automatycznym : 1,6 ml                                                                                                                                          
 – możliwość oznaczania próbek pediatrycznych o objętości 0,6 ml  w trybie STAT                                                                                                           
 - podajnik automatyczny wykrywający włożony statyw i uruchamiający się samoczynnie , o pojemności 8 statywów z możliwością ich dokładania bez konieczności przerywania pracy analizatora, wyposażony w panel sterowania ze wskaźnikiem diodowym statusu                     
 - wbudowany ekran dotykowy umożliwiający przeglądanie wyników i zarządzanie czynnościami konserwacyjnymi   </t>
    </r>
  </si>
  <si>
    <t>Załącznik nr 2 do SWZ</t>
  </si>
  <si>
    <t>Jm.</t>
  </si>
  <si>
    <t>Wielkość opakowania handlowego
(ilość jm w opakowaniu)</t>
  </si>
  <si>
    <t xml:space="preserve">Ilość opakowań handlowych </t>
  </si>
  <si>
    <t>Cena jedn. netto za opakowanie handlowe</t>
  </si>
  <si>
    <t>Wartość netto</t>
  </si>
  <si>
    <t>Stawka    
VAT (%)</t>
  </si>
  <si>
    <t>Wartość brutto</t>
  </si>
  <si>
    <t>Cena jedn. brutto  za opakowanie handlowe</t>
  </si>
  <si>
    <t>PRODUCENT,
Nazwa własna lub inne określenie identyfikujące 
wyrób w sposób jednoznaczny, np. nr katalogowy</t>
  </si>
  <si>
    <t>7=5x6</t>
  </si>
  <si>
    <t>9=7+8</t>
  </si>
  <si>
    <t>10=9/5</t>
  </si>
  <si>
    <t>TABELA NR 2 DZIERŻAWA URZĄDZEŃ</t>
  </si>
  <si>
    <t>Okres dzierżawy 
(m-ce)</t>
  </si>
  <si>
    <t>Cena jedn. netto (zł/j.m.)</t>
  </si>
  <si>
    <t>Stawka VAT (%)</t>
  </si>
  <si>
    <t>Wartość brutto (zł)
7=5+6</t>
  </si>
  <si>
    <t>Cena jedn. brutto
8=7/3</t>
  </si>
  <si>
    <t>Aparat do barwienia metodą Ziehl-Nielsena</t>
  </si>
  <si>
    <t>TABELA NR 3 Wymagania  eksploatacyjno – techniczne urządzeń objętych przedmiotem zamówienia :</t>
  </si>
  <si>
    <t>1.1</t>
  </si>
  <si>
    <t xml:space="preserve">Automatyczny system barwienia  przy użyciu dysz rozpylających zapewniających równomierne nakładanie barwnika </t>
  </si>
  <si>
    <t>1.2</t>
  </si>
  <si>
    <t>Możliwość barwienia od 1 do 12 (rotor 12 pozycji) lub od 1 do 30 szkiełek (rotor na 30 pozycji).</t>
  </si>
  <si>
    <t>1.3</t>
  </si>
  <si>
    <t>Czas barwienia poniżej 10 minut</t>
  </si>
  <si>
    <t>1.4</t>
  </si>
  <si>
    <t>Suszenie szkiełek umożliwiające oglądanie preparatów bezpośrednio po zakończeniu cyklu</t>
  </si>
  <si>
    <t>1.5</t>
  </si>
  <si>
    <t>Możliwość dostosowania programu barwienia do indywidualnych preferencji w tym niezależne regulacje  ilości dozowanego barwnika, odbarwiacza, tła, intensywności płukania oraz czasu i prędkości suszenia</t>
  </si>
  <si>
    <t>1.6</t>
  </si>
  <si>
    <t>Automatyczne czyszczenie i płukanie dysz po każdym cyklu barwienia bez interwencji użytkownika</t>
  </si>
  <si>
    <t>1.7</t>
  </si>
  <si>
    <t>Monitorowanie wszystkich odczynników i sygnalizacja przekroczenia terminu ważności odczynników oraz  terminu konserwacji aparatu.</t>
  </si>
  <si>
    <t>1.8</t>
  </si>
  <si>
    <t xml:space="preserve">Monitorowanie poziomu odczynników i wskazywanie ich niskiego poziomu </t>
  </si>
  <si>
    <t>1.9</t>
  </si>
  <si>
    <t>Możliwość wprowadzania danych o odczynnikach i próbkach manualnie przy pomocy klawiatury</t>
  </si>
  <si>
    <t>1.10</t>
  </si>
  <si>
    <t>Waga urządzenia nie więcej niż 20 kg</t>
  </si>
  <si>
    <t xml:space="preserve">Aparat do barwienia preparatów hematologicznych </t>
  </si>
  <si>
    <t>2.1</t>
  </si>
  <si>
    <t>Automatyczny system barwienia rozmazów hematologicznych przy użyciu dysz rozpylających, zapewniających równomierne nakładanie barwnika</t>
  </si>
  <si>
    <t>2.2</t>
  </si>
  <si>
    <t>Dwa rotory umozliwiajace  barwienia: do 12 lub do 30 szkiełek</t>
  </si>
  <si>
    <t>2.3</t>
  </si>
  <si>
    <t>Możliwość wykonania cyklu barwienia w czasie mniejszym niż 5 minut</t>
  </si>
  <si>
    <t>2.4</t>
  </si>
  <si>
    <t>Cztery tryby pracy (Rapid, Wright Giemsa, Wright Giemsa, May Grunwald Giemsa oraz niestandardowe)</t>
  </si>
  <si>
    <t>2.5</t>
  </si>
  <si>
    <t>Możliwość zapisania w pamięci urządzenia 12 różnych programów.</t>
  </si>
  <si>
    <t>2.6</t>
  </si>
  <si>
    <t>Możliwość niezależnego dostosowania intensywności, proporcji barwników, czasu płukania oraz czasu suszenia w każdym z programów.</t>
  </si>
  <si>
    <t>2.7</t>
  </si>
  <si>
    <t>Suszenie szkiełek umożliwiające oglądanie preparatów bezpośrednio po zakończeniu cyklu.</t>
  </si>
  <si>
    <t>2.8</t>
  </si>
  <si>
    <t>2.9</t>
  </si>
  <si>
    <t xml:space="preserve">Funkcja sygnalizowania terminu konserwacji </t>
  </si>
  <si>
    <t>2.10</t>
  </si>
  <si>
    <t>Monitorowanie wszystkich odczynników i sygnalizacja przekroczenia terminu ważności</t>
  </si>
  <si>
    <t>2.11</t>
  </si>
  <si>
    <t>2.12</t>
  </si>
  <si>
    <t>Waga urządzenia do 20kg</t>
  </si>
  <si>
    <t xml:space="preserve">Aparat do barwienia metodą GRAMA
</t>
  </si>
  <si>
    <t>3.1</t>
  </si>
  <si>
    <t>Automatyczny system barwienia metodą Grama przy użyciu dysz rozpylających zapewniających równomierne nakładanie barwnika</t>
  </si>
  <si>
    <t>3.2</t>
  </si>
  <si>
    <t>Możliwość barwienia od 1 do 12 (rotor 12 pozycji) lub od 1 do 30 szkiełek (rotor 30 pozycji)</t>
  </si>
  <si>
    <t>3.3</t>
  </si>
  <si>
    <t>3.4</t>
  </si>
  <si>
    <t>3.5</t>
  </si>
  <si>
    <t>Możliwość niezależnego ustawienia min. 3 poziomów dla każdego barwnika</t>
  </si>
  <si>
    <t>3.6</t>
  </si>
  <si>
    <t>Możliwość ustawienia min. 9 poziomów odbarwienia w zależności od grubości rozmazów</t>
  </si>
  <si>
    <t>3.7</t>
  </si>
  <si>
    <t>3.8</t>
  </si>
  <si>
    <t>3.9</t>
  </si>
  <si>
    <t>3.10</t>
  </si>
  <si>
    <t>Wartość netto (zł) tabeli nr 1-3</t>
  </si>
  <si>
    <t>Wartość brutto (zł) tabeli nr 1-3</t>
  </si>
  <si>
    <r>
      <t xml:space="preserve">TABELA NR 1 </t>
    </r>
    <r>
      <rPr>
        <sz val="12"/>
        <color rgb="FF000000"/>
        <rFont val="Calibri"/>
        <family val="2"/>
        <charset val="238"/>
      </rPr>
      <t>(wypełnia wykonawca)</t>
    </r>
  </si>
  <si>
    <r>
      <t xml:space="preserve">
Przedmiot zamówienia:
</t>
    </r>
    <r>
      <rPr>
        <sz val="12"/>
        <rFont val="Calibri"/>
        <family val="2"/>
        <charset val="238"/>
      </rPr>
      <t xml:space="preserve">Odczynniki i materiały eksploatacyjne umożliwiające wykonanie 48 000 wybarwień preparatów, w tym:
- 24 000 wybarwień preparatów metodą Gramma,
- 10 000 wybarwień preparatów metodą  Ziehl – Nielsena, 
- 14 000 wybarwień preparatów hematologicznych (wypełnia wykonawca)
</t>
    </r>
  </si>
  <si>
    <t xml:space="preserve">
Przedmiot zamówienia:
Odczynniki do wykonania  80 000 badań ogólnych moczu i 80 000 osadów moczu w analizatorze głównym oraz 1000 badań ogólnych moczu na analizatorze back-up. (WYPEŁNIA WYKONAWCA)</t>
  </si>
  <si>
    <t xml:space="preserve">Przedmiot zamówienia:
Kalibratory, materiały kontrolne, materiały zużywalne i akcesoria potrzebne do wykonania 80 000 badań ogólnych moczu i 80 000 osadów moczu w analizatorze głównym oraz 1000 badań ogólnych moczu na analizatorze back-up. (WYPEŁNIA WYKONAWCA)
</t>
  </si>
  <si>
    <t>Załącznik nr 3 do SWZ</t>
  </si>
  <si>
    <t xml:space="preserve"> Zadanie 2</t>
  </si>
  <si>
    <t>Aparat do barwienia metodą Ziehl-Nielsena (1 szt)</t>
  </si>
  <si>
    <t>Aparat do barwienia preparatów hematologicznych (1 szt)</t>
  </si>
  <si>
    <t>Aparat do barwienia metodą Grama (1 szt)</t>
  </si>
  <si>
    <r>
      <t xml:space="preserve">Załącznik nr 2 do SWZ
</t>
    </r>
    <r>
      <rPr>
        <b/>
        <sz val="12"/>
        <rFont val="Calibri"/>
        <family val="2"/>
        <charset val="238"/>
      </rPr>
      <t xml:space="preserve"> Zadanie 1</t>
    </r>
    <r>
      <rPr>
        <sz val="12"/>
        <rFont val="Calibri"/>
        <family val="2"/>
        <charset val="238"/>
      </rPr>
      <t xml:space="preserve">                                                                                                                                                                                                                                
1. Przedmiotem zamówienia są:
a) sukcesywne dostawy odczynników diagnostycznych do wykrywania mutacji w skrawkach parafinowych metodą real time PCR wraz z akcesoriami, zwanych dalej wyrobami, na analizatorach
określonych w pkt b;
b) dzierżawa analizatorów  w pełni zautomatyzowanych (od skrawka parafinowego do wyniku) do diagnostyki molekularnej  opartego na Real Time PCR , zwanych dalej urządzeniami;
 wymagania techniczno-eksploatacyjne odczynników i urządzeń określone w tabeli nr 3.
2. Wykonawca gwarantuje, że wszystkie wyroby i urządzenia objęte zamówieniem spełniać będą wszystkie - wskazane w niniejszym załączniku - wymagania eksploatacyjno -  techniczne i jakościowe.
3.Dostarczane zamawiającemu poszczególne wyroby powinny znajdować się w trwałych – odpornych na uszkodzenia mechaniczne oraz zabezpieczonych przed działaniem szkodliwych czynników zewnętrznych – opakowaniach (odpowiednio jednostkowych lub zbiorczych), na których umieszczona będzie informacja w języku polskim, zawierająca co najmniej następujące dane:
-  nazwa wyrobu, nazwa producenta,
-  kod partii lub serii wyrobu, 
-  wyraźnie oznakowany rozmiar,
-  oznaczenie daty, przed upływem której wyrób może być używany bezpiecznie, wyrażonej w latach i miesiącach (dotyczy wyrobów sterylnych),
-  oznakowanie CE,
-  inne oznaczenia i informacje wymagane na podstawie odrębnych przepisów.
Zamawiający zastrzega, że sposób oznaczenia wyrobów znakiem CE (jednostkowo czy zbiorczo) musi być zgodny z wymogiem sposobu pakowania asortymentu. W przypadku wyrobów pakowanych zbiorczo, na opakowaniach jednostkowych nie jest wymagane oznakowanie CE, jeśli nie jest to obligatoryjne zgodnie z przepisami prawa.
Uwaga: Okres ważności wyrobów powinien wynosić minimum 6 miesięcy od dnia dostawy do siedziby zamawiającego.
4. Wykonawca oświadcza, że dostarczane zamawiającemu wyroby oraz urządzeniaspełniać będą właściwe, ustalone w obowiązujących przepisach prawa wymagania odnośnie dopuszczenia do użytkowania przedmiotowych wyrobów w polskich zakładach opieki zdrowotnej. 
5. Wykonawca zapewnia, że na potwierdzenie stanu faktycznego, o którym mowa w pkt. 2 i 4 posiada stosowne dokumenty, które  zostaną niezwłocznie przekazane zamawiającemu, na jego pisemny wniosek na etapie realizacji zamówienia.
6. Poszczególne dostawy częściowe wyrobów będą realizowane w terminie  </t>
    </r>
    <r>
      <rPr>
        <sz val="12"/>
        <color rgb="FFFF0000"/>
        <rFont val="Calibri"/>
        <family val="2"/>
        <charset val="238"/>
      </rPr>
      <t>………………... dni roboczych*</t>
    </r>
    <r>
      <rPr>
        <sz val="12"/>
        <rFont val="Calibri"/>
        <family val="2"/>
        <charset val="238"/>
      </rPr>
      <t xml:space="preserve"> od daty złożenia zamówienia za pośrednictwem poczty elektronicznej na adres e-mail: ……………………………………………………
7.  Dopuszcza się składania ofert na asortyment w innych opakowaniach jednostkowych z przeliczeniem oferowanych ilości do wartości sumarycznej wymaganej przez Zamawiającego.
8. Wykonawca oferuje realizację niniejszego zamówienia, zgodnie z poniższą kalkulacją:</t>
    </r>
  </si>
  <si>
    <r>
      <t>1. Przedmiotem zamówienia są:
 Sukcesywne dostawy do siedziby zamawiającego odczynników, kalibratorów, materiałów kontrolnych i zużywalnych oraz akcesoriów umożliwiających wykonanie 80 000 badań ogólnych moczu i 80 000 badań osadów moczu na analizatorze głównym do badań moczu z pkt. a) oraz umożliwiających wykonanie 1000 badań ogólnych moczu na analizatorze back-up do badań ogólnych moczu z pkt. b) na okres 36 miesięcy, zwanych dalej wyrobami,                                                                                                                                                                                                                       
a) dzierżawa analizatora głównego do badań ogólnych moczu i osadów moczu, zwanych dalej urządzeniem , wymagania techniczno-eksplatacyjne analizatora głównego w tabeli nr 5
b) dzierżawa analizatora back-up do badań ogólnych moczu na okres 36-miesięcy, zwanych dalej urządzeniem, wymagania techniczno-eksploatacyjne analizatora back-up określone w tabeli nr 4.
2. Wykonawca, oświadcza, że wszystkie wyroby oraz urządzenia objęte przedmiotem zamówienia spełniać będą właściwe, ustalone w obowiązujących przepisach prawa wymagania odnośnie dopuszczenia do użytkowania w polskich zakładach opieki zdrowotnej
3. Wykonawca gwarantuje, że wyroby oraz urządzenia objęte przedmiotem zamówienia spełniać będą wszystkie – wskazane w niniejszym załączniku – wymagania eksploatacyjno – techniczne i jakościowe.
4. Dostarczane zamawiającemu poszczególne wyroby powinny znajdować się w trwałych – odpornych na uszkodzenia mechaniczne oraz zabezpieczonych przed działaniem szkodliwych czynników zewnętrznych – opakowaniach (odpowiednio jednostkowych lub zbiorczych), na których umieszczona będzie informacja, zawierająca co najmniej następujące dane:
- nazwa wyrobu, nazwa producenta,
- kod partii lub serii wyrobu,
- wyraźnie oznakowany rozmiar,
- oznaczenie daty, przed upływem której wyrób może być używany bezpiecznie, wyrażonej w latach i miesiącach (dotyczy wyrobów sterylnych),
- oznakowanie CE,
- inne oznaczenia i informacje wymagane na podstawie odrębnych przepisów.
Zamawiający zastrzega, że sposób oznaczenia wyrobów znakiem CE (jednostkowo czy zbiorczo) musi być zgodny z wymogiem sposobu pakowania asortymentu. W przypadku wyrobów pakowanych zbiorczo, na opakowaniach jednostkowych nie jest wymagane oznakowanie CE, jeśli nie jest to obligatoryjne zgodnie z przepisami prawa.
Uwaga: Okres ważności wyrobów powinien wynosić minimum 12 miesięcy od dnia dostawy do siedziby zamawiającego.
6. Wykonawca zapewnia, że na potwierdzenie stanu faktycznego, o którym mowa w pkt 2 i 3 posiada stosowne dokumenty, które zostaną niezwłocznie przekazane zamawiającemu, na jego pisemny wniosek na etapie realizacji zamówienia.
7. Zamawiająy wymaga zagwarantowania przez Wykonawcę pełego zakres usług serwisowych urządzeń na czas trwania umowy (m. in. praca serwisu, dojazd, transport, części zamienne) poprzez autoryzowany serwis. Serwis w trybie 24 godzinnym, czas reakcji serwisu - 24 godziny od zgłoszenia awarii oraz dwa przeglądy serwisowe na rok w okresie obowiązywania umowy – chyba, że producent zaleca inaczej. Czas reakcji serwisu od telefonicznego zgłoszenia awarii do naprawy 24</t>
    </r>
    <r>
      <rPr>
        <b/>
        <sz val="12"/>
        <rFont val="Calibri"/>
        <family val="2"/>
        <charset val="238"/>
      </rPr>
      <t>h w dni robocze</t>
    </r>
    <r>
      <rPr>
        <sz val="12"/>
        <rFont val="Calibri"/>
        <family val="2"/>
        <charset val="238"/>
      </rPr>
      <t>, możliwość kontaktu telefonicznego z Inżynierem Serwisu/Specjalistą Technicznym. Możliwość zgłaszania awarii i usterek non-stop tj. 24/7.</t>
    </r>
    <r>
      <rPr>
        <b/>
        <sz val="12"/>
        <rFont val="Calibri"/>
        <family val="2"/>
        <charset val="238"/>
      </rPr>
      <t xml:space="preserve">
</t>
    </r>
    <r>
      <rPr>
        <sz val="12"/>
        <rFont val="Calibri"/>
        <family val="2"/>
        <charset val="238"/>
      </rPr>
      <t xml:space="preserve">8. Wykonawca dostarczy zamawiającemu - wraz z pierwszą dostawą :                                                                                                                                                                                                                                                                                                                                    
- materiały dotyczące przedmiotu zamówienia ( instrukcje obsługi, broszury, prospekty, dane techniczne, itp. ) w języku polskim. W przypadku pojawienia się nowych istotnych informacji wykonawca zobowiązuje się do niezwłocznego przekazania zamawiającemu zaktualizowanych danych.                                                                                                                                                                                                                                                                                                                                                                                    
9. Poszczególne dostawy częściowe wyrobów będą realizowane w terminie </t>
    </r>
    <r>
      <rPr>
        <sz val="12"/>
        <color rgb="FFFF0000"/>
        <rFont val="Calibri"/>
        <family val="2"/>
        <charset val="238"/>
      </rPr>
      <t>do …. dni roboczych</t>
    </r>
    <r>
      <rPr>
        <sz val="12"/>
        <rFont val="Calibri"/>
        <family val="2"/>
        <charset val="238"/>
      </rPr>
      <t xml:space="preserve"> od daty złożenia zamówienia za pośrednictwem poczty elektronicznej na adres e-mail:
** ………………………………………………………..
** wypełnia Wykonawca.
10. Wykonawca oferuje realizację niniejszego zadania zgodnie z następującą kalkulacją:</t>
    </r>
  </si>
  <si>
    <t xml:space="preserve"> Zadanie 3</t>
  </si>
  <si>
    <r>
      <t xml:space="preserve">1. Przedmiotem zamówienia są:
a) sukcesywne dostawy na 36 miesięcy do siedziby zamawiającego </t>
    </r>
    <r>
      <rPr>
        <sz val="12"/>
        <color rgb="FF00000A"/>
        <rFont val="Calibri"/>
        <family val="2"/>
        <charset val="238"/>
      </rPr>
      <t xml:space="preserve">odczynników i materiałów eksploatacyjnych zwanych dalej wyrobami, umożliwiających wykonanie 
</t>
    </r>
    <r>
      <rPr>
        <sz val="12"/>
        <rFont val="Calibri"/>
        <family val="2"/>
        <charset val="238"/>
      </rPr>
      <t xml:space="preserve">48 000 </t>
    </r>
    <r>
      <rPr>
        <sz val="12"/>
        <color rgb="FF00000A"/>
        <rFont val="Calibri"/>
        <family val="2"/>
        <charset val="238"/>
      </rPr>
      <t xml:space="preserve"> wybarwień preparatów</t>
    </r>
    <r>
      <rPr>
        <sz val="12"/>
        <rFont val="Calibri"/>
        <family val="2"/>
        <charset val="238"/>
      </rPr>
      <t>, w tym:
- 24 000 wybarwień preparatów  metodą Grama,
-  10 000 wybarwień preparatów metodą Ziehl-Nielsena,
-  14 000  wybarwień preparatów hematologicznych,
na urządzeniach określonych w pkt. b)
b) dzierżawa trzech aparatów do barwienia na okres 36 miesięcy, zwanych dalej urządzeniami, spełniającymi wymagania techniczno-eksploatacyjne określone w tabeli nr 3.
2. Wykonawca oświadcza, że wszystkie wyroby objęte przedmiotem zamówienia spełniać będą właściwe, ustalone w obowiązujących przepisach prawa wymagania odnośnie dopuszczenia do użytkowania w polskich zakładach opieki zdrowotnej.
3. Wykonawca gwarantuje, że wyroby oraz urządzenie objęte przedmiotem zamówienia spełniać będą wszystkie – wskazane w niniejszym załączniku – wymagania eksploatacyjno – techniczne i jakościowe.
4. Dostarczane zamawiającemu poszczególne wyroby powinny znajdować się w trwałych – odpornych na uszkodzenia mechaniczne oraz zabezpieczonych przed działaniem szkodliwych czynników zewnętrznych – opakowaniach (odpowiednio jednostkowych lub zbiorczych), na których umieszczona będzie informacja, zawierająca co najmniej następujące dane:
- nazwa wyrobu, nazwa producenta,
- kod partii lub serii wyrobu,
- wyraźnie oznakowany rozmiar,
- oznaczenie daty, przed upływem której wyrób może być używany bezpiecznie, wyrażonej w latach i miesiącach (dotyczy wyrobów sterylnych),
- oznakowanie CE,
- inne oznaczenia i informacje wymagane na podstawie odrębnych przepisów.
Zamawiający zastrzega, że sposób oznaczenia wyrobów znakiem CE (jednostkowo czy zbiorczo) musi być zgodny z wymogiem sposobu pakowania asortymentu. W przypadku wyrobów pakowanych zbiorczo, na opakowaniach jednostkowych nie jest wymagane oznakowanie CE, jeśli nie jest to obligatoryjne zgodnie z przepisami prawa.
Uwaga: Okres ważności wyrobów powinien wynosić minimum 6 miesięcy od dnia dostawy do siedziby zamawiającego.
5. Wykonawca zobowiązuje się w ramach przedmiotu umowy i w jego cenie zagwarantować Zamawiającemu pełen zakres  usług serwisowych urządzeń na czas trwania umowy (m.in. praca serwisu, dojazd, transportowanie, części zamienne)  poprzez autoryzowany serwis. Serwis w trybie 24 godzinnym, czas reakcji serwisu – 24   godziny od zgłoszenia awarii oraz co najmniej dwa przeglądy serwisowe w okresie obowiązywania umowy. 
6. Wykonawca przyjmie od Zamawiającego  zgłoszenie  o  zauważonych nieprawidłowościach bądź awarii urządzeń drogą elektroniczną poprzez e-mail .................
**wypełnia Wykonawca
7. Wykonawca  dostarczy  zamawiającemu -  wraz  z  pierwszą  dostawą  -  materiały dotyczące  przedmiotu  zamówienia (instrukcje  obsługi, broszury, prospekty, dane techniczne, itp.) w języku polskim. W przypadku pojawienia się nowych istotnych informacji wykonawca  zobowiązuje się  do niezwłocznego przekazania zamawiającemu  zaktualizowanych danych.
8. Wykonawca zapewnia, że na potwierdzenie stanu faktycznego, o którym mowa w pkt 2 i 3 posiada stosowne dokumenty, które zostaną niezwłocznie przekazane zamawiającemu, na jego pisemny wniosek na etapie realizacji zamówienia.
9. Poszczególne dostawy częściowe wyrobów będą realizowane w terminie</t>
    </r>
    <r>
      <rPr>
        <sz val="12"/>
        <color rgb="FFFF0000"/>
        <rFont val="Calibri"/>
        <family val="2"/>
        <charset val="238"/>
      </rPr>
      <t xml:space="preserve"> do ... dni </t>
    </r>
    <r>
      <rPr>
        <sz val="12"/>
        <rFont val="Calibri"/>
        <family val="2"/>
        <charset val="238"/>
      </rPr>
      <t>roboczych od daty złożenia zamówienia za pośrednictwem poczty elektronicznej na adres e-mail:........................................
10. Wykonawca oferuje realizację niniejszego zadania zgodnie z następującą kalkulacją:
*Wypełnia Wykonawca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</si>
</sst>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0.00\ "/>
    <numFmt numFmtId="165" formatCode="#,##0.00&quot; zł&quot;"/>
    <numFmt numFmtId="166" formatCode="#,##0.00,&quot;zł &quot;;\-#,##0.00,&quot;zł &quot;;\ * \-#&quot; zł &quot;;\ @\ "/>
    <numFmt numFmtId="167" formatCode="\ * #,##0.00\ [$zł-415]\ ;\-* #,##0.00\ [$zł-415]\ ;\ * \-#\ [$zł-415]\ ;\ @\ "/>
    <numFmt numFmtId="168" formatCode="\ * #,##0.00&quot; zł &quot;;\-* #,##0.00&quot; zł &quot;;\ * \-#&quot; zł &quot;;\ @\ "/>
    <numFmt numFmtId="169" formatCode="#,##0.00\ &quot;zł&quot;"/>
    <numFmt numFmtId="170" formatCode="\ * #,##0.00&quot; zł &quot;;\-* #,##0.00&quot; zł &quot;;\ * \-00&quot; zł &quot;;\ @\ "/>
  </numFmts>
  <fonts count="30">
    <font>
      <sz val="11"/>
      <name val="Calibri"/>
      <family val="2"/>
      <charset val="238"/>
    </font>
    <font>
      <sz val="11"/>
      <name val="Czcionka tekstu podstawowego"/>
      <family val="2"/>
      <charset val="238"/>
    </font>
    <font>
      <b/>
      <sz val="11"/>
      <name val="Calibri"/>
      <family val="2"/>
      <charset val="238"/>
    </font>
    <font>
      <b/>
      <sz val="9"/>
      <color rgb="FF000000"/>
      <name val="Tahoma"/>
      <family val="2"/>
      <charset val="238"/>
    </font>
    <font>
      <sz val="10"/>
      <color rgb="FF000000"/>
      <name val="Tahoma"/>
      <family val="2"/>
      <charset val="238"/>
    </font>
    <font>
      <sz val="9"/>
      <color rgb="FF000000"/>
      <name val="Tahoma"/>
      <family val="2"/>
      <charset val="238"/>
    </font>
    <font>
      <sz val="9"/>
      <name val="Tahoma"/>
      <family val="2"/>
      <charset val="238"/>
    </font>
    <font>
      <b/>
      <sz val="9"/>
      <name val="Tahoma"/>
      <family val="2"/>
      <charset val="238"/>
    </font>
    <font>
      <sz val="10"/>
      <name val="Tahoma"/>
      <family val="2"/>
      <charset val="238"/>
    </font>
    <font>
      <b/>
      <sz val="10"/>
      <name val="Tahoma"/>
      <family val="2"/>
      <charset val="238"/>
    </font>
    <font>
      <sz val="8"/>
      <name val="Tahoma"/>
      <family val="2"/>
      <charset val="238"/>
    </font>
    <font>
      <b/>
      <sz val="10"/>
      <color rgb="FF000000"/>
      <name val="Tahoma"/>
      <family val="2"/>
      <charset val="238"/>
    </font>
    <font>
      <sz val="10"/>
      <name val="Tahoma"/>
      <family val="1"/>
      <charset val="238"/>
    </font>
    <font>
      <sz val="11"/>
      <name val="Calibri"/>
      <family val="2"/>
      <charset val="238"/>
    </font>
    <font>
      <sz val="12"/>
      <name val="Calibri"/>
      <family val="2"/>
      <charset val="238"/>
    </font>
    <font>
      <sz val="12"/>
      <color rgb="FF000000"/>
      <name val="Calibri"/>
      <family val="2"/>
      <charset val="238"/>
    </font>
    <font>
      <sz val="12"/>
      <color rgb="FFFF0000"/>
      <name val="Calibri"/>
      <family val="2"/>
      <charset val="238"/>
    </font>
    <font>
      <sz val="10"/>
      <color indexed="8"/>
      <name val="Arial"/>
      <family val="2"/>
      <charset val="238"/>
    </font>
    <font>
      <sz val="11"/>
      <color indexed="8"/>
      <name val="Calibri"/>
      <family val="2"/>
      <charset val="238"/>
    </font>
    <font>
      <b/>
      <sz val="11"/>
      <color indexed="8"/>
      <name val="Calibri"/>
      <family val="2"/>
      <charset val="238"/>
    </font>
    <font>
      <sz val="11"/>
      <color indexed="18"/>
      <name val="Calibri"/>
      <family val="2"/>
      <charset val="238"/>
    </font>
    <font>
      <b/>
      <sz val="12"/>
      <name val="Calibri"/>
      <family val="2"/>
      <charset val="238"/>
    </font>
    <font>
      <sz val="12"/>
      <name val="Aptos Narrow"/>
      <family val="2"/>
      <charset val="238"/>
      <scheme val="minor"/>
    </font>
    <font>
      <b/>
      <sz val="11"/>
      <name val="Tahoma"/>
      <family val="2"/>
      <charset val="238"/>
    </font>
    <font>
      <sz val="11"/>
      <name val="Tahoma"/>
      <family val="2"/>
      <charset val="238"/>
    </font>
    <font>
      <sz val="13"/>
      <name val="Tahoma"/>
      <family val="2"/>
      <charset val="238"/>
    </font>
    <font>
      <sz val="12"/>
      <color rgb="FF000000"/>
      <name val="Aptos Narrow"/>
      <family val="2"/>
      <charset val="238"/>
      <scheme val="minor"/>
    </font>
    <font>
      <sz val="12"/>
      <color rgb="FF00000A"/>
      <name val="Calibri"/>
      <family val="2"/>
      <charset val="238"/>
    </font>
    <font>
      <sz val="12"/>
      <color theme="1"/>
      <name val="Calibri"/>
      <family val="2"/>
      <charset val="238"/>
    </font>
    <font>
      <sz val="8"/>
      <name val="Calibri"/>
      <family val="2"/>
      <charset val="238"/>
    </font>
  </fonts>
  <fills count="3">
    <fill>
      <patternFill patternType="none"/>
    </fill>
    <fill>
      <patternFill patternType="gray125"/>
    </fill>
    <fill>
      <patternFill patternType="solid">
        <fgColor rgb="FFFFFFFF"/>
        <bgColor rgb="FFFFFFCC"/>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1"/>
      </left>
      <right/>
      <top style="thin">
        <color rgb="FF000001"/>
      </top>
      <bottom/>
      <diagonal/>
    </border>
    <border>
      <left style="thin">
        <color auto="1"/>
      </left>
      <right/>
      <top style="thin">
        <color auto="1"/>
      </top>
      <bottom style="thin">
        <color auto="1"/>
      </bottom>
      <diagonal/>
    </border>
    <border>
      <left style="hair">
        <color auto="1"/>
      </left>
      <right style="hair">
        <color auto="1"/>
      </right>
      <top style="hair">
        <color auto="1"/>
      </top>
      <bottom style="hair">
        <color auto="1"/>
      </bottom>
      <diagonal/>
    </border>
    <border>
      <left style="hair">
        <color indexed="8"/>
      </left>
      <right/>
      <top/>
      <bottom style="hair">
        <color indexed="8"/>
      </bottom>
      <diagonal/>
    </border>
    <border>
      <left style="hair">
        <color indexed="8"/>
      </left>
      <right/>
      <top/>
      <bottom/>
      <diagonal/>
    </border>
    <border>
      <left style="hair">
        <color indexed="8"/>
      </left>
      <right style="hair">
        <color indexed="8"/>
      </right>
      <top/>
      <bottom style="hair">
        <color indexed="8"/>
      </bottom>
      <diagonal/>
    </border>
    <border>
      <left style="hair">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thin">
        <color indexed="8"/>
      </left>
      <right/>
      <top/>
      <bottom/>
      <diagonal/>
    </border>
    <border>
      <left style="thin">
        <color indexed="64"/>
      </left>
      <right style="thin">
        <color indexed="64"/>
      </right>
      <top style="thin">
        <color indexed="64"/>
      </top>
      <bottom style="thin">
        <color indexed="64"/>
      </bottom>
      <diagonal/>
    </border>
  </borders>
  <cellStyleXfs count="7">
    <xf numFmtId="0" fontId="0" fillId="0" borderId="0">
      <alignment vertical="center"/>
    </xf>
    <xf numFmtId="168" fontId="13" fillId="0" borderId="0" applyBorder="0" applyProtection="0">
      <alignment vertical="center"/>
    </xf>
    <xf numFmtId="9" fontId="13" fillId="0" borderId="0" applyBorder="0" applyProtection="0">
      <alignment vertical="center"/>
    </xf>
    <xf numFmtId="0" fontId="1" fillId="0" borderId="0"/>
    <xf numFmtId="0" fontId="17" fillId="0" borderId="0"/>
    <xf numFmtId="9" fontId="18" fillId="0" borderId="0" applyBorder="0" applyProtection="0">
      <alignment vertical="center"/>
    </xf>
    <xf numFmtId="170" fontId="18" fillId="0" borderId="0" applyBorder="0" applyProtection="0">
      <alignment vertical="center"/>
    </xf>
  </cellStyleXfs>
  <cellXfs count="220">
    <xf numFmtId="0" fontId="0" fillId="0" borderId="0" xfId="0">
      <alignment vertical="center"/>
    </xf>
    <xf numFmtId="0" fontId="2" fillId="0" borderId="0" xfId="0" applyFont="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wrapText="1"/>
    </xf>
    <xf numFmtId="4" fontId="5" fillId="0" borderId="0" xfId="0" applyNumberFormat="1" applyFont="1" applyAlignment="1">
      <alignment vertical="center" wrapText="1"/>
    </xf>
    <xf numFmtId="0" fontId="5" fillId="0" borderId="0" xfId="0" applyFont="1" applyAlignment="1">
      <alignment vertical="center" wrapText="1"/>
    </xf>
    <xf numFmtId="9" fontId="5" fillId="0" borderId="0" xfId="0" applyNumberFormat="1" applyFont="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wrapText="1"/>
    </xf>
    <xf numFmtId="0" fontId="0" fillId="0" borderId="0" xfId="0" applyAlignment="1">
      <alignment vertical="center" wrapText="1"/>
    </xf>
    <xf numFmtId="0" fontId="6" fillId="0" borderId="0" xfId="0" applyFont="1" applyAlignment="1">
      <alignment horizontal="left" vertical="top" wrapText="1"/>
    </xf>
    <xf numFmtId="0" fontId="10" fillId="0" borderId="0" xfId="0" applyFont="1" applyAlignment="1">
      <alignment vertical="top" wrapText="1"/>
    </xf>
    <xf numFmtId="0" fontId="10" fillId="0" borderId="0" xfId="0" applyFont="1" applyAlignment="1">
      <alignment vertical="top"/>
    </xf>
    <xf numFmtId="0" fontId="8" fillId="0" borderId="0" xfId="0" applyFont="1" applyAlignment="1">
      <alignment vertical="top"/>
    </xf>
    <xf numFmtId="4" fontId="7" fillId="0" borderId="0" xfId="0" applyNumberFormat="1" applyFont="1" applyAlignment="1">
      <alignment horizontal="center" vertical="top" wrapText="1"/>
    </xf>
    <xf numFmtId="4" fontId="7" fillId="0" borderId="0" xfId="0" applyNumberFormat="1" applyFont="1" applyAlignment="1">
      <alignment horizontal="center" vertical="center" wrapText="1"/>
    </xf>
    <xf numFmtId="4" fontId="2" fillId="0" borderId="0" xfId="0" applyNumberFormat="1" applyFont="1">
      <alignment vertical="center"/>
    </xf>
    <xf numFmtId="0" fontId="2" fillId="0" borderId="0" xfId="0" applyFont="1" applyAlignment="1">
      <alignment horizontal="center" vertical="center" wrapText="1"/>
    </xf>
    <xf numFmtId="0" fontId="12" fillId="0" borderId="0" xfId="0" applyFont="1" applyAlignment="1">
      <alignment horizontal="left" vertical="center" wrapText="1"/>
    </xf>
    <xf numFmtId="0" fontId="11" fillId="0" borderId="0" xfId="0" applyFont="1" applyAlignment="1">
      <alignment horizontal="center" vertical="center" wrapText="1"/>
    </xf>
    <xf numFmtId="4" fontId="9" fillId="0" borderId="0" xfId="0" applyNumberFormat="1" applyFont="1" applyAlignment="1">
      <alignment horizontal="center" vertical="center" wrapText="1"/>
    </xf>
    <xf numFmtId="4" fontId="9" fillId="0" borderId="0" xfId="0" applyNumberFormat="1" applyFont="1" applyAlignment="1">
      <alignment horizontal="center" vertical="top" wrapText="1"/>
    </xf>
    <xf numFmtId="4" fontId="9" fillId="0" borderId="0" xfId="0" applyNumberFormat="1" applyFont="1" applyAlignment="1">
      <alignment horizontal="center" vertical="center"/>
    </xf>
    <xf numFmtId="0" fontId="14" fillId="0" borderId="0" xfId="0" applyFont="1" applyAlignment="1">
      <alignment horizontal="left" vertical="top" wrapText="1"/>
    </xf>
    <xf numFmtId="0" fontId="15" fillId="0" borderId="2" xfId="0" applyFont="1" applyBorder="1" applyAlignment="1">
      <alignment horizontal="left" vertical="center" wrapText="1"/>
    </xf>
    <xf numFmtId="4" fontId="15" fillId="0" borderId="2" xfId="0" applyNumberFormat="1" applyFont="1" applyBorder="1" applyAlignment="1">
      <alignment horizontal="left" vertical="center" wrapText="1"/>
    </xf>
    <xf numFmtId="49" fontId="15" fillId="0" borderId="2" xfId="0" applyNumberFormat="1" applyFont="1" applyBorder="1" applyAlignment="1">
      <alignment horizontal="left" vertical="top" wrapText="1"/>
    </xf>
    <xf numFmtId="0" fontId="14" fillId="0" borderId="2" xfId="3" applyFont="1" applyBorder="1" applyAlignment="1">
      <alignment horizontal="left" vertical="top" wrapText="1"/>
    </xf>
    <xf numFmtId="0" fontId="14" fillId="0" borderId="2" xfId="0" applyFont="1" applyBorder="1" applyAlignment="1">
      <alignment horizontal="left" vertical="top" wrapText="1"/>
    </xf>
    <xf numFmtId="0" fontId="14" fillId="0" borderId="2" xfId="0" applyFont="1" applyBorder="1" applyAlignment="1">
      <alignment horizontal="left" vertical="center" wrapText="1"/>
    </xf>
    <xf numFmtId="9" fontId="15" fillId="0" borderId="2" xfId="0" applyNumberFormat="1" applyFont="1" applyBorder="1" applyAlignment="1">
      <alignment horizontal="left" vertical="center" wrapText="1"/>
    </xf>
    <xf numFmtId="0" fontId="16" fillId="0" borderId="2" xfId="0" applyFont="1" applyBorder="1" applyAlignment="1">
      <alignment horizontal="left" vertical="top" wrapText="1"/>
    </xf>
    <xf numFmtId="0" fontId="15" fillId="0" borderId="2" xfId="0" applyFont="1" applyBorder="1" applyAlignment="1">
      <alignment horizontal="left" vertical="top" wrapText="1"/>
    </xf>
    <xf numFmtId="164" fontId="14" fillId="0" borderId="2" xfId="0" applyNumberFormat="1" applyFont="1" applyBorder="1" applyAlignment="1">
      <alignment horizontal="left" vertical="top"/>
    </xf>
    <xf numFmtId="4" fontId="15" fillId="0" borderId="2" xfId="0" applyNumberFormat="1" applyFont="1" applyBorder="1" applyAlignment="1">
      <alignment horizontal="left" vertical="top" wrapText="1"/>
    </xf>
    <xf numFmtId="9" fontId="15" fillId="0" borderId="2" xfId="0" applyNumberFormat="1" applyFont="1" applyBorder="1" applyAlignment="1">
      <alignment horizontal="left" vertical="top" wrapText="1"/>
    </xf>
    <xf numFmtId="169" fontId="15" fillId="0" borderId="2" xfId="0" applyNumberFormat="1" applyFont="1" applyBorder="1" applyAlignment="1">
      <alignment horizontal="left" vertical="top" wrapText="1"/>
    </xf>
    <xf numFmtId="0" fontId="14" fillId="0" borderId="0" xfId="0" applyFont="1" applyAlignment="1">
      <alignment horizontal="left" vertical="top"/>
    </xf>
    <xf numFmtId="166" fontId="15" fillId="0" borderId="0" xfId="0" applyNumberFormat="1" applyFont="1" applyAlignment="1">
      <alignment horizontal="left" vertical="top" wrapText="1"/>
    </xf>
    <xf numFmtId="1" fontId="15" fillId="0" borderId="2" xfId="0" applyNumberFormat="1" applyFont="1" applyBorder="1" applyAlignment="1">
      <alignment horizontal="left" vertical="top" wrapText="1"/>
    </xf>
    <xf numFmtId="164" fontId="14" fillId="0" borderId="3" xfId="0" applyNumberFormat="1" applyFont="1" applyBorder="1" applyAlignment="1">
      <alignment vertical="top" wrapText="1"/>
    </xf>
    <xf numFmtId="167" fontId="14" fillId="0" borderId="3" xfId="0" applyNumberFormat="1" applyFont="1" applyBorder="1" applyAlignment="1">
      <alignment vertical="top" wrapText="1"/>
    </xf>
    <xf numFmtId="168" fontId="15" fillId="0" borderId="3" xfId="1" applyFont="1" applyBorder="1" applyAlignment="1" applyProtection="1">
      <alignment vertical="top" wrapText="1"/>
    </xf>
    <xf numFmtId="0" fontId="15" fillId="2" borderId="2" xfId="0" applyFont="1" applyFill="1" applyBorder="1" applyAlignment="1">
      <alignment horizontal="left" vertical="center" wrapText="1"/>
    </xf>
    <xf numFmtId="0" fontId="15" fillId="0" borderId="0" xfId="0" applyFont="1" applyAlignment="1">
      <alignment horizontal="left" vertical="center" wrapText="1"/>
    </xf>
    <xf numFmtId="0" fontId="15" fillId="2" borderId="2" xfId="0" applyFont="1" applyFill="1" applyBorder="1" applyAlignment="1">
      <alignment horizontal="left" vertical="center"/>
    </xf>
    <xf numFmtId="165" fontId="14" fillId="2" borderId="2" xfId="0" applyNumberFormat="1" applyFont="1" applyFill="1" applyBorder="1" applyAlignment="1">
      <alignment horizontal="left" vertical="center"/>
    </xf>
    <xf numFmtId="165" fontId="15" fillId="2" borderId="3" xfId="0" applyNumberFormat="1" applyFont="1" applyFill="1" applyBorder="1" applyAlignment="1">
      <alignment horizontal="left" vertical="center"/>
    </xf>
    <xf numFmtId="9" fontId="15" fillId="2" borderId="3" xfId="0" applyNumberFormat="1" applyFont="1" applyFill="1" applyBorder="1" applyAlignment="1">
      <alignment horizontal="left" vertical="center"/>
    </xf>
    <xf numFmtId="165" fontId="15" fillId="0" borderId="2" xfId="0" applyNumberFormat="1" applyFont="1" applyBorder="1" applyAlignment="1">
      <alignment horizontal="left" vertical="center"/>
    </xf>
    <xf numFmtId="0" fontId="14" fillId="0" borderId="0" xfId="0" applyFont="1" applyAlignment="1">
      <alignment horizontal="left" vertical="center" wrapText="1"/>
    </xf>
    <xf numFmtId="0" fontId="15" fillId="0" borderId="0" xfId="0" applyFont="1" applyAlignment="1">
      <alignment horizontal="left" vertical="center"/>
    </xf>
    <xf numFmtId="4" fontId="14" fillId="0" borderId="0" xfId="0" applyNumberFormat="1" applyFont="1" applyAlignment="1">
      <alignment horizontal="left" vertical="top" wrapText="1"/>
    </xf>
    <xf numFmtId="4" fontId="14" fillId="0" borderId="0" xfId="0" applyNumberFormat="1" applyFont="1" applyAlignment="1">
      <alignment horizontal="left" vertical="center" wrapText="1"/>
    </xf>
    <xf numFmtId="4" fontId="14" fillId="0" borderId="0" xfId="0" applyNumberFormat="1" applyFont="1" applyAlignment="1">
      <alignment horizontal="left" vertical="center"/>
    </xf>
    <xf numFmtId="165" fontId="15" fillId="2" borderId="5" xfId="0" applyNumberFormat="1" applyFont="1" applyFill="1" applyBorder="1" applyAlignment="1">
      <alignment horizontal="left" vertical="center" wrapText="1"/>
    </xf>
    <xf numFmtId="0" fontId="15" fillId="2" borderId="6" xfId="0" applyFont="1" applyFill="1" applyBorder="1" applyAlignment="1">
      <alignment horizontal="left" vertical="center" wrapText="1"/>
    </xf>
    <xf numFmtId="165" fontId="15" fillId="2" borderId="2" xfId="0" applyNumberFormat="1" applyFont="1" applyFill="1" applyBorder="1" applyAlignment="1">
      <alignment horizontal="left" vertical="center" wrapText="1"/>
    </xf>
    <xf numFmtId="0" fontId="15" fillId="0" borderId="3" xfId="0" applyFont="1" applyBorder="1" applyAlignment="1">
      <alignment horizontal="left" vertical="center"/>
    </xf>
    <xf numFmtId="0" fontId="15" fillId="2" borderId="7" xfId="0" applyFont="1" applyFill="1" applyBorder="1" applyAlignment="1">
      <alignment horizontal="left" vertical="center"/>
    </xf>
    <xf numFmtId="0" fontId="15" fillId="2" borderId="4" xfId="0" applyFont="1" applyFill="1" applyBorder="1" applyAlignment="1">
      <alignment horizontal="left" vertical="center"/>
    </xf>
    <xf numFmtId="1" fontId="15" fillId="2" borderId="6" xfId="0" applyNumberFormat="1" applyFont="1" applyFill="1" applyBorder="1" applyAlignment="1">
      <alignment horizontal="left" vertical="center"/>
    </xf>
    <xf numFmtId="0" fontId="15" fillId="2" borderId="0" xfId="0" applyFont="1" applyFill="1" applyAlignment="1">
      <alignment horizontal="left"/>
    </xf>
    <xf numFmtId="4" fontId="14" fillId="0" borderId="2" xfId="0" applyNumberFormat="1" applyFont="1" applyBorder="1" applyAlignment="1">
      <alignment horizontal="left" vertical="top" wrapText="1"/>
    </xf>
    <xf numFmtId="4" fontId="14" fillId="0" borderId="2" xfId="0" applyNumberFormat="1" applyFont="1" applyBorder="1" applyAlignment="1">
      <alignment horizontal="left" vertical="center" wrapText="1"/>
    </xf>
    <xf numFmtId="165" fontId="15" fillId="0" borderId="0" xfId="0" applyNumberFormat="1" applyFont="1" applyAlignment="1">
      <alignment horizontal="left" vertical="center"/>
    </xf>
    <xf numFmtId="0" fontId="15" fillId="0" borderId="2" xfId="0" applyFont="1" applyBorder="1" applyAlignment="1">
      <alignment horizontal="left" vertical="center"/>
    </xf>
    <xf numFmtId="4" fontId="15" fillId="0" borderId="0" xfId="0" applyNumberFormat="1" applyFont="1" applyAlignment="1">
      <alignment horizontal="left" vertical="center" wrapText="1"/>
    </xf>
    <xf numFmtId="9" fontId="15" fillId="0" borderId="0" xfId="0" applyNumberFormat="1" applyFont="1" applyAlignment="1">
      <alignment horizontal="left" vertical="center" wrapText="1"/>
    </xf>
    <xf numFmtId="1" fontId="15" fillId="0" borderId="2" xfId="0" applyNumberFormat="1" applyFont="1" applyBorder="1" applyAlignment="1">
      <alignment horizontal="left" vertical="center" wrapText="1"/>
    </xf>
    <xf numFmtId="9" fontId="15" fillId="0" borderId="2" xfId="2" applyFont="1" applyBorder="1" applyAlignment="1" applyProtection="1">
      <alignment horizontal="left" vertical="center" wrapText="1"/>
    </xf>
    <xf numFmtId="0" fontId="14" fillId="0" borderId="8" xfId="0" applyFont="1" applyBorder="1" applyAlignment="1">
      <alignment horizontal="left" vertical="center" wrapText="1"/>
    </xf>
    <xf numFmtId="0" fontId="18" fillId="0" borderId="0" xfId="4" applyFont="1" applyAlignment="1">
      <alignment wrapText="1"/>
    </xf>
    <xf numFmtId="0" fontId="18" fillId="0" borderId="0" xfId="4" applyFont="1" applyAlignment="1">
      <alignment vertical="center" wrapText="1"/>
    </xf>
    <xf numFmtId="0" fontId="18" fillId="0" borderId="0" xfId="4" applyFont="1" applyAlignment="1">
      <alignment horizontal="left" vertical="top" wrapText="1"/>
    </xf>
    <xf numFmtId="0" fontId="18" fillId="0" borderId="0" xfId="4" applyFont="1" applyAlignment="1">
      <alignment vertical="top" wrapText="1"/>
    </xf>
    <xf numFmtId="0" fontId="19" fillId="0" borderId="0" xfId="4" applyFont="1" applyAlignment="1">
      <alignment vertical="center" wrapText="1"/>
    </xf>
    <xf numFmtId="4" fontId="18" fillId="0" borderId="0" xfId="4" applyNumberFormat="1" applyFont="1" applyAlignment="1">
      <alignment vertical="center" wrapText="1"/>
    </xf>
    <xf numFmtId="9" fontId="18" fillId="0" borderId="0" xfId="4" applyNumberFormat="1" applyFont="1" applyAlignment="1">
      <alignment vertical="center" wrapText="1"/>
    </xf>
    <xf numFmtId="0" fontId="18" fillId="0" borderId="0" xfId="4" applyFont="1" applyAlignment="1">
      <alignment horizontal="right" vertical="center" wrapText="1"/>
    </xf>
    <xf numFmtId="0" fontId="20" fillId="0" borderId="0" xfId="4" applyFont="1" applyAlignment="1">
      <alignment horizontal="left" wrapText="1"/>
    </xf>
    <xf numFmtId="0" fontId="19" fillId="0" borderId="0" xfId="4" applyFont="1" applyAlignment="1">
      <alignment horizontal="left" vertical="top" wrapText="1"/>
    </xf>
    <xf numFmtId="0" fontId="18" fillId="0" borderId="0" xfId="4" applyFont="1" applyAlignment="1">
      <alignment horizontal="center" wrapText="1"/>
    </xf>
    <xf numFmtId="0" fontId="18" fillId="0" borderId="0" xfId="4" applyFont="1" applyAlignment="1">
      <alignment horizontal="center" vertical="center" wrapText="1"/>
    </xf>
    <xf numFmtId="0" fontId="18" fillId="0" borderId="0" xfId="4" applyFont="1" applyAlignment="1">
      <alignment horizontal="center"/>
    </xf>
    <xf numFmtId="9" fontId="18" fillId="0" borderId="0" xfId="4" applyNumberFormat="1" applyFont="1" applyAlignment="1">
      <alignment horizontal="center" vertical="center" wrapText="1"/>
    </xf>
    <xf numFmtId="0" fontId="14" fillId="0" borderId="0" xfId="4" applyFont="1" applyAlignment="1">
      <alignment horizontal="left" vertical="center" wrapText="1"/>
    </xf>
    <xf numFmtId="0" fontId="14" fillId="0" borderId="0" xfId="4" applyFont="1" applyAlignment="1">
      <alignment horizontal="left" vertical="top" wrapText="1"/>
    </xf>
    <xf numFmtId="0" fontId="14" fillId="0" borderId="9" xfId="4" applyFont="1" applyBorder="1" applyAlignment="1">
      <alignment horizontal="left" vertical="center" wrapText="1"/>
    </xf>
    <xf numFmtId="0" fontId="14" fillId="0" borderId="10" xfId="4" applyFont="1" applyBorder="1" applyAlignment="1">
      <alignment horizontal="left" vertical="center" wrapText="1"/>
    </xf>
    <xf numFmtId="3" fontId="14" fillId="0" borderId="11" xfId="4" applyNumberFormat="1" applyFont="1" applyBorder="1" applyAlignment="1">
      <alignment horizontal="left" vertical="center" wrapText="1"/>
    </xf>
    <xf numFmtId="4" fontId="14" fillId="0" borderId="11" xfId="4" applyNumberFormat="1" applyFont="1" applyBorder="1" applyAlignment="1">
      <alignment horizontal="left" vertical="center" wrapText="1"/>
    </xf>
    <xf numFmtId="2" fontId="14" fillId="0" borderId="11" xfId="6" applyNumberFormat="1" applyFont="1" applyBorder="1" applyAlignment="1" applyProtection="1">
      <alignment horizontal="left" vertical="center" wrapText="1"/>
    </xf>
    <xf numFmtId="165" fontId="14" fillId="0" borderId="11" xfId="4" applyNumberFormat="1" applyFont="1" applyBorder="1" applyAlignment="1">
      <alignment horizontal="left" vertical="center" wrapText="1"/>
    </xf>
    <xf numFmtId="2" fontId="14" fillId="0" borderId="11" xfId="4" applyNumberFormat="1" applyFont="1" applyBorder="1" applyAlignment="1">
      <alignment horizontal="left" vertical="center" wrapText="1"/>
    </xf>
    <xf numFmtId="0" fontId="14" fillId="0" borderId="12" xfId="4" applyFont="1" applyBorder="1" applyAlignment="1">
      <alignment horizontal="left" vertical="center" wrapText="1"/>
    </xf>
    <xf numFmtId="3" fontId="14" fillId="0" borderId="13" xfId="4" applyNumberFormat="1" applyFont="1" applyBorder="1" applyAlignment="1">
      <alignment horizontal="left" vertical="center" wrapText="1"/>
    </xf>
    <xf numFmtId="4" fontId="14" fillId="0" borderId="13" xfId="4" applyNumberFormat="1" applyFont="1" applyBorder="1" applyAlignment="1">
      <alignment horizontal="left" vertical="center" wrapText="1"/>
    </xf>
    <xf numFmtId="2" fontId="14" fillId="0" borderId="13" xfId="6" applyNumberFormat="1" applyFont="1" applyBorder="1" applyAlignment="1" applyProtection="1">
      <alignment horizontal="left" vertical="center" wrapText="1"/>
    </xf>
    <xf numFmtId="165" fontId="14" fillId="0" borderId="13" xfId="4" applyNumberFormat="1" applyFont="1" applyBorder="1" applyAlignment="1">
      <alignment horizontal="left" vertical="center" wrapText="1"/>
    </xf>
    <xf numFmtId="2" fontId="14" fillId="0" borderId="13" xfId="4" applyNumberFormat="1" applyFont="1" applyBorder="1" applyAlignment="1">
      <alignment horizontal="left" vertical="center" wrapText="1"/>
    </xf>
    <xf numFmtId="0" fontId="14" fillId="0" borderId="13" xfId="4" applyFont="1" applyBorder="1" applyAlignment="1">
      <alignment horizontal="left" vertical="center" wrapText="1"/>
    </xf>
    <xf numFmtId="2" fontId="14" fillId="0" borderId="14" xfId="6" applyNumberFormat="1" applyFont="1" applyBorder="1" applyAlignment="1" applyProtection="1">
      <alignment horizontal="left" vertical="center" wrapText="1"/>
    </xf>
    <xf numFmtId="4" fontId="14" fillId="0" borderId="14" xfId="4" applyNumberFormat="1" applyFont="1" applyBorder="1" applyAlignment="1">
      <alignment horizontal="left" vertical="center" wrapText="1"/>
    </xf>
    <xf numFmtId="165" fontId="14" fillId="0" borderId="14" xfId="4" applyNumberFormat="1" applyFont="1" applyBorder="1" applyAlignment="1">
      <alignment horizontal="left" vertical="center" wrapText="1"/>
    </xf>
    <xf numFmtId="2" fontId="14" fillId="0" borderId="14" xfId="4" applyNumberFormat="1" applyFont="1" applyBorder="1" applyAlignment="1">
      <alignment horizontal="left" vertical="center" wrapText="1"/>
    </xf>
    <xf numFmtId="4" fontId="14" fillId="0" borderId="0" xfId="4" applyNumberFormat="1" applyFont="1" applyAlignment="1">
      <alignment horizontal="left" vertical="center"/>
    </xf>
    <xf numFmtId="0" fontId="21" fillId="0" borderId="0" xfId="4" applyFont="1" applyAlignment="1">
      <alignment vertical="center" wrapText="1"/>
    </xf>
    <xf numFmtId="0" fontId="14" fillId="0" borderId="0" xfId="4" applyFont="1" applyAlignment="1">
      <alignment horizontal="center" vertical="center" wrapText="1"/>
    </xf>
    <xf numFmtId="4" fontId="21" fillId="0" borderId="0" xfId="4" applyNumberFormat="1" applyFont="1" applyAlignment="1">
      <alignment horizontal="center" vertical="center" wrapText="1"/>
    </xf>
    <xf numFmtId="165" fontId="21" fillId="0" borderId="0" xfId="4" applyNumberFormat="1" applyFont="1" applyAlignment="1">
      <alignment horizontal="center" vertical="center" wrapText="1"/>
    </xf>
    <xf numFmtId="9" fontId="14" fillId="0" borderId="0" xfId="4" applyNumberFormat="1" applyFont="1" applyAlignment="1">
      <alignment horizontal="center" vertical="center" wrapText="1"/>
    </xf>
    <xf numFmtId="4" fontId="21" fillId="0" borderId="0" xfId="4" applyNumberFormat="1" applyFont="1" applyAlignment="1">
      <alignment horizontal="center" vertical="center"/>
    </xf>
    <xf numFmtId="4" fontId="21" fillId="0" borderId="0" xfId="4" applyNumberFormat="1" applyFont="1" applyAlignment="1">
      <alignment vertical="center"/>
    </xf>
    <xf numFmtId="4" fontId="14" fillId="0" borderId="0" xfId="4" applyNumberFormat="1" applyFont="1" applyAlignment="1">
      <alignment horizontal="left" vertical="center" wrapText="1"/>
    </xf>
    <xf numFmtId="9" fontId="14" fillId="0" borderId="0" xfId="4" applyNumberFormat="1" applyFont="1" applyAlignment="1">
      <alignment horizontal="left" vertical="center" wrapText="1"/>
    </xf>
    <xf numFmtId="165" fontId="21" fillId="0" borderId="0" xfId="4" applyNumberFormat="1" applyFont="1" applyAlignment="1">
      <alignment horizontal="center" vertical="center"/>
    </xf>
    <xf numFmtId="0" fontId="14" fillId="0" borderId="0" xfId="4" applyFont="1" applyAlignment="1">
      <alignment horizontal="right" vertical="center" wrapText="1"/>
    </xf>
    <xf numFmtId="0" fontId="14" fillId="0" borderId="0" xfId="4" applyFont="1" applyAlignment="1">
      <alignment vertical="center" wrapText="1"/>
    </xf>
    <xf numFmtId="0" fontId="14" fillId="0" borderId="0" xfId="4" applyFont="1" applyAlignment="1">
      <alignment horizontal="left" vertical="center"/>
    </xf>
    <xf numFmtId="4" fontId="21" fillId="0" borderId="0" xfId="4" applyNumberFormat="1" applyFont="1" applyAlignment="1">
      <alignment horizontal="center" vertical="top" wrapText="1"/>
    </xf>
    <xf numFmtId="0" fontId="21" fillId="0" borderId="0" xfId="4" applyFont="1" applyAlignment="1">
      <alignment horizontal="center" vertical="center" wrapText="1"/>
    </xf>
    <xf numFmtId="0" fontId="14" fillId="0" borderId="16" xfId="4" applyFont="1" applyBorder="1"/>
    <xf numFmtId="0" fontId="14" fillId="0" borderId="16" xfId="4" applyFont="1" applyBorder="1" applyAlignment="1">
      <alignment horizontal="left" vertical="top" wrapText="1"/>
    </xf>
    <xf numFmtId="4" fontId="21" fillId="0" borderId="0" xfId="4" applyNumberFormat="1" applyFont="1" applyAlignment="1">
      <alignment vertical="center" wrapText="1"/>
    </xf>
    <xf numFmtId="0" fontId="2" fillId="0" borderId="0" xfId="4" applyFont="1" applyAlignment="1">
      <alignment vertical="center" wrapText="1"/>
    </xf>
    <xf numFmtId="4" fontId="2" fillId="0" borderId="0" xfId="4" applyNumberFormat="1" applyFont="1" applyAlignment="1">
      <alignment vertical="top" wrapText="1"/>
    </xf>
    <xf numFmtId="0" fontId="13" fillId="0" borderId="0" xfId="4" applyFont="1" applyAlignment="1">
      <alignment vertical="center" wrapText="1"/>
    </xf>
    <xf numFmtId="4" fontId="2" fillId="0" borderId="0" xfId="4" applyNumberFormat="1" applyFont="1" applyAlignment="1">
      <alignment vertical="center" wrapText="1"/>
    </xf>
    <xf numFmtId="4" fontId="2" fillId="0" borderId="0" xfId="4" applyNumberFormat="1" applyFont="1" applyAlignment="1">
      <alignment vertical="center"/>
    </xf>
    <xf numFmtId="0" fontId="14" fillId="0" borderId="16" xfId="4" applyFont="1" applyBorder="1" applyAlignment="1">
      <alignment horizontal="left" vertical="center"/>
    </xf>
    <xf numFmtId="0" fontId="14" fillId="0" borderId="16" xfId="4" applyFont="1" applyBorder="1" applyAlignment="1">
      <alignment horizontal="left" vertical="center" wrapText="1"/>
    </xf>
    <xf numFmtId="2" fontId="14" fillId="0" borderId="16" xfId="4" applyNumberFormat="1" applyFont="1" applyBorder="1" applyAlignment="1">
      <alignment horizontal="left" vertical="center" wrapText="1"/>
    </xf>
    <xf numFmtId="4" fontId="14" fillId="0" borderId="16" xfId="4" applyNumberFormat="1" applyFont="1" applyBorder="1" applyAlignment="1">
      <alignment horizontal="left" vertical="center" wrapText="1"/>
    </xf>
    <xf numFmtId="9" fontId="14" fillId="0" borderId="16" xfId="5" applyFont="1" applyBorder="1" applyAlignment="1" applyProtection="1">
      <alignment horizontal="left" vertical="center"/>
    </xf>
    <xf numFmtId="0" fontId="14" fillId="0" borderId="16" xfId="4" applyFont="1" applyBorder="1" applyAlignment="1">
      <alignment vertical="center" wrapText="1"/>
    </xf>
    <xf numFmtId="0" fontId="14" fillId="0" borderId="16" xfId="4" applyFont="1" applyBorder="1" applyAlignment="1" applyProtection="1">
      <alignment vertical="center"/>
      <protection hidden="1"/>
    </xf>
    <xf numFmtId="165" fontId="14" fillId="0" borderId="16" xfId="4" applyNumberFormat="1" applyFont="1" applyBorder="1" applyAlignment="1">
      <alignment horizontal="left" vertical="center" wrapText="1"/>
    </xf>
    <xf numFmtId="1" fontId="14" fillId="0" borderId="16" xfId="4" applyNumberFormat="1" applyFont="1" applyBorder="1" applyAlignment="1">
      <alignment horizontal="left" vertical="center" wrapText="1"/>
    </xf>
    <xf numFmtId="9" fontId="14" fillId="0" borderId="16" xfId="4" applyNumberFormat="1" applyFont="1" applyBorder="1" applyAlignment="1">
      <alignment horizontal="left" vertical="center" wrapText="1"/>
    </xf>
    <xf numFmtId="165" fontId="14" fillId="0" borderId="16" xfId="4" applyNumberFormat="1" applyFont="1" applyBorder="1" applyAlignment="1">
      <alignment horizontal="left" vertical="center"/>
    </xf>
    <xf numFmtId="9" fontId="14" fillId="0" borderId="16" xfId="5" applyFont="1" applyBorder="1" applyAlignment="1" applyProtection="1">
      <alignment horizontal="left" vertical="center" wrapText="1"/>
    </xf>
    <xf numFmtId="4" fontId="14" fillId="0" borderId="16" xfId="4" applyNumberFormat="1" applyFont="1" applyBorder="1" applyAlignment="1">
      <alignment horizontal="left" vertical="top" wrapText="1"/>
    </xf>
    <xf numFmtId="0" fontId="23" fillId="0" borderId="0" xfId="0" applyFont="1" applyAlignment="1">
      <alignment vertical="center" wrapText="1"/>
    </xf>
    <xf numFmtId="0" fontId="24" fillId="0" borderId="0" xfId="0" applyFont="1" applyAlignment="1">
      <alignment vertical="center" wrapText="1"/>
    </xf>
    <xf numFmtId="0" fontId="24" fillId="0" borderId="0" xfId="0" applyFont="1">
      <alignment vertical="center"/>
    </xf>
    <xf numFmtId="0" fontId="25" fillId="0" borderId="0" xfId="0" applyFont="1" applyAlignment="1">
      <alignment vertical="top" wrapText="1"/>
    </xf>
    <xf numFmtId="0" fontId="22" fillId="0" borderId="0" xfId="0" applyFont="1" applyAlignment="1">
      <alignment horizontal="left" vertical="top" wrapText="1"/>
    </xf>
    <xf numFmtId="0" fontId="8" fillId="0" borderId="0" xfId="0" applyFont="1">
      <alignment vertical="center"/>
    </xf>
    <xf numFmtId="0" fontId="4" fillId="0" borderId="0" xfId="0" applyFont="1" applyAlignment="1">
      <alignment wrapText="1"/>
    </xf>
    <xf numFmtId="0" fontId="8" fillId="0" borderId="0" xfId="0" applyFont="1" applyAlignment="1">
      <alignment vertical="center" wrapText="1"/>
    </xf>
    <xf numFmtId="0" fontId="26" fillId="0" borderId="0" xfId="0" applyFont="1" applyAlignment="1">
      <alignment horizontal="left" vertical="top" wrapText="1"/>
    </xf>
    <xf numFmtId="4" fontId="22" fillId="0" borderId="0" xfId="0" applyNumberFormat="1" applyFont="1" applyAlignment="1">
      <alignment horizontal="left" vertical="top"/>
    </xf>
    <xf numFmtId="4" fontId="22" fillId="0" borderId="0" xfId="0" applyNumberFormat="1" applyFont="1" applyAlignment="1">
      <alignment horizontal="left" vertical="top" wrapText="1"/>
    </xf>
    <xf numFmtId="0" fontId="5" fillId="0" borderId="0" xfId="0" applyFont="1" applyAlignment="1">
      <alignment horizontal="center" vertical="center" wrapText="1"/>
    </xf>
    <xf numFmtId="0" fontId="24" fillId="0" borderId="0" xfId="0" applyFont="1" applyAlignment="1">
      <alignment horizontal="center" vertical="center" wrapText="1"/>
    </xf>
    <xf numFmtId="0" fontId="4" fillId="0" borderId="0" xfId="0" applyFont="1" applyAlignment="1">
      <alignment horizontal="center" wrapText="1"/>
    </xf>
    <xf numFmtId="0" fontId="15" fillId="0" borderId="16" xfId="0" applyFont="1" applyBorder="1" applyAlignment="1">
      <alignment horizontal="left" vertical="top"/>
    </xf>
    <xf numFmtId="0" fontId="15" fillId="0" borderId="16" xfId="0" applyFont="1" applyBorder="1" applyAlignment="1">
      <alignment horizontal="left" vertical="top" wrapText="1"/>
    </xf>
    <xf numFmtId="0" fontId="14" fillId="0" borderId="16" xfId="0" applyFont="1" applyBorder="1" applyAlignment="1">
      <alignment horizontal="left" vertical="top" wrapText="1"/>
    </xf>
    <xf numFmtId="0" fontId="28" fillId="0" borderId="16" xfId="0" applyFont="1" applyBorder="1" applyAlignment="1">
      <alignment horizontal="left" vertical="top" wrapText="1"/>
    </xf>
    <xf numFmtId="0" fontId="27" fillId="0" borderId="16" xfId="0" applyFont="1" applyBorder="1" applyAlignment="1">
      <alignment horizontal="left" vertical="top" wrapText="1"/>
    </xf>
    <xf numFmtId="2" fontId="27" fillId="0" borderId="16" xfId="0" applyNumberFormat="1" applyFont="1" applyBorder="1" applyAlignment="1">
      <alignment horizontal="left" vertical="top" wrapText="1"/>
    </xf>
    <xf numFmtId="4" fontId="15" fillId="0" borderId="16" xfId="0" applyNumberFormat="1" applyFont="1" applyBorder="1" applyAlignment="1">
      <alignment horizontal="left" vertical="top" wrapText="1"/>
    </xf>
    <xf numFmtId="9" fontId="27" fillId="0" borderId="16" xfId="0" applyNumberFormat="1" applyFont="1" applyBorder="1" applyAlignment="1">
      <alignment horizontal="left" vertical="top" wrapText="1"/>
    </xf>
    <xf numFmtId="0" fontId="15" fillId="0" borderId="0" xfId="0" applyFont="1" applyAlignment="1">
      <alignment horizontal="left" vertical="top" wrapText="1"/>
    </xf>
    <xf numFmtId="4" fontId="14" fillId="0" borderId="3" xfId="0" applyNumberFormat="1" applyFont="1" applyBorder="1" applyAlignment="1">
      <alignment horizontal="left" vertical="top" wrapText="1"/>
    </xf>
    <xf numFmtId="4" fontId="14" fillId="0" borderId="3" xfId="0" applyNumberFormat="1" applyFont="1" applyBorder="1" applyAlignment="1">
      <alignment horizontal="left" vertical="top"/>
    </xf>
    <xf numFmtId="4" fontId="14" fillId="0" borderId="0" xfId="0" applyNumberFormat="1" applyFont="1" applyAlignment="1">
      <alignment horizontal="left" vertical="top"/>
    </xf>
    <xf numFmtId="1" fontId="15" fillId="0" borderId="16" xfId="0" applyNumberFormat="1" applyFont="1" applyBorder="1" applyAlignment="1">
      <alignment horizontal="left" vertical="top" wrapText="1"/>
    </xf>
    <xf numFmtId="2" fontId="15" fillId="0" borderId="16" xfId="0" applyNumberFormat="1" applyFont="1" applyBorder="1" applyAlignment="1">
      <alignment horizontal="left" vertical="top" wrapText="1"/>
    </xf>
    <xf numFmtId="9" fontId="15" fillId="0" borderId="16" xfId="0" applyNumberFormat="1" applyFont="1" applyBorder="1" applyAlignment="1">
      <alignment horizontal="left" vertical="top" wrapText="1"/>
    </xf>
    <xf numFmtId="4" fontId="14" fillId="0" borderId="16" xfId="0" applyNumberFormat="1" applyFont="1" applyBorder="1" applyAlignment="1">
      <alignment horizontal="left" vertical="top" wrapText="1"/>
    </xf>
    <xf numFmtId="4" fontId="14" fillId="0" borderId="16" xfId="0" applyNumberFormat="1" applyFont="1" applyBorder="1" applyAlignment="1">
      <alignment horizontal="left" vertical="top"/>
    </xf>
    <xf numFmtId="4" fontId="15" fillId="0" borderId="0" xfId="0" applyNumberFormat="1" applyFont="1" applyAlignment="1">
      <alignment horizontal="left" vertical="top" wrapText="1"/>
    </xf>
    <xf numFmtId="9" fontId="15" fillId="0" borderId="0" xfId="0" applyNumberFormat="1" applyFont="1" applyAlignment="1">
      <alignment horizontal="left" vertical="top" wrapText="1"/>
    </xf>
    <xf numFmtId="0" fontId="14" fillId="0" borderId="16" xfId="0" applyFont="1" applyBorder="1" applyAlignment="1">
      <alignment horizontal="left" vertical="top"/>
    </xf>
    <xf numFmtId="49" fontId="14" fillId="0" borderId="16" xfId="0" applyNumberFormat="1" applyFont="1" applyBorder="1" applyAlignment="1">
      <alignment horizontal="left" vertical="top" wrapText="1"/>
    </xf>
    <xf numFmtId="0" fontId="27" fillId="0" borderId="0" xfId="0" applyFont="1" applyAlignment="1">
      <alignment horizontal="left" vertical="top" wrapText="1"/>
    </xf>
    <xf numFmtId="9" fontId="15" fillId="0" borderId="16" xfId="2" applyFont="1" applyBorder="1" applyAlignment="1" applyProtection="1">
      <alignment horizontal="left" vertical="top" wrapText="1"/>
    </xf>
    <xf numFmtId="0" fontId="14" fillId="0" borderId="0" xfId="0" applyFont="1" applyAlignment="1">
      <alignment horizontal="left" vertical="top" wrapText="1"/>
    </xf>
    <xf numFmtId="0" fontId="8" fillId="0" borderId="1" xfId="0" applyFont="1" applyBorder="1" applyAlignment="1">
      <alignment horizontal="left" vertical="top" wrapText="1"/>
    </xf>
    <xf numFmtId="0" fontId="15" fillId="2" borderId="4" xfId="0" applyFont="1" applyFill="1" applyBorder="1" applyAlignment="1">
      <alignment horizontal="left" vertical="center" wrapText="1"/>
    </xf>
    <xf numFmtId="0" fontId="15" fillId="2" borderId="2" xfId="0" applyFont="1" applyFill="1" applyBorder="1" applyAlignment="1">
      <alignment horizontal="left" vertical="center"/>
    </xf>
    <xf numFmtId="0" fontId="15" fillId="2" borderId="2" xfId="0" applyFont="1" applyFill="1" applyBorder="1" applyAlignment="1">
      <alignment horizontal="left" vertical="center" wrapText="1"/>
    </xf>
    <xf numFmtId="0" fontId="15" fillId="2" borderId="0" xfId="0" applyFont="1" applyFill="1" applyAlignment="1">
      <alignment horizontal="left"/>
    </xf>
    <xf numFmtId="4" fontId="14" fillId="0" borderId="2" xfId="0" applyNumberFormat="1" applyFont="1" applyBorder="1" applyAlignment="1">
      <alignment horizontal="left" vertical="top" wrapText="1"/>
    </xf>
    <xf numFmtId="0" fontId="14" fillId="0" borderId="1" xfId="0" applyFont="1" applyBorder="1" applyAlignment="1">
      <alignment horizontal="left" vertical="center" wrapText="1"/>
    </xf>
    <xf numFmtId="0" fontId="14" fillId="0" borderId="0" xfId="0" applyFont="1" applyAlignment="1">
      <alignment horizontal="left" vertical="center" wrapText="1"/>
    </xf>
    <xf numFmtId="0" fontId="15" fillId="0" borderId="2" xfId="0" applyFont="1" applyBorder="1" applyAlignment="1">
      <alignment horizontal="left" vertical="center" wrapText="1"/>
    </xf>
    <xf numFmtId="0" fontId="14" fillId="0" borderId="2" xfId="0" applyFont="1" applyBorder="1" applyAlignment="1">
      <alignment horizontal="left" vertical="center" wrapText="1"/>
    </xf>
    <xf numFmtId="4" fontId="15" fillId="0" borderId="2" xfId="0" applyNumberFormat="1" applyFont="1" applyBorder="1" applyAlignment="1">
      <alignment horizontal="left" vertical="center" wrapText="1"/>
    </xf>
    <xf numFmtId="4" fontId="14" fillId="0" borderId="2" xfId="0" applyNumberFormat="1" applyFont="1" applyBorder="1" applyAlignment="1">
      <alignment horizontal="left" vertical="center" wrapText="1"/>
    </xf>
    <xf numFmtId="4" fontId="14" fillId="0" borderId="2" xfId="0" applyNumberFormat="1" applyFont="1" applyBorder="1" applyAlignment="1">
      <alignment horizontal="left" vertical="center"/>
    </xf>
    <xf numFmtId="0" fontId="14" fillId="0" borderId="11" xfId="4" applyFont="1" applyBorder="1"/>
    <xf numFmtId="0" fontId="14" fillId="0" borderId="0" xfId="4" applyFont="1" applyAlignment="1">
      <alignment horizontal="left" vertical="center" wrapText="1"/>
    </xf>
    <xf numFmtId="0" fontId="21" fillId="0" borderId="0" xfId="4" applyFont="1" applyAlignment="1">
      <alignment horizontal="left" vertical="center" wrapText="1"/>
    </xf>
    <xf numFmtId="0" fontId="14" fillId="0" borderId="0" xfId="4" applyFont="1" applyAlignment="1">
      <alignment vertical="top" wrapText="1"/>
    </xf>
    <xf numFmtId="0" fontId="14" fillId="0" borderId="16" xfId="4" applyFont="1" applyBorder="1" applyAlignment="1">
      <alignment horizontal="left" vertical="center" wrapText="1"/>
    </xf>
    <xf numFmtId="0" fontId="14" fillId="0" borderId="16" xfId="4" applyFont="1" applyBorder="1" applyAlignment="1">
      <alignment horizontal="left" vertical="top" wrapText="1"/>
    </xf>
    <xf numFmtId="0" fontId="14" fillId="0" borderId="16" xfId="4" applyFont="1" applyBorder="1"/>
    <xf numFmtId="0" fontId="14" fillId="0" borderId="13" xfId="4" applyFont="1" applyBorder="1"/>
    <xf numFmtId="0" fontId="14" fillId="0" borderId="16" xfId="4" applyFont="1" applyBorder="1" applyAlignment="1">
      <alignment horizontal="center" vertical="center" wrapText="1"/>
    </xf>
    <xf numFmtId="4" fontId="14" fillId="0" borderId="16" xfId="4" applyNumberFormat="1" applyFont="1" applyBorder="1" applyAlignment="1">
      <alignment horizontal="center" vertical="center" wrapText="1"/>
    </xf>
    <xf numFmtId="0" fontId="14" fillId="0" borderId="0" xfId="4" applyFont="1"/>
    <xf numFmtId="0" fontId="14" fillId="0" borderId="15" xfId="4" applyFont="1" applyBorder="1"/>
    <xf numFmtId="0" fontId="21" fillId="0" borderId="16" xfId="4" applyFont="1" applyBorder="1" applyAlignment="1">
      <alignment horizontal="left" vertical="center" wrapText="1"/>
    </xf>
    <xf numFmtId="0" fontId="21" fillId="0" borderId="16" xfId="4" applyFont="1" applyBorder="1" applyAlignment="1">
      <alignment horizontal="left" vertical="top" wrapText="1"/>
    </xf>
    <xf numFmtId="4" fontId="14" fillId="0" borderId="16" xfId="4" applyNumberFormat="1" applyFont="1" applyBorder="1" applyAlignment="1">
      <alignment horizontal="left" vertical="center" wrapText="1"/>
    </xf>
    <xf numFmtId="0" fontId="17" fillId="0" borderId="0" xfId="4"/>
    <xf numFmtId="4" fontId="14" fillId="0" borderId="16" xfId="4" applyNumberFormat="1" applyFont="1" applyBorder="1" applyAlignment="1">
      <alignment horizontal="left" vertical="center"/>
    </xf>
    <xf numFmtId="0" fontId="15" fillId="0" borderId="16"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14" fillId="0" borderId="16" xfId="0" applyFont="1" applyBorder="1" applyAlignment="1">
      <alignment horizontal="left" vertical="top" wrapText="1"/>
    </xf>
    <xf numFmtId="0" fontId="15" fillId="0" borderId="0" xfId="0" applyFont="1" applyAlignment="1">
      <alignment horizontal="left" vertical="top" wrapText="1"/>
    </xf>
    <xf numFmtId="0" fontId="14" fillId="0" borderId="16" xfId="0" applyFont="1" applyBorder="1" applyAlignment="1">
      <alignment horizontal="left" vertical="top"/>
    </xf>
    <xf numFmtId="4" fontId="14" fillId="0" borderId="3" xfId="0" applyNumberFormat="1" applyFont="1" applyBorder="1" applyAlignment="1">
      <alignment horizontal="left" vertical="top" wrapText="1"/>
    </xf>
    <xf numFmtId="4" fontId="14" fillId="0" borderId="16" xfId="0" applyNumberFormat="1" applyFont="1" applyBorder="1" applyAlignment="1">
      <alignment horizontal="left" vertical="top"/>
    </xf>
    <xf numFmtId="4" fontId="15" fillId="0" borderId="16" xfId="0" applyNumberFormat="1" applyFont="1" applyBorder="1" applyAlignment="1">
      <alignment horizontal="left" vertical="top" wrapText="1"/>
    </xf>
  </cellXfs>
  <cellStyles count="7">
    <cellStyle name="Normal 5" xfId="3" xr:uid="{00000000-0005-0000-0000-000006000000}"/>
    <cellStyle name="Normalny" xfId="0" builtinId="0"/>
    <cellStyle name="Normalny 2" xfId="4" xr:uid="{E92239CF-B013-4133-8CA7-8CB3C7D79630}"/>
    <cellStyle name="Procentowy" xfId="2" builtinId="5"/>
    <cellStyle name="Procentowy 2" xfId="5" xr:uid="{F35BDF92-A8B4-46FD-B4B5-953B5D2C8F6B}"/>
    <cellStyle name="Walutowy" xfId="1" builtinId="4"/>
    <cellStyle name="Walutowy 2" xfId="6" xr:uid="{CC89403A-3A8B-4312-9768-F68B9EBBB10C}"/>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01"/>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111111"/>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V62"/>
  <sheetViews>
    <sheetView view="pageBreakPreview" topLeftCell="A37" zoomScale="70" zoomScaleNormal="100" zoomScaleSheetLayoutView="70" workbookViewId="0">
      <selection activeCell="B1" sqref="B1:K3"/>
    </sheetView>
  </sheetViews>
  <sheetFormatPr defaultColWidth="6.140625" defaultRowHeight="14.25" customHeight="1"/>
  <cols>
    <col min="1" max="1" width="5.42578125" style="1" customWidth="1"/>
    <col min="2" max="2" width="60.7109375" style="2" customWidth="1"/>
    <col min="3" max="3" width="9.5703125" style="3" customWidth="1"/>
    <col min="4" max="4" width="11" style="3" customWidth="1"/>
    <col min="5" max="5" width="12.140625" style="3" customWidth="1"/>
    <col min="6" max="6" width="17.7109375" style="3" customWidth="1"/>
    <col min="7" max="7" width="14.140625" style="4" customWidth="1"/>
    <col min="8" max="8" width="17.7109375" style="5" customWidth="1"/>
    <col min="9" max="9" width="12.7109375" style="6" customWidth="1"/>
    <col min="10" max="10" width="28.42578125" style="7" customWidth="1"/>
    <col min="11" max="11" width="26.42578125" style="5" customWidth="1"/>
    <col min="12" max="248" width="6.140625" style="8" customWidth="1"/>
    <col min="249" max="1007" width="6.140625" style="9" customWidth="1"/>
    <col min="1020" max="1023" width="7.7109375" customWidth="1"/>
  </cols>
  <sheetData>
    <row r="1" spans="1:1010" s="9" customFormat="1" ht="85.5" customHeight="1">
      <c r="A1" s="1"/>
      <c r="B1" s="180" t="s">
        <v>246</v>
      </c>
      <c r="C1" s="180"/>
      <c r="D1" s="180"/>
      <c r="E1" s="180"/>
      <c r="F1" s="180"/>
      <c r="G1" s="180"/>
      <c r="H1" s="180"/>
      <c r="I1" s="180"/>
      <c r="J1" s="180"/>
      <c r="K1" s="180"/>
      <c r="L1" s="10"/>
      <c r="M1" s="10"/>
      <c r="N1" s="10"/>
      <c r="O1" s="10"/>
      <c r="P1" s="10"/>
      <c r="Q1" s="10"/>
      <c r="R1" s="10"/>
      <c r="S1" s="10"/>
    </row>
    <row r="2" spans="1:1010" s="9" customFormat="1" ht="123" customHeight="1">
      <c r="A2" s="1"/>
      <c r="B2" s="180"/>
      <c r="C2" s="180"/>
      <c r="D2" s="180"/>
      <c r="E2" s="180"/>
      <c r="F2" s="180"/>
      <c r="G2" s="180"/>
      <c r="H2" s="180"/>
      <c r="I2" s="180"/>
      <c r="J2" s="180"/>
      <c r="K2" s="180"/>
      <c r="L2" s="10"/>
      <c r="M2" s="10"/>
      <c r="N2" s="10"/>
      <c r="O2" s="10"/>
      <c r="P2" s="10"/>
      <c r="Q2" s="10"/>
      <c r="R2" s="10"/>
      <c r="S2" s="10"/>
    </row>
    <row r="3" spans="1:1010" s="9" customFormat="1" ht="255" customHeight="1">
      <c r="A3" s="1"/>
      <c r="B3" s="180"/>
      <c r="C3" s="180"/>
      <c r="D3" s="180"/>
      <c r="E3" s="180"/>
      <c r="F3" s="180"/>
      <c r="G3" s="180"/>
      <c r="H3" s="180"/>
      <c r="I3" s="180"/>
      <c r="J3" s="180"/>
      <c r="K3" s="180"/>
      <c r="L3" s="10"/>
      <c r="M3" s="10"/>
      <c r="N3" s="10"/>
      <c r="O3" s="10"/>
      <c r="P3" s="10"/>
      <c r="Q3" s="10"/>
      <c r="R3" s="10"/>
      <c r="S3" s="10"/>
    </row>
    <row r="4" spans="1:1010" s="9" customFormat="1" ht="22.5" customHeight="1">
      <c r="B4" s="181" t="s">
        <v>0</v>
      </c>
      <c r="C4" s="181"/>
      <c r="D4" s="10"/>
      <c r="E4" s="10"/>
      <c r="F4" s="10"/>
      <c r="G4" s="10"/>
      <c r="H4" s="10"/>
      <c r="I4" s="10"/>
      <c r="J4" s="10"/>
      <c r="K4" s="10"/>
      <c r="L4" s="10"/>
      <c r="M4" s="10"/>
      <c r="N4" s="10"/>
      <c r="O4" s="10"/>
      <c r="P4" s="10"/>
      <c r="Q4" s="10"/>
      <c r="R4" s="10"/>
      <c r="S4" s="10"/>
    </row>
    <row r="5" spans="1:1010" s="11" customFormat="1" ht="190.5" customHeight="1">
      <c r="A5" s="28" t="s">
        <v>1</v>
      </c>
      <c r="B5" s="32" t="s">
        <v>2</v>
      </c>
      <c r="C5" s="32" t="s">
        <v>3</v>
      </c>
      <c r="D5" s="32" t="s">
        <v>87</v>
      </c>
      <c r="E5" s="34" t="s">
        <v>4</v>
      </c>
      <c r="F5" s="28" t="s">
        <v>5</v>
      </c>
      <c r="G5" s="35" t="s">
        <v>6</v>
      </c>
      <c r="H5" s="32" t="s">
        <v>7</v>
      </c>
      <c r="I5" s="32" t="s">
        <v>8</v>
      </c>
      <c r="J5" s="32" t="s">
        <v>86</v>
      </c>
      <c r="ALL5" s="12"/>
      <c r="ALM5" s="12"/>
      <c r="ALN5" s="12"/>
      <c r="ALO5" s="12"/>
      <c r="ALP5" s="12"/>
      <c r="ALQ5" s="12"/>
      <c r="ALR5" s="12"/>
      <c r="ALS5" s="12"/>
      <c r="ALT5" s="12"/>
      <c r="ALU5" s="12"/>
      <c r="ALV5" s="12"/>
    </row>
    <row r="6" spans="1:1010" ht="15.75" customHeight="1">
      <c r="A6" s="28">
        <v>1</v>
      </c>
      <c r="B6" s="32">
        <v>2</v>
      </c>
      <c r="C6" s="32">
        <v>3</v>
      </c>
      <c r="D6" s="32">
        <v>4</v>
      </c>
      <c r="E6" s="39">
        <v>5</v>
      </c>
      <c r="F6" s="32">
        <v>6</v>
      </c>
      <c r="G6" s="39">
        <v>7</v>
      </c>
      <c r="H6" s="32">
        <v>8</v>
      </c>
      <c r="I6" s="32">
        <v>9</v>
      </c>
      <c r="J6" s="31"/>
      <c r="K6" s="11"/>
      <c r="IG6" s="9"/>
      <c r="IH6" s="9"/>
      <c r="II6" s="9"/>
      <c r="IJ6" s="9"/>
      <c r="IK6" s="9"/>
      <c r="IL6" s="9"/>
      <c r="IM6" s="9"/>
      <c r="IN6" s="9"/>
      <c r="ALL6" s="13"/>
      <c r="ALM6" s="13"/>
      <c r="ALN6" s="13"/>
      <c r="ALO6" s="13"/>
      <c r="ALP6" s="13"/>
      <c r="ALQ6" s="13"/>
      <c r="ALR6" s="13"/>
      <c r="ALS6" s="13"/>
      <c r="ALT6" s="13"/>
      <c r="ALU6" s="13"/>
      <c r="ALV6" s="13"/>
    </row>
    <row r="7" spans="1:1010" ht="55.5" customHeight="1">
      <c r="A7" s="28">
        <v>1</v>
      </c>
      <c r="B7" s="28" t="s">
        <v>88</v>
      </c>
      <c r="C7" s="28" t="s">
        <v>9</v>
      </c>
      <c r="D7" s="28">
        <v>216</v>
      </c>
      <c r="E7" s="33"/>
      <c r="F7" s="34"/>
      <c r="G7" s="35"/>
      <c r="H7" s="36"/>
      <c r="I7" s="34"/>
      <c r="J7" s="31"/>
      <c r="K7" s="11"/>
      <c r="IG7" s="9"/>
      <c r="IH7" s="9"/>
      <c r="II7" s="9"/>
      <c r="IJ7" s="9"/>
      <c r="IK7" s="9"/>
      <c r="IL7" s="9"/>
      <c r="IM7" s="9"/>
      <c r="IN7" s="9"/>
      <c r="ALL7" s="13"/>
      <c r="ALM7" s="13"/>
      <c r="ALN7" s="13"/>
      <c r="ALO7" s="13"/>
      <c r="ALP7" s="13"/>
      <c r="ALQ7" s="13"/>
      <c r="ALR7" s="13"/>
      <c r="ALS7" s="13"/>
      <c r="ALT7" s="13"/>
      <c r="ALU7" s="13"/>
      <c r="ALV7" s="13"/>
    </row>
    <row r="8" spans="1:1010" ht="51.75" customHeight="1">
      <c r="A8" s="28">
        <v>2</v>
      </c>
      <c r="B8" s="28" t="s">
        <v>89</v>
      </c>
      <c r="C8" s="28" t="s">
        <v>10</v>
      </c>
      <c r="D8" s="28">
        <v>180</v>
      </c>
      <c r="E8" s="33"/>
      <c r="F8" s="34"/>
      <c r="G8" s="35"/>
      <c r="H8" s="36"/>
      <c r="I8" s="34"/>
      <c r="J8" s="31"/>
      <c r="K8" s="11"/>
      <c r="IG8" s="9"/>
      <c r="IH8" s="9"/>
      <c r="II8" s="9"/>
      <c r="IJ8" s="9"/>
      <c r="IK8" s="9"/>
      <c r="IL8" s="9"/>
      <c r="IM8" s="9"/>
      <c r="IN8" s="9"/>
      <c r="ALL8" s="13"/>
      <c r="ALM8" s="13"/>
      <c r="ALN8" s="13"/>
      <c r="ALO8" s="13"/>
      <c r="ALP8" s="13"/>
      <c r="ALQ8" s="13"/>
      <c r="ALR8" s="13"/>
      <c r="ALS8" s="13"/>
      <c r="ALT8" s="13"/>
      <c r="ALU8" s="13"/>
      <c r="ALV8" s="13"/>
    </row>
    <row r="9" spans="1:1010" ht="51.75" customHeight="1">
      <c r="A9" s="28">
        <v>3</v>
      </c>
      <c r="B9" s="28" t="s">
        <v>90</v>
      </c>
      <c r="C9" s="28" t="s">
        <v>10</v>
      </c>
      <c r="D9" s="28">
        <v>120</v>
      </c>
      <c r="E9" s="33"/>
      <c r="F9" s="34"/>
      <c r="G9" s="35"/>
      <c r="H9" s="36"/>
      <c r="I9" s="34"/>
      <c r="J9" s="31"/>
      <c r="K9" s="11"/>
      <c r="IG9" s="9"/>
      <c r="IH9" s="9"/>
      <c r="II9" s="9"/>
      <c r="IJ9" s="9"/>
      <c r="IK9" s="9"/>
      <c r="IL9" s="9"/>
      <c r="IM9" s="9"/>
      <c r="IN9" s="9"/>
      <c r="ALL9" s="13"/>
      <c r="ALM9" s="13"/>
      <c r="ALN9" s="13"/>
      <c r="ALO9" s="13"/>
      <c r="ALP9" s="13"/>
      <c r="ALQ9" s="13"/>
      <c r="ALR9" s="13"/>
      <c r="ALS9" s="13"/>
      <c r="ALT9" s="13"/>
      <c r="ALU9" s="13"/>
      <c r="ALV9" s="13"/>
    </row>
    <row r="10" spans="1:1010" ht="61.5" customHeight="1">
      <c r="A10" s="28">
        <v>4</v>
      </c>
      <c r="B10" s="28" t="s">
        <v>91</v>
      </c>
      <c r="C10" s="28" t="s">
        <v>10</v>
      </c>
      <c r="D10" s="28">
        <v>6</v>
      </c>
      <c r="E10" s="33"/>
      <c r="F10" s="34"/>
      <c r="G10" s="35"/>
      <c r="H10" s="36"/>
      <c r="I10" s="34"/>
      <c r="J10" s="31"/>
      <c r="K10" s="11"/>
      <c r="IG10" s="9"/>
      <c r="IH10" s="9"/>
      <c r="II10" s="9"/>
      <c r="IJ10" s="9"/>
      <c r="IK10" s="9"/>
      <c r="IL10" s="9"/>
      <c r="IM10" s="9"/>
      <c r="IN10" s="9"/>
      <c r="ALL10" s="13"/>
      <c r="ALM10" s="13"/>
      <c r="ALN10" s="13"/>
      <c r="ALO10" s="13"/>
      <c r="ALP10" s="13"/>
      <c r="ALQ10" s="13"/>
      <c r="ALR10" s="13"/>
      <c r="ALS10" s="13"/>
      <c r="ALT10" s="13"/>
      <c r="ALU10" s="13"/>
      <c r="ALV10" s="13"/>
    </row>
    <row r="11" spans="1:1010" ht="59.25" customHeight="1">
      <c r="A11" s="28">
        <v>5</v>
      </c>
      <c r="B11" s="28" t="s">
        <v>92</v>
      </c>
      <c r="C11" s="28" t="s">
        <v>10</v>
      </c>
      <c r="D11" s="28">
        <v>354</v>
      </c>
      <c r="E11" s="33"/>
      <c r="F11" s="34"/>
      <c r="G11" s="35"/>
      <c r="H11" s="36"/>
      <c r="I11" s="34"/>
      <c r="J11" s="31"/>
      <c r="K11" s="11"/>
      <c r="IG11" s="9"/>
      <c r="IH11" s="9"/>
      <c r="II11" s="9"/>
      <c r="IJ11" s="9"/>
      <c r="IK11" s="9"/>
      <c r="IL11" s="9"/>
      <c r="IM11" s="9"/>
      <c r="IN11" s="9"/>
      <c r="ALL11" s="13"/>
      <c r="ALM11" s="13"/>
      <c r="ALN11" s="13"/>
      <c r="ALO11" s="13"/>
      <c r="ALP11" s="13"/>
      <c r="ALQ11" s="13"/>
      <c r="ALR11" s="13"/>
      <c r="ALS11" s="13"/>
      <c r="ALT11" s="13"/>
      <c r="ALU11" s="13"/>
      <c r="ALV11" s="13"/>
    </row>
    <row r="12" spans="1:1010" ht="73.5" customHeight="1">
      <c r="A12" s="28">
        <v>6</v>
      </c>
      <c r="B12" s="28" t="s">
        <v>11</v>
      </c>
      <c r="C12" s="28" t="s">
        <v>10</v>
      </c>
      <c r="D12" s="28">
        <v>6</v>
      </c>
      <c r="E12" s="33"/>
      <c r="F12" s="34"/>
      <c r="G12" s="35"/>
      <c r="H12" s="36"/>
      <c r="I12" s="34"/>
      <c r="J12" s="31"/>
      <c r="K12" s="11"/>
      <c r="IG12" s="9"/>
      <c r="IH12" s="9"/>
      <c r="II12" s="9"/>
      <c r="IJ12" s="9"/>
      <c r="IK12" s="9"/>
      <c r="IL12" s="9"/>
      <c r="IM12" s="9"/>
      <c r="IN12" s="9"/>
      <c r="ALL12" s="13"/>
      <c r="ALM12" s="13"/>
      <c r="ALN12" s="13"/>
      <c r="ALO12" s="13"/>
      <c r="ALP12" s="13"/>
      <c r="ALQ12" s="13"/>
      <c r="ALR12" s="13"/>
      <c r="ALS12" s="13"/>
      <c r="ALT12" s="13"/>
      <c r="ALU12" s="13"/>
      <c r="ALV12" s="13"/>
    </row>
    <row r="13" spans="1:1010" ht="133.5" customHeight="1">
      <c r="A13" s="28">
        <v>7</v>
      </c>
      <c r="B13" s="26" t="s">
        <v>12</v>
      </c>
      <c r="C13" s="28" t="s">
        <v>10</v>
      </c>
      <c r="D13" s="28">
        <v>6</v>
      </c>
      <c r="E13" s="33"/>
      <c r="F13" s="34"/>
      <c r="G13" s="35"/>
      <c r="H13" s="36"/>
      <c r="I13" s="34"/>
      <c r="J13" s="31"/>
      <c r="K13" s="11"/>
    </row>
    <row r="14" spans="1:1010" ht="87" customHeight="1">
      <c r="A14" s="28">
        <v>8</v>
      </c>
      <c r="B14" s="26" t="s">
        <v>13</v>
      </c>
      <c r="C14" s="28" t="s">
        <v>10</v>
      </c>
      <c r="D14" s="28">
        <v>6</v>
      </c>
      <c r="E14" s="33"/>
      <c r="F14" s="34"/>
      <c r="G14" s="35"/>
      <c r="H14" s="36"/>
      <c r="I14" s="34"/>
      <c r="J14" s="31"/>
      <c r="K14" s="11"/>
      <c r="IG14" s="9"/>
      <c r="IH14" s="9"/>
      <c r="II14" s="9"/>
      <c r="IJ14" s="9"/>
      <c r="IK14" s="9"/>
      <c r="IL14" s="9"/>
      <c r="IM14" s="9"/>
      <c r="IN14" s="9"/>
      <c r="ALL14" s="13"/>
      <c r="ALM14" s="13"/>
      <c r="ALN14" s="13"/>
      <c r="ALO14" s="13"/>
      <c r="ALP14" s="13"/>
      <c r="ALQ14" s="13"/>
      <c r="ALR14" s="13"/>
      <c r="ALS14" s="13"/>
      <c r="ALT14" s="13"/>
      <c r="ALU14" s="13"/>
      <c r="ALV14" s="13"/>
    </row>
    <row r="15" spans="1:1010" ht="99" customHeight="1">
      <c r="A15" s="28">
        <v>9</v>
      </c>
      <c r="B15" s="28" t="s">
        <v>14</v>
      </c>
      <c r="C15" s="28" t="s">
        <v>10</v>
      </c>
      <c r="D15" s="28">
        <v>30</v>
      </c>
      <c r="E15" s="33"/>
      <c r="F15" s="34"/>
      <c r="G15" s="35"/>
      <c r="H15" s="36"/>
      <c r="I15" s="34"/>
      <c r="J15" s="31"/>
      <c r="IG15" s="9"/>
      <c r="IH15" s="9"/>
      <c r="II15" s="9"/>
      <c r="IJ15" s="9"/>
      <c r="IK15" s="9"/>
      <c r="IL15" s="9"/>
      <c r="IM15" s="9"/>
      <c r="IN15" s="9"/>
      <c r="ALL15" s="13"/>
      <c r="ALM15" s="13"/>
      <c r="ALN15" s="13"/>
      <c r="ALO15" s="13"/>
      <c r="ALP15" s="13"/>
      <c r="ALQ15" s="13"/>
      <c r="ALR15" s="13"/>
      <c r="ALS15" s="13"/>
      <c r="ALT15" s="13"/>
      <c r="ALU15" s="13"/>
      <c r="ALV15" s="13"/>
    </row>
    <row r="16" spans="1:1010" ht="48" customHeight="1">
      <c r="A16" s="28">
        <v>10</v>
      </c>
      <c r="B16" s="27" t="s">
        <v>15</v>
      </c>
      <c r="C16" s="28" t="s">
        <v>10</v>
      </c>
      <c r="D16" s="28">
        <v>10</v>
      </c>
      <c r="E16" s="33"/>
      <c r="F16" s="34"/>
      <c r="G16" s="35"/>
      <c r="H16" s="36"/>
      <c r="I16" s="34"/>
      <c r="J16" s="31"/>
      <c r="IG16" s="9"/>
      <c r="IH16" s="9"/>
      <c r="II16" s="9"/>
      <c r="IJ16" s="9"/>
      <c r="IK16" s="9"/>
      <c r="IL16" s="9"/>
      <c r="IM16" s="9"/>
      <c r="IN16" s="9"/>
      <c r="ALL16" s="13"/>
      <c r="ALM16" s="13"/>
      <c r="ALN16" s="13"/>
      <c r="ALO16" s="13"/>
      <c r="ALP16" s="13"/>
      <c r="ALQ16" s="13"/>
      <c r="ALR16" s="13"/>
      <c r="ALS16" s="13"/>
      <c r="ALT16" s="13"/>
      <c r="ALU16" s="13"/>
      <c r="ALV16" s="13"/>
    </row>
    <row r="17" spans="1:1008" ht="30.75" customHeight="1">
      <c r="A17" s="37"/>
      <c r="B17" s="180" t="s">
        <v>16</v>
      </c>
      <c r="C17" s="180"/>
      <c r="D17" s="180">
        <v>450</v>
      </c>
      <c r="E17" s="40" t="s">
        <v>17</v>
      </c>
      <c r="F17" s="41">
        <f>SUM(F7:F16)</f>
        <v>0</v>
      </c>
      <c r="G17" s="40" t="s">
        <v>18</v>
      </c>
      <c r="H17" s="42">
        <f>SUM(H7:H16)</f>
        <v>0</v>
      </c>
      <c r="I17" s="37"/>
      <c r="J17" s="38"/>
      <c r="IN17" s="9"/>
    </row>
    <row r="18" spans="1:1008" ht="30.75" customHeight="1">
      <c r="G18" s="14"/>
      <c r="H18" s="15"/>
      <c r="I18" s="14"/>
      <c r="J18" s="16"/>
      <c r="IN18" s="9"/>
    </row>
    <row r="19" spans="1:1008" ht="50.25" customHeight="1">
      <c r="A19" s="50"/>
      <c r="B19" s="51" t="s">
        <v>19</v>
      </c>
      <c r="C19" s="44"/>
      <c r="D19" s="44"/>
      <c r="E19" s="44"/>
      <c r="F19" s="44"/>
      <c r="G19" s="52"/>
      <c r="H19" s="53"/>
      <c r="I19" s="52"/>
      <c r="J19" s="54"/>
      <c r="K19" s="44"/>
      <c r="IN19" s="9"/>
    </row>
    <row r="20" spans="1:1008" ht="98.25" customHeight="1">
      <c r="A20" s="24" t="s">
        <v>20</v>
      </c>
      <c r="B20" s="182" t="s">
        <v>21</v>
      </c>
      <c r="C20" s="182"/>
      <c r="D20" s="24" t="s">
        <v>22</v>
      </c>
      <c r="E20" s="43" t="s">
        <v>23</v>
      </c>
      <c r="F20" s="43" t="s">
        <v>24</v>
      </c>
      <c r="G20" s="55" t="s">
        <v>25</v>
      </c>
      <c r="H20" s="56" t="s">
        <v>26</v>
      </c>
      <c r="I20" s="57" t="s">
        <v>27</v>
      </c>
      <c r="J20" s="24" t="s">
        <v>28</v>
      </c>
      <c r="K20" s="24" t="s">
        <v>29</v>
      </c>
      <c r="IF20" s="9"/>
      <c r="IG20" s="9"/>
      <c r="IH20" s="9"/>
      <c r="II20" s="9"/>
      <c r="IJ20" s="9"/>
      <c r="IK20" s="9"/>
      <c r="IL20" s="9"/>
      <c r="IM20" s="9"/>
      <c r="IN20" s="9"/>
      <c r="ALT20" s="9"/>
    </row>
    <row r="21" spans="1:1008" ht="14.25" customHeight="1">
      <c r="A21" s="58">
        <v>1</v>
      </c>
      <c r="B21" s="183">
        <v>2</v>
      </c>
      <c r="C21" s="183"/>
      <c r="D21" s="45">
        <v>3</v>
      </c>
      <c r="E21" s="45">
        <v>4</v>
      </c>
      <c r="F21" s="59">
        <v>5</v>
      </c>
      <c r="G21" s="59">
        <v>6</v>
      </c>
      <c r="H21" s="45">
        <v>7</v>
      </c>
      <c r="I21" s="45">
        <v>8</v>
      </c>
      <c r="J21" s="60">
        <v>9</v>
      </c>
      <c r="K21" s="61">
        <v>10</v>
      </c>
      <c r="IF21" s="9"/>
      <c r="IG21" s="9"/>
      <c r="IH21" s="9"/>
      <c r="II21" s="9"/>
      <c r="IJ21" s="9"/>
      <c r="IK21" s="9"/>
      <c r="IL21" s="9"/>
      <c r="IM21" s="9"/>
      <c r="IN21" s="9"/>
      <c r="ALT21" s="9"/>
    </row>
    <row r="22" spans="1:1008" ht="53.25" customHeight="1">
      <c r="A22" s="32" t="s">
        <v>30</v>
      </c>
      <c r="B22" s="184" t="s">
        <v>31</v>
      </c>
      <c r="C22" s="184"/>
      <c r="D22" s="43">
        <v>2</v>
      </c>
      <c r="E22" s="45">
        <v>24</v>
      </c>
      <c r="F22" s="46"/>
      <c r="G22" s="47"/>
      <c r="H22" s="48"/>
      <c r="I22" s="49"/>
      <c r="J22" s="25"/>
      <c r="K22" s="24"/>
      <c r="IF22" s="9"/>
      <c r="IG22" s="9"/>
      <c r="IH22" s="9"/>
      <c r="II22" s="9"/>
      <c r="IJ22" s="9"/>
      <c r="IK22" s="9"/>
      <c r="IL22" s="9"/>
      <c r="IM22" s="9"/>
      <c r="IN22" s="9"/>
      <c r="ALT22" s="9"/>
    </row>
    <row r="23" spans="1:1008" ht="33.75" customHeight="1">
      <c r="A23" s="62"/>
      <c r="B23" s="185"/>
      <c r="C23" s="185"/>
      <c r="D23" s="62"/>
      <c r="E23" s="186" t="s">
        <v>17</v>
      </c>
      <c r="F23" s="186"/>
      <c r="G23" s="47">
        <f>SUM(G22)</f>
        <v>0</v>
      </c>
      <c r="H23" s="64" t="s">
        <v>18</v>
      </c>
      <c r="I23" s="49">
        <f>SUM(I22)</f>
        <v>0</v>
      </c>
      <c r="J23" s="65"/>
      <c r="K23" s="65"/>
    </row>
    <row r="24" spans="1:1008" ht="15">
      <c r="G24" s="14"/>
      <c r="H24" s="15"/>
      <c r="I24" s="14"/>
      <c r="J24" s="16"/>
    </row>
    <row r="25" spans="1:1008" ht="15">
      <c r="G25" s="14"/>
      <c r="H25" s="15"/>
      <c r="I25" s="14"/>
      <c r="J25" s="16"/>
    </row>
    <row r="26" spans="1:1008" ht="50.25" hidden="1" customHeight="1">
      <c r="G26" s="14"/>
      <c r="H26" s="15"/>
      <c r="I26" s="14"/>
      <c r="J26" s="16"/>
    </row>
    <row r="27" spans="1:1008" ht="36" customHeight="1">
      <c r="A27" s="50"/>
      <c r="B27" s="187" t="s">
        <v>32</v>
      </c>
      <c r="C27" s="187"/>
      <c r="D27" s="187"/>
      <c r="E27" s="187"/>
      <c r="F27" s="187"/>
      <c r="G27" s="187"/>
      <c r="H27" s="188"/>
      <c r="I27" s="188"/>
      <c r="J27" s="188"/>
    </row>
    <row r="28" spans="1:1008" ht="61.5" customHeight="1">
      <c r="A28" s="66" t="s">
        <v>1</v>
      </c>
      <c r="B28" s="189" t="s">
        <v>33</v>
      </c>
      <c r="C28" s="189"/>
      <c r="D28" s="189"/>
      <c r="E28" s="189"/>
      <c r="F28" s="189"/>
      <c r="G28" s="189" t="s">
        <v>34</v>
      </c>
      <c r="H28" s="3"/>
      <c r="I28" s="3"/>
      <c r="J28" s="3"/>
      <c r="K28" s="3"/>
      <c r="IF28" s="9"/>
      <c r="IG28" s="9"/>
      <c r="IH28" s="9"/>
      <c r="II28" s="9"/>
      <c r="IJ28" s="9"/>
      <c r="IK28" s="9"/>
      <c r="IL28" s="9"/>
      <c r="IM28" s="9"/>
      <c r="IN28" s="9"/>
    </row>
    <row r="29" spans="1:1008" ht="15.75">
      <c r="A29" s="28">
        <v>1</v>
      </c>
      <c r="B29" s="189">
        <v>2</v>
      </c>
      <c r="C29" s="189"/>
      <c r="D29" s="189"/>
      <c r="E29" s="189"/>
      <c r="F29" s="189"/>
      <c r="G29" s="189"/>
      <c r="H29" s="44"/>
      <c r="I29" s="44"/>
      <c r="J29" s="44"/>
      <c r="K29" s="3"/>
      <c r="IF29" s="9"/>
      <c r="IG29" s="9"/>
      <c r="IH29" s="9"/>
      <c r="II29" s="9"/>
      <c r="IJ29" s="9"/>
      <c r="IK29" s="9"/>
      <c r="IL29" s="9"/>
      <c r="IM29" s="9"/>
      <c r="IN29" s="9"/>
    </row>
    <row r="30" spans="1:1008" ht="63.75" customHeight="1">
      <c r="A30" s="29" t="s">
        <v>35</v>
      </c>
      <c r="B30" s="190" t="s">
        <v>36</v>
      </c>
      <c r="C30" s="190"/>
      <c r="D30" s="190"/>
      <c r="E30" s="190"/>
      <c r="F30" s="190"/>
      <c r="G30" s="190"/>
      <c r="H30" s="44"/>
      <c r="I30" s="44"/>
      <c r="J30" s="44"/>
      <c r="K30" s="3"/>
      <c r="IF30" s="9"/>
      <c r="IG30" s="9"/>
      <c r="IH30" s="9"/>
      <c r="II30" s="9"/>
      <c r="IJ30" s="9"/>
      <c r="IK30" s="9"/>
      <c r="IL30" s="9"/>
      <c r="IM30" s="9"/>
      <c r="IN30" s="9"/>
    </row>
    <row r="31" spans="1:1008" ht="36" customHeight="1">
      <c r="A31" s="29" t="s">
        <v>37</v>
      </c>
      <c r="B31" s="190" t="s">
        <v>38</v>
      </c>
      <c r="C31" s="190"/>
      <c r="D31" s="190"/>
      <c r="E31" s="190"/>
      <c r="F31" s="190"/>
      <c r="G31" s="190"/>
      <c r="H31" s="44"/>
      <c r="I31" s="44"/>
      <c r="J31" s="44"/>
      <c r="K31" s="3"/>
      <c r="IF31" s="9"/>
      <c r="IG31" s="9"/>
      <c r="IH31" s="9"/>
      <c r="II31" s="9"/>
      <c r="IJ31" s="9"/>
      <c r="IK31" s="9"/>
      <c r="IL31" s="9"/>
      <c r="IM31" s="9"/>
      <c r="IN31" s="9"/>
    </row>
    <row r="32" spans="1:1008" ht="36" customHeight="1">
      <c r="A32" s="29" t="s">
        <v>39</v>
      </c>
      <c r="B32" s="190" t="s">
        <v>40</v>
      </c>
      <c r="C32" s="190"/>
      <c r="D32" s="190"/>
      <c r="E32" s="190"/>
      <c r="F32" s="190"/>
      <c r="G32" s="190"/>
      <c r="H32" s="44"/>
      <c r="I32" s="44"/>
      <c r="J32" s="44"/>
      <c r="K32" s="3"/>
      <c r="IF32" s="9"/>
      <c r="IG32" s="9"/>
      <c r="IH32" s="9"/>
      <c r="II32" s="9"/>
      <c r="IJ32" s="9"/>
      <c r="IK32" s="9"/>
      <c r="IL32" s="9"/>
      <c r="IM32" s="9"/>
      <c r="IN32" s="9"/>
    </row>
    <row r="33" spans="1:248" ht="36" customHeight="1">
      <c r="A33" s="29" t="s">
        <v>41</v>
      </c>
      <c r="B33" s="190" t="s">
        <v>42</v>
      </c>
      <c r="C33" s="190"/>
      <c r="D33" s="190"/>
      <c r="E33" s="190"/>
      <c r="F33" s="190"/>
      <c r="G33" s="190"/>
      <c r="H33" s="44"/>
      <c r="I33" s="44"/>
      <c r="J33" s="44"/>
      <c r="K33" s="3"/>
      <c r="IF33" s="9"/>
      <c r="IG33" s="9"/>
      <c r="IH33" s="9"/>
      <c r="II33" s="9"/>
      <c r="IJ33" s="9"/>
      <c r="IK33" s="9"/>
      <c r="IL33" s="9"/>
      <c r="IM33" s="9"/>
      <c r="IN33" s="9"/>
    </row>
    <row r="34" spans="1:248" ht="36" customHeight="1">
      <c r="A34" s="29" t="s">
        <v>43</v>
      </c>
      <c r="B34" s="190" t="s">
        <v>44</v>
      </c>
      <c r="C34" s="190"/>
      <c r="D34" s="190"/>
      <c r="E34" s="190"/>
      <c r="F34" s="190"/>
      <c r="G34" s="190"/>
      <c r="H34" s="44"/>
      <c r="I34" s="44"/>
      <c r="J34" s="44"/>
      <c r="K34" s="3"/>
      <c r="IF34" s="9"/>
      <c r="IG34" s="9"/>
      <c r="IH34" s="9"/>
      <c r="II34" s="9"/>
      <c r="IJ34" s="9"/>
      <c r="IK34" s="9"/>
      <c r="IL34" s="9"/>
      <c r="IM34" s="9"/>
      <c r="IN34" s="9"/>
    </row>
    <row r="35" spans="1:248" ht="36" customHeight="1">
      <c r="A35" s="29" t="s">
        <v>45</v>
      </c>
      <c r="B35" s="190" t="s">
        <v>46</v>
      </c>
      <c r="C35" s="190"/>
      <c r="D35" s="190"/>
      <c r="E35" s="190"/>
      <c r="F35" s="190"/>
      <c r="G35" s="190"/>
      <c r="H35" s="44"/>
      <c r="I35" s="44"/>
      <c r="J35" s="44"/>
      <c r="K35" s="3"/>
      <c r="IF35" s="9"/>
      <c r="IG35" s="9"/>
      <c r="IH35" s="9"/>
      <c r="II35" s="9"/>
      <c r="IJ35" s="9"/>
      <c r="IK35" s="9"/>
      <c r="IL35" s="9"/>
      <c r="IM35" s="9"/>
      <c r="IN35" s="9"/>
    </row>
    <row r="36" spans="1:248" ht="36" customHeight="1">
      <c r="A36" s="29" t="s">
        <v>47</v>
      </c>
      <c r="B36" s="190" t="s">
        <v>48</v>
      </c>
      <c r="C36" s="190"/>
      <c r="D36" s="190"/>
      <c r="E36" s="190"/>
      <c r="F36" s="190"/>
      <c r="G36" s="190"/>
      <c r="H36" s="44"/>
      <c r="I36" s="44"/>
      <c r="J36" s="44"/>
      <c r="K36" s="3"/>
      <c r="IF36" s="9"/>
      <c r="IG36" s="9"/>
      <c r="IH36" s="9"/>
      <c r="II36" s="9"/>
      <c r="IJ36" s="9"/>
      <c r="IK36" s="9"/>
      <c r="IL36" s="9"/>
      <c r="IM36" s="9"/>
      <c r="IN36" s="9"/>
    </row>
    <row r="37" spans="1:248" ht="36" customHeight="1">
      <c r="A37" s="29" t="s">
        <v>49</v>
      </c>
      <c r="B37" s="190" t="s">
        <v>50</v>
      </c>
      <c r="C37" s="190"/>
      <c r="D37" s="190"/>
      <c r="E37" s="190"/>
      <c r="F37" s="190"/>
      <c r="G37" s="190"/>
      <c r="H37" s="44"/>
      <c r="I37" s="44"/>
      <c r="J37" s="44"/>
      <c r="K37" s="3"/>
      <c r="IF37" s="9"/>
      <c r="IG37" s="9"/>
      <c r="IH37" s="9"/>
      <c r="II37" s="9"/>
      <c r="IJ37" s="9"/>
      <c r="IK37" s="9"/>
      <c r="IL37" s="9"/>
      <c r="IM37" s="9"/>
      <c r="IN37" s="9"/>
    </row>
    <row r="38" spans="1:248" ht="36" customHeight="1">
      <c r="A38" s="29" t="s">
        <v>51</v>
      </c>
      <c r="B38" s="190" t="s">
        <v>52</v>
      </c>
      <c r="C38" s="190"/>
      <c r="D38" s="190"/>
      <c r="E38" s="190"/>
      <c r="F38" s="190"/>
      <c r="G38" s="190"/>
      <c r="H38" s="44"/>
      <c r="I38" s="44"/>
      <c r="J38" s="44"/>
      <c r="K38" s="3"/>
      <c r="IF38" s="9"/>
      <c r="IG38" s="9"/>
      <c r="IH38" s="9"/>
      <c r="II38" s="9"/>
      <c r="IJ38" s="9"/>
      <c r="IK38" s="9"/>
      <c r="IL38" s="9"/>
      <c r="IM38" s="9"/>
      <c r="IN38" s="9"/>
    </row>
    <row r="39" spans="1:248" ht="36" customHeight="1">
      <c r="A39" s="29" t="s">
        <v>53</v>
      </c>
      <c r="B39" s="190" t="s">
        <v>54</v>
      </c>
      <c r="C39" s="190"/>
      <c r="D39" s="190"/>
      <c r="E39" s="190"/>
      <c r="F39" s="190"/>
      <c r="G39" s="190"/>
      <c r="H39" s="44"/>
      <c r="I39" s="44"/>
      <c r="J39" s="44"/>
      <c r="K39" s="3"/>
      <c r="IF39" s="9"/>
      <c r="IG39" s="9"/>
      <c r="IH39" s="9"/>
      <c r="II39" s="9"/>
      <c r="IJ39" s="9"/>
      <c r="IK39" s="9"/>
      <c r="IL39" s="9"/>
      <c r="IM39" s="9"/>
      <c r="IN39" s="9"/>
    </row>
    <row r="40" spans="1:248" ht="36" customHeight="1">
      <c r="A40" s="29" t="s">
        <v>55</v>
      </c>
      <c r="B40" s="190" t="s">
        <v>56</v>
      </c>
      <c r="C40" s="190"/>
      <c r="D40" s="190"/>
      <c r="E40" s="190"/>
      <c r="F40" s="190"/>
      <c r="G40" s="190"/>
      <c r="H40" s="44"/>
      <c r="I40" s="44"/>
      <c r="J40" s="44"/>
      <c r="K40" s="3"/>
      <c r="IF40" s="9"/>
      <c r="IG40" s="9"/>
      <c r="IH40" s="9"/>
      <c r="II40" s="9"/>
      <c r="IJ40" s="9"/>
      <c r="IK40" s="9"/>
      <c r="IL40" s="9"/>
      <c r="IM40" s="9"/>
      <c r="IN40" s="9"/>
    </row>
    <row r="41" spans="1:248" ht="36" customHeight="1">
      <c r="A41" s="29" t="s">
        <v>57</v>
      </c>
      <c r="B41" s="190" t="s">
        <v>58</v>
      </c>
      <c r="C41" s="190"/>
      <c r="D41" s="190"/>
      <c r="E41" s="190"/>
      <c r="F41" s="190"/>
      <c r="G41" s="190"/>
      <c r="H41" s="44"/>
      <c r="I41" s="44"/>
      <c r="J41" s="44"/>
      <c r="K41" s="3"/>
      <c r="IF41" s="9"/>
      <c r="IG41" s="9"/>
      <c r="IH41" s="9"/>
      <c r="II41" s="9"/>
      <c r="IJ41" s="9"/>
      <c r="IK41" s="9"/>
      <c r="IL41" s="9"/>
      <c r="IM41" s="9"/>
      <c r="IN41" s="9"/>
    </row>
    <row r="42" spans="1:248" ht="36" customHeight="1">
      <c r="A42" s="29" t="s">
        <v>59</v>
      </c>
      <c r="B42" s="190" t="s">
        <v>60</v>
      </c>
      <c r="C42" s="190"/>
      <c r="D42" s="190"/>
      <c r="E42" s="190"/>
      <c r="F42" s="190"/>
      <c r="G42" s="190"/>
      <c r="H42" s="44"/>
      <c r="I42" s="44"/>
      <c r="J42" s="44"/>
      <c r="K42" s="3"/>
      <c r="IF42" s="9"/>
      <c r="IG42" s="9"/>
      <c r="IH42" s="9"/>
      <c r="II42" s="9"/>
      <c r="IJ42" s="9"/>
      <c r="IK42" s="9"/>
      <c r="IL42" s="9"/>
      <c r="IM42" s="9"/>
      <c r="IN42" s="9"/>
    </row>
    <row r="43" spans="1:248" ht="36" customHeight="1">
      <c r="A43" s="29" t="s">
        <v>61</v>
      </c>
      <c r="B43" s="190" t="s">
        <v>62</v>
      </c>
      <c r="C43" s="190"/>
      <c r="D43" s="190"/>
      <c r="E43" s="190"/>
      <c r="F43" s="190"/>
      <c r="G43" s="190"/>
      <c r="H43" s="44"/>
      <c r="I43" s="44"/>
      <c r="J43" s="44"/>
      <c r="K43" s="3"/>
      <c r="IF43" s="9"/>
      <c r="IG43" s="9"/>
      <c r="IH43" s="9"/>
      <c r="II43" s="9"/>
      <c r="IJ43" s="9"/>
      <c r="IK43" s="9"/>
      <c r="IL43" s="9"/>
      <c r="IM43" s="9"/>
      <c r="IN43" s="9"/>
    </row>
    <row r="44" spans="1:248" ht="36" customHeight="1">
      <c r="A44" s="29" t="s">
        <v>63</v>
      </c>
      <c r="B44" s="190" t="s">
        <v>64</v>
      </c>
      <c r="C44" s="190"/>
      <c r="D44" s="190"/>
      <c r="E44" s="190"/>
      <c r="F44" s="190"/>
      <c r="G44" s="190"/>
      <c r="H44" s="44"/>
      <c r="I44" s="44"/>
      <c r="J44" s="44"/>
      <c r="K44" s="3"/>
      <c r="IF44" s="9"/>
      <c r="IG44" s="9"/>
      <c r="IH44" s="9"/>
      <c r="II44" s="9"/>
      <c r="IJ44" s="9"/>
      <c r="IK44" s="9"/>
      <c r="IL44" s="9"/>
      <c r="IM44" s="9"/>
      <c r="IN44" s="9"/>
    </row>
    <row r="45" spans="1:248" ht="66" customHeight="1">
      <c r="A45" s="29" t="s">
        <v>65</v>
      </c>
      <c r="B45" s="190" t="s">
        <v>66</v>
      </c>
      <c r="C45" s="190"/>
      <c r="D45" s="190"/>
      <c r="E45" s="190"/>
      <c r="F45" s="190"/>
      <c r="G45" s="190"/>
      <c r="H45" s="44"/>
      <c r="I45" s="44"/>
      <c r="J45" s="44"/>
      <c r="K45" s="3"/>
      <c r="IF45" s="9"/>
      <c r="IG45" s="9"/>
      <c r="IH45" s="9"/>
      <c r="II45" s="9"/>
      <c r="IJ45" s="9"/>
      <c r="IK45" s="9"/>
      <c r="IL45" s="9"/>
      <c r="IM45" s="9"/>
      <c r="IN45" s="9"/>
    </row>
    <row r="46" spans="1:248" ht="36" customHeight="1">
      <c r="A46" s="29" t="s">
        <v>67</v>
      </c>
      <c r="B46" s="190" t="s">
        <v>68</v>
      </c>
      <c r="C46" s="190"/>
      <c r="D46" s="190"/>
      <c r="E46" s="190"/>
      <c r="F46" s="190"/>
      <c r="G46" s="190"/>
      <c r="H46" s="44"/>
      <c r="I46" s="44"/>
      <c r="J46" s="44"/>
      <c r="K46" s="3"/>
      <c r="IF46" s="9"/>
      <c r="IG46" s="9"/>
      <c r="IH46" s="9"/>
      <c r="II46" s="9"/>
      <c r="IJ46" s="9"/>
      <c r="IK46" s="9"/>
      <c r="IL46" s="9"/>
      <c r="IM46" s="9"/>
      <c r="IN46" s="9"/>
    </row>
    <row r="47" spans="1:248" ht="36" customHeight="1">
      <c r="A47" s="29" t="s">
        <v>69</v>
      </c>
      <c r="B47" s="190" t="s">
        <v>70</v>
      </c>
      <c r="C47" s="190"/>
      <c r="D47" s="190"/>
      <c r="E47" s="190"/>
      <c r="F47" s="190"/>
      <c r="G47" s="190"/>
      <c r="H47" s="44"/>
      <c r="I47" s="44"/>
      <c r="J47" s="44"/>
      <c r="K47" s="3"/>
      <c r="IF47" s="9"/>
      <c r="IG47" s="9"/>
      <c r="IH47" s="9"/>
      <c r="II47" s="9"/>
      <c r="IJ47" s="9"/>
      <c r="IK47" s="9"/>
      <c r="IL47" s="9"/>
      <c r="IM47" s="9"/>
      <c r="IN47" s="9"/>
    </row>
    <row r="48" spans="1:248" ht="36" customHeight="1">
      <c r="A48" s="29" t="s">
        <v>71</v>
      </c>
      <c r="B48" s="190" t="s">
        <v>72</v>
      </c>
      <c r="C48" s="190"/>
      <c r="D48" s="190"/>
      <c r="E48" s="190"/>
      <c r="F48" s="190"/>
      <c r="G48" s="190"/>
      <c r="H48" s="44"/>
      <c r="I48" s="44"/>
      <c r="J48" s="44"/>
      <c r="K48" s="3"/>
      <c r="IF48" s="9"/>
      <c r="IG48" s="9"/>
      <c r="IH48" s="9"/>
      <c r="II48" s="9"/>
      <c r="IJ48" s="9"/>
      <c r="IK48" s="9"/>
      <c r="IL48" s="9"/>
      <c r="IM48" s="9"/>
      <c r="IN48" s="9"/>
    </row>
    <row r="49" spans="1:248" ht="36" customHeight="1">
      <c r="A49" s="29" t="s">
        <v>73</v>
      </c>
      <c r="B49" s="190" t="s">
        <v>74</v>
      </c>
      <c r="C49" s="190"/>
      <c r="D49" s="190"/>
      <c r="E49" s="190"/>
      <c r="F49" s="190"/>
      <c r="G49" s="190"/>
      <c r="H49" s="44"/>
      <c r="I49" s="44"/>
      <c r="J49" s="44"/>
      <c r="K49" s="3"/>
      <c r="IF49" s="9"/>
      <c r="IG49" s="9"/>
      <c r="IH49" s="9"/>
      <c r="II49" s="9"/>
      <c r="IJ49" s="9"/>
      <c r="IK49" s="9"/>
      <c r="IL49" s="9"/>
      <c r="IM49" s="9"/>
      <c r="IN49" s="9"/>
    </row>
    <row r="50" spans="1:248" ht="36" customHeight="1">
      <c r="A50" s="29" t="s">
        <v>75</v>
      </c>
      <c r="B50" s="190" t="s">
        <v>76</v>
      </c>
      <c r="C50" s="190"/>
      <c r="D50" s="190"/>
      <c r="E50" s="190"/>
      <c r="F50" s="190"/>
      <c r="G50" s="190"/>
      <c r="H50" s="44"/>
      <c r="I50" s="44"/>
      <c r="J50" s="44"/>
      <c r="K50" s="3"/>
      <c r="IF50" s="9"/>
      <c r="IG50" s="9"/>
      <c r="IH50" s="9"/>
      <c r="II50" s="9"/>
      <c r="IJ50" s="9"/>
      <c r="IK50" s="9"/>
      <c r="IL50" s="9"/>
      <c r="IM50" s="9"/>
      <c r="IN50" s="9"/>
    </row>
    <row r="51" spans="1:248" ht="36" customHeight="1">
      <c r="A51" s="29" t="s">
        <v>77</v>
      </c>
      <c r="B51" s="190" t="s">
        <v>78</v>
      </c>
      <c r="C51" s="190"/>
      <c r="D51" s="190"/>
      <c r="E51" s="190"/>
      <c r="F51" s="190"/>
      <c r="G51" s="190"/>
      <c r="H51" s="44"/>
      <c r="I51" s="44"/>
      <c r="J51" s="44"/>
      <c r="K51" s="3"/>
      <c r="IF51" s="9"/>
      <c r="IG51" s="9"/>
      <c r="IH51" s="9"/>
      <c r="II51" s="9"/>
      <c r="IJ51" s="9"/>
      <c r="IK51" s="9"/>
      <c r="IL51" s="9"/>
      <c r="IM51" s="9"/>
      <c r="IN51" s="9"/>
    </row>
    <row r="52" spans="1:248" ht="36" customHeight="1">
      <c r="A52" s="17"/>
      <c r="B52" s="18"/>
      <c r="C52" s="18"/>
      <c r="D52" s="18"/>
      <c r="E52" s="18"/>
      <c r="F52" s="18"/>
      <c r="G52" s="18"/>
      <c r="H52" s="3"/>
      <c r="I52" s="3"/>
      <c r="J52" s="3"/>
      <c r="K52" s="3"/>
      <c r="IF52" s="9"/>
      <c r="IG52" s="9"/>
      <c r="IH52" s="9"/>
      <c r="II52" s="9"/>
      <c r="IJ52" s="9"/>
      <c r="IK52" s="9"/>
      <c r="IL52" s="9"/>
      <c r="IM52" s="9"/>
      <c r="IN52" s="9"/>
    </row>
    <row r="53" spans="1:248" ht="28.5" customHeight="1">
      <c r="A53" s="50"/>
      <c r="B53" s="44" t="s">
        <v>79</v>
      </c>
      <c r="C53" s="44"/>
      <c r="D53" s="44"/>
      <c r="E53" s="44"/>
      <c r="F53" s="44"/>
      <c r="G53" s="67"/>
      <c r="H53" s="44"/>
      <c r="I53" s="68"/>
      <c r="J53" s="44"/>
      <c r="K53" s="44"/>
    </row>
    <row r="54" spans="1:248" ht="14.25" customHeight="1">
      <c r="A54" s="50"/>
      <c r="B54" s="44"/>
      <c r="C54" s="44"/>
      <c r="D54" s="44"/>
      <c r="E54" s="44"/>
      <c r="F54" s="44"/>
      <c r="G54" s="67"/>
      <c r="H54" s="44"/>
      <c r="I54" s="68"/>
      <c r="J54" s="44"/>
      <c r="K54" s="44"/>
    </row>
    <row r="55" spans="1:248" ht="37.5" customHeight="1">
      <c r="A55" s="66" t="s">
        <v>1</v>
      </c>
      <c r="B55" s="24"/>
      <c r="C55" s="189" t="s">
        <v>80</v>
      </c>
      <c r="D55" s="189"/>
      <c r="E55" s="189"/>
      <c r="F55" s="189"/>
      <c r="G55" s="189"/>
      <c r="H55" s="189"/>
      <c r="I55" s="24" t="s">
        <v>81</v>
      </c>
      <c r="J55" s="189" t="s">
        <v>82</v>
      </c>
      <c r="K55" s="189"/>
      <c r="IG55" s="9"/>
      <c r="IH55" s="9"/>
      <c r="II55" s="9"/>
      <c r="IJ55" s="9"/>
      <c r="IK55" s="9"/>
      <c r="IL55" s="9"/>
      <c r="IM55" s="9"/>
      <c r="IN55" s="9"/>
    </row>
    <row r="56" spans="1:248" ht="15.75">
      <c r="A56" s="29">
        <v>1</v>
      </c>
      <c r="B56" s="24">
        <v>2</v>
      </c>
      <c r="C56" s="189">
        <v>3</v>
      </c>
      <c r="D56" s="189"/>
      <c r="E56" s="189"/>
      <c r="F56" s="189"/>
      <c r="G56" s="189"/>
      <c r="H56" s="189"/>
      <c r="I56" s="69">
        <v>4</v>
      </c>
      <c r="J56" s="189">
        <v>5</v>
      </c>
      <c r="K56" s="189"/>
      <c r="IG56" s="9"/>
      <c r="IH56" s="9"/>
      <c r="II56" s="9"/>
      <c r="IJ56" s="9"/>
      <c r="IK56" s="9"/>
      <c r="IL56" s="9"/>
      <c r="IM56" s="9"/>
      <c r="IN56" s="9"/>
    </row>
    <row r="57" spans="1:248" ht="29.25" customHeight="1">
      <c r="A57" s="29" t="s">
        <v>37</v>
      </c>
      <c r="B57" s="24" t="s">
        <v>83</v>
      </c>
      <c r="C57" s="191">
        <f>F17</f>
        <v>0</v>
      </c>
      <c r="D57" s="191"/>
      <c r="E57" s="191"/>
      <c r="F57" s="191"/>
      <c r="G57" s="191"/>
      <c r="H57" s="191"/>
      <c r="I57" s="70"/>
      <c r="J57" s="191">
        <f>H17</f>
        <v>0</v>
      </c>
      <c r="K57" s="191"/>
      <c r="IG57" s="9"/>
      <c r="IH57" s="9"/>
      <c r="II57" s="9"/>
      <c r="IJ57" s="9"/>
      <c r="IK57" s="9"/>
      <c r="IL57" s="9"/>
      <c r="IM57" s="9"/>
      <c r="IN57" s="9"/>
    </row>
    <row r="58" spans="1:248" ht="25.5" customHeight="1">
      <c r="A58" s="29" t="s">
        <v>39</v>
      </c>
      <c r="B58" s="24" t="s">
        <v>84</v>
      </c>
      <c r="C58" s="191">
        <f>G23</f>
        <v>0</v>
      </c>
      <c r="D58" s="191"/>
      <c r="E58" s="191"/>
      <c r="F58" s="191"/>
      <c r="G58" s="191"/>
      <c r="H58" s="191"/>
      <c r="I58" s="30"/>
      <c r="J58" s="191">
        <f>I22</f>
        <v>0</v>
      </c>
      <c r="K58" s="191"/>
      <c r="IG58" s="9"/>
      <c r="IH58" s="9"/>
      <c r="II58" s="9"/>
      <c r="IJ58" s="9"/>
      <c r="IK58" s="9"/>
      <c r="IL58" s="9"/>
      <c r="IM58" s="9"/>
      <c r="IN58" s="9"/>
    </row>
    <row r="59" spans="1:248" ht="30" customHeight="1">
      <c r="A59" s="71"/>
      <c r="B59" s="24" t="s">
        <v>85</v>
      </c>
      <c r="C59" s="192">
        <f>SUM(C57:H58)</f>
        <v>0</v>
      </c>
      <c r="D59" s="192"/>
      <c r="E59" s="192"/>
      <c r="F59" s="192"/>
      <c r="G59" s="192"/>
      <c r="H59" s="192"/>
      <c r="I59" s="63" t="s">
        <v>18</v>
      </c>
      <c r="J59" s="193">
        <f>SUM(J57:K58)</f>
        <v>0</v>
      </c>
      <c r="K59" s="193"/>
      <c r="IG59" s="9"/>
      <c r="IH59" s="9"/>
      <c r="II59" s="9"/>
      <c r="IJ59" s="9"/>
      <c r="IK59" s="9"/>
      <c r="IL59" s="9"/>
      <c r="IM59" s="9"/>
      <c r="IN59" s="9"/>
    </row>
    <row r="60" spans="1:248" ht="30" customHeight="1">
      <c r="B60" s="19"/>
      <c r="C60" s="20"/>
      <c r="D60" s="20"/>
      <c r="E60" s="20"/>
      <c r="F60" s="20"/>
      <c r="G60" s="20"/>
      <c r="H60" s="20"/>
      <c r="I60" s="21"/>
      <c r="J60" s="22"/>
      <c r="K60" s="22"/>
      <c r="IG60" s="9"/>
      <c r="IH60" s="9"/>
      <c r="II60" s="9"/>
      <c r="IJ60" s="9"/>
      <c r="IK60" s="9"/>
      <c r="IL60" s="9"/>
      <c r="IM60" s="9"/>
      <c r="IN60" s="9"/>
    </row>
    <row r="61" spans="1:248" ht="30" customHeight="1">
      <c r="B61" s="19"/>
      <c r="C61" s="20"/>
      <c r="D61" s="20"/>
      <c r="E61" s="20"/>
      <c r="F61" s="20"/>
      <c r="G61" s="20"/>
      <c r="H61" s="20"/>
      <c r="I61" s="21"/>
      <c r="J61" s="22"/>
      <c r="K61" s="22"/>
      <c r="IG61" s="9"/>
      <c r="IH61" s="9"/>
      <c r="II61" s="9"/>
      <c r="IJ61" s="9"/>
      <c r="IK61" s="9"/>
      <c r="IL61" s="9"/>
      <c r="IM61" s="9"/>
      <c r="IN61" s="9"/>
    </row>
    <row r="62" spans="1:248" ht="30" customHeight="1">
      <c r="B62" s="19"/>
      <c r="C62" s="20"/>
      <c r="D62" s="20"/>
      <c r="E62" s="20"/>
      <c r="F62" s="20"/>
      <c r="G62" s="20"/>
      <c r="H62" s="20"/>
      <c r="I62" s="21"/>
      <c r="J62" s="22"/>
      <c r="K62" s="22"/>
      <c r="IG62" s="9"/>
      <c r="IH62" s="9"/>
      <c r="II62" s="9"/>
      <c r="IJ62" s="9"/>
      <c r="IK62" s="9"/>
      <c r="IL62" s="9"/>
      <c r="IM62" s="9"/>
      <c r="IN62" s="9"/>
    </row>
  </sheetData>
  <mergeCells count="43">
    <mergeCell ref="J58:K58"/>
    <mergeCell ref="C59:H59"/>
    <mergeCell ref="J59:K59"/>
    <mergeCell ref="J55:K55"/>
    <mergeCell ref="C56:H56"/>
    <mergeCell ref="J56:K56"/>
    <mergeCell ref="C57:H57"/>
    <mergeCell ref="J57:K57"/>
    <mergeCell ref="B49:G49"/>
    <mergeCell ref="B50:G50"/>
    <mergeCell ref="B51:G51"/>
    <mergeCell ref="C55:H55"/>
    <mergeCell ref="C58:H58"/>
    <mergeCell ref="B44:G44"/>
    <mergeCell ref="B45:G45"/>
    <mergeCell ref="B46:G46"/>
    <mergeCell ref="B47:G47"/>
    <mergeCell ref="B48:G48"/>
    <mergeCell ref="B39:G39"/>
    <mergeCell ref="B40:G40"/>
    <mergeCell ref="B41:G41"/>
    <mergeCell ref="B42:G42"/>
    <mergeCell ref="B43:G43"/>
    <mergeCell ref="B34:G34"/>
    <mergeCell ref="B35:G35"/>
    <mergeCell ref="B36:G36"/>
    <mergeCell ref="B37:G37"/>
    <mergeCell ref="B38:G38"/>
    <mergeCell ref="B29:G29"/>
    <mergeCell ref="B30:G30"/>
    <mergeCell ref="B31:G31"/>
    <mergeCell ref="B32:G32"/>
    <mergeCell ref="B33:G33"/>
    <mergeCell ref="B22:C22"/>
    <mergeCell ref="B23:C23"/>
    <mergeCell ref="E23:F23"/>
    <mergeCell ref="B27:J27"/>
    <mergeCell ref="B28:G28"/>
    <mergeCell ref="B1:K3"/>
    <mergeCell ref="B4:C4"/>
    <mergeCell ref="B17:D17"/>
    <mergeCell ref="B20:C20"/>
    <mergeCell ref="B21:C21"/>
  </mergeCells>
  <printOptions horizontalCentered="1"/>
  <pageMargins left="0" right="0" top="0.196527777777778" bottom="0.196527777777778" header="0.511811023622047" footer="0.511811023622047"/>
  <pageSetup paperSize="9" scale="66" orientation="landscape" horizontalDpi="300" verticalDpi="300" r:id="rId1"/>
  <rowBreaks count="2" manualBreakCount="2">
    <brk id="3" max="16383" man="1"/>
    <brk id="1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6CD4F-A0AE-403A-B1F5-A672B2015BBB}">
  <sheetPr>
    <pageSetUpPr fitToPage="1"/>
  </sheetPr>
  <dimension ref="A1:IO123"/>
  <sheetViews>
    <sheetView tabSelected="1" view="pageBreakPreview" topLeftCell="A81" zoomScale="60" zoomScaleNormal="89" workbookViewId="0">
      <selection activeCell="A3" sqref="A3:N9"/>
    </sheetView>
  </sheetViews>
  <sheetFormatPr defaultColWidth="6" defaultRowHeight="15"/>
  <cols>
    <col min="1" max="1" width="10.140625" style="76" customWidth="1"/>
    <col min="2" max="2" width="48.42578125" style="76" customWidth="1"/>
    <col min="3" max="4" width="13.140625" style="83" customWidth="1"/>
    <col min="5" max="5" width="15.5703125" style="83" customWidth="1"/>
    <col min="6" max="6" width="14" style="83" customWidth="1"/>
    <col min="7" max="7" width="22" style="77" customWidth="1"/>
    <col min="8" max="8" width="15.42578125" style="73" customWidth="1"/>
    <col min="9" max="9" width="15" style="85" customWidth="1"/>
    <col min="10" max="10" width="15.140625" style="85" customWidth="1"/>
    <col min="11" max="13" width="17.5703125" style="79" customWidth="1"/>
    <col min="14" max="14" width="20.5703125" style="73" customWidth="1"/>
    <col min="15" max="249" width="6" style="72"/>
    <col min="250" max="256" width="6" style="73"/>
    <col min="257" max="257" width="10.140625" style="73" customWidth="1"/>
    <col min="258" max="258" width="48.42578125" style="73" customWidth="1"/>
    <col min="259" max="260" width="13.140625" style="73" customWidth="1"/>
    <col min="261" max="261" width="15.5703125" style="73" customWidth="1"/>
    <col min="262" max="262" width="14" style="73" customWidth="1"/>
    <col min="263" max="263" width="22" style="73" customWidth="1"/>
    <col min="264" max="264" width="15.42578125" style="73" customWidth="1"/>
    <col min="265" max="265" width="15" style="73" customWidth="1"/>
    <col min="266" max="266" width="15.140625" style="73" customWidth="1"/>
    <col min="267" max="269" width="17.5703125" style="73" customWidth="1"/>
    <col min="270" max="270" width="20.5703125" style="73" customWidth="1"/>
    <col min="271" max="512" width="6" style="73"/>
    <col min="513" max="513" width="10.140625" style="73" customWidth="1"/>
    <col min="514" max="514" width="48.42578125" style="73" customWidth="1"/>
    <col min="515" max="516" width="13.140625" style="73" customWidth="1"/>
    <col min="517" max="517" width="15.5703125" style="73" customWidth="1"/>
    <col min="518" max="518" width="14" style="73" customWidth="1"/>
    <col min="519" max="519" width="22" style="73" customWidth="1"/>
    <col min="520" max="520" width="15.42578125" style="73" customWidth="1"/>
    <col min="521" max="521" width="15" style="73" customWidth="1"/>
    <col min="522" max="522" width="15.140625" style="73" customWidth="1"/>
    <col min="523" max="525" width="17.5703125" style="73" customWidth="1"/>
    <col min="526" max="526" width="20.5703125" style="73" customWidth="1"/>
    <col min="527" max="768" width="6" style="73"/>
    <col min="769" max="769" width="10.140625" style="73" customWidth="1"/>
    <col min="770" max="770" width="48.42578125" style="73" customWidth="1"/>
    <col min="771" max="772" width="13.140625" style="73" customWidth="1"/>
    <col min="773" max="773" width="15.5703125" style="73" customWidth="1"/>
    <col min="774" max="774" width="14" style="73" customWidth="1"/>
    <col min="775" max="775" width="22" style="73" customWidth="1"/>
    <col min="776" max="776" width="15.42578125" style="73" customWidth="1"/>
    <col min="777" max="777" width="15" style="73" customWidth="1"/>
    <col min="778" max="778" width="15.140625" style="73" customWidth="1"/>
    <col min="779" max="781" width="17.5703125" style="73" customWidth="1"/>
    <col min="782" max="782" width="20.5703125" style="73" customWidth="1"/>
    <col min="783" max="1024" width="6" style="73"/>
    <col min="1025" max="1025" width="10.140625" style="73" customWidth="1"/>
    <col min="1026" max="1026" width="48.42578125" style="73" customWidth="1"/>
    <col min="1027" max="1028" width="13.140625" style="73" customWidth="1"/>
    <col min="1029" max="1029" width="15.5703125" style="73" customWidth="1"/>
    <col min="1030" max="1030" width="14" style="73" customWidth="1"/>
    <col min="1031" max="1031" width="22" style="73" customWidth="1"/>
    <col min="1032" max="1032" width="15.42578125" style="73" customWidth="1"/>
    <col min="1033" max="1033" width="15" style="73" customWidth="1"/>
    <col min="1034" max="1034" width="15.140625" style="73" customWidth="1"/>
    <col min="1035" max="1037" width="17.5703125" style="73" customWidth="1"/>
    <col min="1038" max="1038" width="20.5703125" style="73" customWidth="1"/>
    <col min="1039" max="1280" width="6" style="73"/>
    <col min="1281" max="1281" width="10.140625" style="73" customWidth="1"/>
    <col min="1282" max="1282" width="48.42578125" style="73" customWidth="1"/>
    <col min="1283" max="1284" width="13.140625" style="73" customWidth="1"/>
    <col min="1285" max="1285" width="15.5703125" style="73" customWidth="1"/>
    <col min="1286" max="1286" width="14" style="73" customWidth="1"/>
    <col min="1287" max="1287" width="22" style="73" customWidth="1"/>
    <col min="1288" max="1288" width="15.42578125" style="73" customWidth="1"/>
    <col min="1289" max="1289" width="15" style="73" customWidth="1"/>
    <col min="1290" max="1290" width="15.140625" style="73" customWidth="1"/>
    <col min="1291" max="1293" width="17.5703125" style="73" customWidth="1"/>
    <col min="1294" max="1294" width="20.5703125" style="73" customWidth="1"/>
    <col min="1295" max="1536" width="6" style="73"/>
    <col min="1537" max="1537" width="10.140625" style="73" customWidth="1"/>
    <col min="1538" max="1538" width="48.42578125" style="73" customWidth="1"/>
    <col min="1539" max="1540" width="13.140625" style="73" customWidth="1"/>
    <col min="1541" max="1541" width="15.5703125" style="73" customWidth="1"/>
    <col min="1542" max="1542" width="14" style="73" customWidth="1"/>
    <col min="1543" max="1543" width="22" style="73" customWidth="1"/>
    <col min="1544" max="1544" width="15.42578125" style="73" customWidth="1"/>
    <col min="1545" max="1545" width="15" style="73" customWidth="1"/>
    <col min="1546" max="1546" width="15.140625" style="73" customWidth="1"/>
    <col min="1547" max="1549" width="17.5703125" style="73" customWidth="1"/>
    <col min="1550" max="1550" width="20.5703125" style="73" customWidth="1"/>
    <col min="1551" max="1792" width="6" style="73"/>
    <col min="1793" max="1793" width="10.140625" style="73" customWidth="1"/>
    <col min="1794" max="1794" width="48.42578125" style="73" customWidth="1"/>
    <col min="1795" max="1796" width="13.140625" style="73" customWidth="1"/>
    <col min="1797" max="1797" width="15.5703125" style="73" customWidth="1"/>
    <col min="1798" max="1798" width="14" style="73" customWidth="1"/>
    <col min="1799" max="1799" width="22" style="73" customWidth="1"/>
    <col min="1800" max="1800" width="15.42578125" style="73" customWidth="1"/>
    <col min="1801" max="1801" width="15" style="73" customWidth="1"/>
    <col min="1802" max="1802" width="15.140625" style="73" customWidth="1"/>
    <col min="1803" max="1805" width="17.5703125" style="73" customWidth="1"/>
    <col min="1806" max="1806" width="20.5703125" style="73" customWidth="1"/>
    <col min="1807" max="2048" width="6" style="73"/>
    <col min="2049" max="2049" width="10.140625" style="73" customWidth="1"/>
    <col min="2050" max="2050" width="48.42578125" style="73" customWidth="1"/>
    <col min="2051" max="2052" width="13.140625" style="73" customWidth="1"/>
    <col min="2053" max="2053" width="15.5703125" style="73" customWidth="1"/>
    <col min="2054" max="2054" width="14" style="73" customWidth="1"/>
    <col min="2055" max="2055" width="22" style="73" customWidth="1"/>
    <col min="2056" max="2056" width="15.42578125" style="73" customWidth="1"/>
    <col min="2057" max="2057" width="15" style="73" customWidth="1"/>
    <col min="2058" max="2058" width="15.140625" style="73" customWidth="1"/>
    <col min="2059" max="2061" width="17.5703125" style="73" customWidth="1"/>
    <col min="2062" max="2062" width="20.5703125" style="73" customWidth="1"/>
    <col min="2063" max="2304" width="6" style="73"/>
    <col min="2305" max="2305" width="10.140625" style="73" customWidth="1"/>
    <col min="2306" max="2306" width="48.42578125" style="73" customWidth="1"/>
    <col min="2307" max="2308" width="13.140625" style="73" customWidth="1"/>
    <col min="2309" max="2309" width="15.5703125" style="73" customWidth="1"/>
    <col min="2310" max="2310" width="14" style="73" customWidth="1"/>
    <col min="2311" max="2311" width="22" style="73" customWidth="1"/>
    <col min="2312" max="2312" width="15.42578125" style="73" customWidth="1"/>
    <col min="2313" max="2313" width="15" style="73" customWidth="1"/>
    <col min="2314" max="2314" width="15.140625" style="73" customWidth="1"/>
    <col min="2315" max="2317" width="17.5703125" style="73" customWidth="1"/>
    <col min="2318" max="2318" width="20.5703125" style="73" customWidth="1"/>
    <col min="2319" max="2560" width="6" style="73"/>
    <col min="2561" max="2561" width="10.140625" style="73" customWidth="1"/>
    <col min="2562" max="2562" width="48.42578125" style="73" customWidth="1"/>
    <col min="2563" max="2564" width="13.140625" style="73" customWidth="1"/>
    <col min="2565" max="2565" width="15.5703125" style="73" customWidth="1"/>
    <col min="2566" max="2566" width="14" style="73" customWidth="1"/>
    <col min="2567" max="2567" width="22" style="73" customWidth="1"/>
    <col min="2568" max="2568" width="15.42578125" style="73" customWidth="1"/>
    <col min="2569" max="2569" width="15" style="73" customWidth="1"/>
    <col min="2570" max="2570" width="15.140625" style="73" customWidth="1"/>
    <col min="2571" max="2573" width="17.5703125" style="73" customWidth="1"/>
    <col min="2574" max="2574" width="20.5703125" style="73" customWidth="1"/>
    <col min="2575" max="2816" width="6" style="73"/>
    <col min="2817" max="2817" width="10.140625" style="73" customWidth="1"/>
    <col min="2818" max="2818" width="48.42578125" style="73" customWidth="1"/>
    <col min="2819" max="2820" width="13.140625" style="73" customWidth="1"/>
    <col min="2821" max="2821" width="15.5703125" style="73" customWidth="1"/>
    <col min="2822" max="2822" width="14" style="73" customWidth="1"/>
    <col min="2823" max="2823" width="22" style="73" customWidth="1"/>
    <col min="2824" max="2824" width="15.42578125" style="73" customWidth="1"/>
    <col min="2825" max="2825" width="15" style="73" customWidth="1"/>
    <col min="2826" max="2826" width="15.140625" style="73" customWidth="1"/>
    <col min="2827" max="2829" width="17.5703125" style="73" customWidth="1"/>
    <col min="2830" max="2830" width="20.5703125" style="73" customWidth="1"/>
    <col min="2831" max="3072" width="6" style="73"/>
    <col min="3073" max="3073" width="10.140625" style="73" customWidth="1"/>
    <col min="3074" max="3074" width="48.42578125" style="73" customWidth="1"/>
    <col min="3075" max="3076" width="13.140625" style="73" customWidth="1"/>
    <col min="3077" max="3077" width="15.5703125" style="73" customWidth="1"/>
    <col min="3078" max="3078" width="14" style="73" customWidth="1"/>
    <col min="3079" max="3079" width="22" style="73" customWidth="1"/>
    <col min="3080" max="3080" width="15.42578125" style="73" customWidth="1"/>
    <col min="3081" max="3081" width="15" style="73" customWidth="1"/>
    <col min="3082" max="3082" width="15.140625" style="73" customWidth="1"/>
    <col min="3083" max="3085" width="17.5703125" style="73" customWidth="1"/>
    <col min="3086" max="3086" width="20.5703125" style="73" customWidth="1"/>
    <col min="3087" max="3328" width="6" style="73"/>
    <col min="3329" max="3329" width="10.140625" style="73" customWidth="1"/>
    <col min="3330" max="3330" width="48.42578125" style="73" customWidth="1"/>
    <col min="3331" max="3332" width="13.140625" style="73" customWidth="1"/>
    <col min="3333" max="3333" width="15.5703125" style="73" customWidth="1"/>
    <col min="3334" max="3334" width="14" style="73" customWidth="1"/>
    <col min="3335" max="3335" width="22" style="73" customWidth="1"/>
    <col min="3336" max="3336" width="15.42578125" style="73" customWidth="1"/>
    <col min="3337" max="3337" width="15" style="73" customWidth="1"/>
    <col min="3338" max="3338" width="15.140625" style="73" customWidth="1"/>
    <col min="3339" max="3341" width="17.5703125" style="73" customWidth="1"/>
    <col min="3342" max="3342" width="20.5703125" style="73" customWidth="1"/>
    <col min="3343" max="3584" width="6" style="73"/>
    <col min="3585" max="3585" width="10.140625" style="73" customWidth="1"/>
    <col min="3586" max="3586" width="48.42578125" style="73" customWidth="1"/>
    <col min="3587" max="3588" width="13.140625" style="73" customWidth="1"/>
    <col min="3589" max="3589" width="15.5703125" style="73" customWidth="1"/>
    <col min="3590" max="3590" width="14" style="73" customWidth="1"/>
    <col min="3591" max="3591" width="22" style="73" customWidth="1"/>
    <col min="3592" max="3592" width="15.42578125" style="73" customWidth="1"/>
    <col min="3593" max="3593" width="15" style="73" customWidth="1"/>
    <col min="3594" max="3594" width="15.140625" style="73" customWidth="1"/>
    <col min="3595" max="3597" width="17.5703125" style="73" customWidth="1"/>
    <col min="3598" max="3598" width="20.5703125" style="73" customWidth="1"/>
    <col min="3599" max="3840" width="6" style="73"/>
    <col min="3841" max="3841" width="10.140625" style="73" customWidth="1"/>
    <col min="3842" max="3842" width="48.42578125" style="73" customWidth="1"/>
    <col min="3843" max="3844" width="13.140625" style="73" customWidth="1"/>
    <col min="3845" max="3845" width="15.5703125" style="73" customWidth="1"/>
    <col min="3846" max="3846" width="14" style="73" customWidth="1"/>
    <col min="3847" max="3847" width="22" style="73" customWidth="1"/>
    <col min="3848" max="3848" width="15.42578125" style="73" customWidth="1"/>
    <col min="3849" max="3849" width="15" style="73" customWidth="1"/>
    <col min="3850" max="3850" width="15.140625" style="73" customWidth="1"/>
    <col min="3851" max="3853" width="17.5703125" style="73" customWidth="1"/>
    <col min="3854" max="3854" width="20.5703125" style="73" customWidth="1"/>
    <col min="3855" max="4096" width="6" style="73"/>
    <col min="4097" max="4097" width="10.140625" style="73" customWidth="1"/>
    <col min="4098" max="4098" width="48.42578125" style="73" customWidth="1"/>
    <col min="4099" max="4100" width="13.140625" style="73" customWidth="1"/>
    <col min="4101" max="4101" width="15.5703125" style="73" customWidth="1"/>
    <col min="4102" max="4102" width="14" style="73" customWidth="1"/>
    <col min="4103" max="4103" width="22" style="73" customWidth="1"/>
    <col min="4104" max="4104" width="15.42578125" style="73" customWidth="1"/>
    <col min="4105" max="4105" width="15" style="73" customWidth="1"/>
    <col min="4106" max="4106" width="15.140625" style="73" customWidth="1"/>
    <col min="4107" max="4109" width="17.5703125" style="73" customWidth="1"/>
    <col min="4110" max="4110" width="20.5703125" style="73" customWidth="1"/>
    <col min="4111" max="4352" width="6" style="73"/>
    <col min="4353" max="4353" width="10.140625" style="73" customWidth="1"/>
    <col min="4354" max="4354" width="48.42578125" style="73" customWidth="1"/>
    <col min="4355" max="4356" width="13.140625" style="73" customWidth="1"/>
    <col min="4357" max="4357" width="15.5703125" style="73" customWidth="1"/>
    <col min="4358" max="4358" width="14" style="73" customWidth="1"/>
    <col min="4359" max="4359" width="22" style="73" customWidth="1"/>
    <col min="4360" max="4360" width="15.42578125" style="73" customWidth="1"/>
    <col min="4361" max="4361" width="15" style="73" customWidth="1"/>
    <col min="4362" max="4362" width="15.140625" style="73" customWidth="1"/>
    <col min="4363" max="4365" width="17.5703125" style="73" customWidth="1"/>
    <col min="4366" max="4366" width="20.5703125" style="73" customWidth="1"/>
    <col min="4367" max="4608" width="6" style="73"/>
    <col min="4609" max="4609" width="10.140625" style="73" customWidth="1"/>
    <col min="4610" max="4610" width="48.42578125" style="73" customWidth="1"/>
    <col min="4611" max="4612" width="13.140625" style="73" customWidth="1"/>
    <col min="4613" max="4613" width="15.5703125" style="73" customWidth="1"/>
    <col min="4614" max="4614" width="14" style="73" customWidth="1"/>
    <col min="4615" max="4615" width="22" style="73" customWidth="1"/>
    <col min="4616" max="4616" width="15.42578125" style="73" customWidth="1"/>
    <col min="4617" max="4617" width="15" style="73" customWidth="1"/>
    <col min="4618" max="4618" width="15.140625" style="73" customWidth="1"/>
    <col min="4619" max="4621" width="17.5703125" style="73" customWidth="1"/>
    <col min="4622" max="4622" width="20.5703125" style="73" customWidth="1"/>
    <col min="4623" max="4864" width="6" style="73"/>
    <col min="4865" max="4865" width="10.140625" style="73" customWidth="1"/>
    <col min="4866" max="4866" width="48.42578125" style="73" customWidth="1"/>
    <col min="4867" max="4868" width="13.140625" style="73" customWidth="1"/>
    <col min="4869" max="4869" width="15.5703125" style="73" customWidth="1"/>
    <col min="4870" max="4870" width="14" style="73" customWidth="1"/>
    <col min="4871" max="4871" width="22" style="73" customWidth="1"/>
    <col min="4872" max="4872" width="15.42578125" style="73" customWidth="1"/>
    <col min="4873" max="4873" width="15" style="73" customWidth="1"/>
    <col min="4874" max="4874" width="15.140625" style="73" customWidth="1"/>
    <col min="4875" max="4877" width="17.5703125" style="73" customWidth="1"/>
    <col min="4878" max="4878" width="20.5703125" style="73" customWidth="1"/>
    <col min="4879" max="5120" width="6" style="73"/>
    <col min="5121" max="5121" width="10.140625" style="73" customWidth="1"/>
    <col min="5122" max="5122" width="48.42578125" style="73" customWidth="1"/>
    <col min="5123" max="5124" width="13.140625" style="73" customWidth="1"/>
    <col min="5125" max="5125" width="15.5703125" style="73" customWidth="1"/>
    <col min="5126" max="5126" width="14" style="73" customWidth="1"/>
    <col min="5127" max="5127" width="22" style="73" customWidth="1"/>
    <col min="5128" max="5128" width="15.42578125" style="73" customWidth="1"/>
    <col min="5129" max="5129" width="15" style="73" customWidth="1"/>
    <col min="5130" max="5130" width="15.140625" style="73" customWidth="1"/>
    <col min="5131" max="5133" width="17.5703125" style="73" customWidth="1"/>
    <col min="5134" max="5134" width="20.5703125" style="73" customWidth="1"/>
    <col min="5135" max="5376" width="6" style="73"/>
    <col min="5377" max="5377" width="10.140625" style="73" customWidth="1"/>
    <col min="5378" max="5378" width="48.42578125" style="73" customWidth="1"/>
    <col min="5379" max="5380" width="13.140625" style="73" customWidth="1"/>
    <col min="5381" max="5381" width="15.5703125" style="73" customWidth="1"/>
    <col min="5382" max="5382" width="14" style="73" customWidth="1"/>
    <col min="5383" max="5383" width="22" style="73" customWidth="1"/>
    <col min="5384" max="5384" width="15.42578125" style="73" customWidth="1"/>
    <col min="5385" max="5385" width="15" style="73" customWidth="1"/>
    <col min="5386" max="5386" width="15.140625" style="73" customWidth="1"/>
    <col min="5387" max="5389" width="17.5703125" style="73" customWidth="1"/>
    <col min="5390" max="5390" width="20.5703125" style="73" customWidth="1"/>
    <col min="5391" max="5632" width="6" style="73"/>
    <col min="5633" max="5633" width="10.140625" style="73" customWidth="1"/>
    <col min="5634" max="5634" width="48.42578125" style="73" customWidth="1"/>
    <col min="5635" max="5636" width="13.140625" style="73" customWidth="1"/>
    <col min="5637" max="5637" width="15.5703125" style="73" customWidth="1"/>
    <col min="5638" max="5638" width="14" style="73" customWidth="1"/>
    <col min="5639" max="5639" width="22" style="73" customWidth="1"/>
    <col min="5640" max="5640" width="15.42578125" style="73" customWidth="1"/>
    <col min="5641" max="5641" width="15" style="73" customWidth="1"/>
    <col min="5642" max="5642" width="15.140625" style="73" customWidth="1"/>
    <col min="5643" max="5645" width="17.5703125" style="73" customWidth="1"/>
    <col min="5646" max="5646" width="20.5703125" style="73" customWidth="1"/>
    <col min="5647" max="5888" width="6" style="73"/>
    <col min="5889" max="5889" width="10.140625" style="73" customWidth="1"/>
    <col min="5890" max="5890" width="48.42578125" style="73" customWidth="1"/>
    <col min="5891" max="5892" width="13.140625" style="73" customWidth="1"/>
    <col min="5893" max="5893" width="15.5703125" style="73" customWidth="1"/>
    <col min="5894" max="5894" width="14" style="73" customWidth="1"/>
    <col min="5895" max="5895" width="22" style="73" customWidth="1"/>
    <col min="5896" max="5896" width="15.42578125" style="73" customWidth="1"/>
    <col min="5897" max="5897" width="15" style="73" customWidth="1"/>
    <col min="5898" max="5898" width="15.140625" style="73" customWidth="1"/>
    <col min="5899" max="5901" width="17.5703125" style="73" customWidth="1"/>
    <col min="5902" max="5902" width="20.5703125" style="73" customWidth="1"/>
    <col min="5903" max="6144" width="6" style="73"/>
    <col min="6145" max="6145" width="10.140625" style="73" customWidth="1"/>
    <col min="6146" max="6146" width="48.42578125" style="73" customWidth="1"/>
    <col min="6147" max="6148" width="13.140625" style="73" customWidth="1"/>
    <col min="6149" max="6149" width="15.5703125" style="73" customWidth="1"/>
    <col min="6150" max="6150" width="14" style="73" customWidth="1"/>
    <col min="6151" max="6151" width="22" style="73" customWidth="1"/>
    <col min="6152" max="6152" width="15.42578125" style="73" customWidth="1"/>
    <col min="6153" max="6153" width="15" style="73" customWidth="1"/>
    <col min="6154" max="6154" width="15.140625" style="73" customWidth="1"/>
    <col min="6155" max="6157" width="17.5703125" style="73" customWidth="1"/>
    <col min="6158" max="6158" width="20.5703125" style="73" customWidth="1"/>
    <col min="6159" max="6400" width="6" style="73"/>
    <col min="6401" max="6401" width="10.140625" style="73" customWidth="1"/>
    <col min="6402" max="6402" width="48.42578125" style="73" customWidth="1"/>
    <col min="6403" max="6404" width="13.140625" style="73" customWidth="1"/>
    <col min="6405" max="6405" width="15.5703125" style="73" customWidth="1"/>
    <col min="6406" max="6406" width="14" style="73" customWidth="1"/>
    <col min="6407" max="6407" width="22" style="73" customWidth="1"/>
    <col min="6408" max="6408" width="15.42578125" style="73" customWidth="1"/>
    <col min="6409" max="6409" width="15" style="73" customWidth="1"/>
    <col min="6410" max="6410" width="15.140625" style="73" customWidth="1"/>
    <col min="6411" max="6413" width="17.5703125" style="73" customWidth="1"/>
    <col min="6414" max="6414" width="20.5703125" style="73" customWidth="1"/>
    <col min="6415" max="6656" width="6" style="73"/>
    <col min="6657" max="6657" width="10.140625" style="73" customWidth="1"/>
    <col min="6658" max="6658" width="48.42578125" style="73" customWidth="1"/>
    <col min="6659" max="6660" width="13.140625" style="73" customWidth="1"/>
    <col min="6661" max="6661" width="15.5703125" style="73" customWidth="1"/>
    <col min="6662" max="6662" width="14" style="73" customWidth="1"/>
    <col min="6663" max="6663" width="22" style="73" customWidth="1"/>
    <col min="6664" max="6664" width="15.42578125" style="73" customWidth="1"/>
    <col min="6665" max="6665" width="15" style="73" customWidth="1"/>
    <col min="6666" max="6666" width="15.140625" style="73" customWidth="1"/>
    <col min="6667" max="6669" width="17.5703125" style="73" customWidth="1"/>
    <col min="6670" max="6670" width="20.5703125" style="73" customWidth="1"/>
    <col min="6671" max="6912" width="6" style="73"/>
    <col min="6913" max="6913" width="10.140625" style="73" customWidth="1"/>
    <col min="6914" max="6914" width="48.42578125" style="73" customWidth="1"/>
    <col min="6915" max="6916" width="13.140625" style="73" customWidth="1"/>
    <col min="6917" max="6917" width="15.5703125" style="73" customWidth="1"/>
    <col min="6918" max="6918" width="14" style="73" customWidth="1"/>
    <col min="6919" max="6919" width="22" style="73" customWidth="1"/>
    <col min="6920" max="6920" width="15.42578125" style="73" customWidth="1"/>
    <col min="6921" max="6921" width="15" style="73" customWidth="1"/>
    <col min="6922" max="6922" width="15.140625" style="73" customWidth="1"/>
    <col min="6923" max="6925" width="17.5703125" style="73" customWidth="1"/>
    <col min="6926" max="6926" width="20.5703125" style="73" customWidth="1"/>
    <col min="6927" max="7168" width="6" style="73"/>
    <col min="7169" max="7169" width="10.140625" style="73" customWidth="1"/>
    <col min="7170" max="7170" width="48.42578125" style="73" customWidth="1"/>
    <col min="7171" max="7172" width="13.140625" style="73" customWidth="1"/>
    <col min="7173" max="7173" width="15.5703125" style="73" customWidth="1"/>
    <col min="7174" max="7174" width="14" style="73" customWidth="1"/>
    <col min="7175" max="7175" width="22" style="73" customWidth="1"/>
    <col min="7176" max="7176" width="15.42578125" style="73" customWidth="1"/>
    <col min="7177" max="7177" width="15" style="73" customWidth="1"/>
    <col min="7178" max="7178" width="15.140625" style="73" customWidth="1"/>
    <col min="7179" max="7181" width="17.5703125" style="73" customWidth="1"/>
    <col min="7182" max="7182" width="20.5703125" style="73" customWidth="1"/>
    <col min="7183" max="7424" width="6" style="73"/>
    <col min="7425" max="7425" width="10.140625" style="73" customWidth="1"/>
    <col min="7426" max="7426" width="48.42578125" style="73" customWidth="1"/>
    <col min="7427" max="7428" width="13.140625" style="73" customWidth="1"/>
    <col min="7429" max="7429" width="15.5703125" style="73" customWidth="1"/>
    <col min="7430" max="7430" width="14" style="73" customWidth="1"/>
    <col min="7431" max="7431" width="22" style="73" customWidth="1"/>
    <col min="7432" max="7432" width="15.42578125" style="73" customWidth="1"/>
    <col min="7433" max="7433" width="15" style="73" customWidth="1"/>
    <col min="7434" max="7434" width="15.140625" style="73" customWidth="1"/>
    <col min="7435" max="7437" width="17.5703125" style="73" customWidth="1"/>
    <col min="7438" max="7438" width="20.5703125" style="73" customWidth="1"/>
    <col min="7439" max="7680" width="6" style="73"/>
    <col min="7681" max="7681" width="10.140625" style="73" customWidth="1"/>
    <col min="7682" max="7682" width="48.42578125" style="73" customWidth="1"/>
    <col min="7683" max="7684" width="13.140625" style="73" customWidth="1"/>
    <col min="7685" max="7685" width="15.5703125" style="73" customWidth="1"/>
    <col min="7686" max="7686" width="14" style="73" customWidth="1"/>
    <col min="7687" max="7687" width="22" style="73" customWidth="1"/>
    <col min="7688" max="7688" width="15.42578125" style="73" customWidth="1"/>
    <col min="7689" max="7689" width="15" style="73" customWidth="1"/>
    <col min="7690" max="7690" width="15.140625" style="73" customWidth="1"/>
    <col min="7691" max="7693" width="17.5703125" style="73" customWidth="1"/>
    <col min="7694" max="7694" width="20.5703125" style="73" customWidth="1"/>
    <col min="7695" max="7936" width="6" style="73"/>
    <col min="7937" max="7937" width="10.140625" style="73" customWidth="1"/>
    <col min="7938" max="7938" width="48.42578125" style="73" customWidth="1"/>
    <col min="7939" max="7940" width="13.140625" style="73" customWidth="1"/>
    <col min="7941" max="7941" width="15.5703125" style="73" customWidth="1"/>
    <col min="7942" max="7942" width="14" style="73" customWidth="1"/>
    <col min="7943" max="7943" width="22" style="73" customWidth="1"/>
    <col min="7944" max="7944" width="15.42578125" style="73" customWidth="1"/>
    <col min="7945" max="7945" width="15" style="73" customWidth="1"/>
    <col min="7946" max="7946" width="15.140625" style="73" customWidth="1"/>
    <col min="7947" max="7949" width="17.5703125" style="73" customWidth="1"/>
    <col min="7950" max="7950" width="20.5703125" style="73" customWidth="1"/>
    <col min="7951" max="8192" width="6" style="73"/>
    <col min="8193" max="8193" width="10.140625" style="73" customWidth="1"/>
    <col min="8194" max="8194" width="48.42578125" style="73" customWidth="1"/>
    <col min="8195" max="8196" width="13.140625" style="73" customWidth="1"/>
    <col min="8197" max="8197" width="15.5703125" style="73" customWidth="1"/>
    <col min="8198" max="8198" width="14" style="73" customWidth="1"/>
    <col min="8199" max="8199" width="22" style="73" customWidth="1"/>
    <col min="8200" max="8200" width="15.42578125" style="73" customWidth="1"/>
    <col min="8201" max="8201" width="15" style="73" customWidth="1"/>
    <col min="8202" max="8202" width="15.140625" style="73" customWidth="1"/>
    <col min="8203" max="8205" width="17.5703125" style="73" customWidth="1"/>
    <col min="8206" max="8206" width="20.5703125" style="73" customWidth="1"/>
    <col min="8207" max="8448" width="6" style="73"/>
    <col min="8449" max="8449" width="10.140625" style="73" customWidth="1"/>
    <col min="8450" max="8450" width="48.42578125" style="73" customWidth="1"/>
    <col min="8451" max="8452" width="13.140625" style="73" customWidth="1"/>
    <col min="8453" max="8453" width="15.5703125" style="73" customWidth="1"/>
    <col min="8454" max="8454" width="14" style="73" customWidth="1"/>
    <col min="8455" max="8455" width="22" style="73" customWidth="1"/>
    <col min="8456" max="8456" width="15.42578125" style="73" customWidth="1"/>
    <col min="8457" max="8457" width="15" style="73" customWidth="1"/>
    <col min="8458" max="8458" width="15.140625" style="73" customWidth="1"/>
    <col min="8459" max="8461" width="17.5703125" style="73" customWidth="1"/>
    <col min="8462" max="8462" width="20.5703125" style="73" customWidth="1"/>
    <col min="8463" max="8704" width="6" style="73"/>
    <col min="8705" max="8705" width="10.140625" style="73" customWidth="1"/>
    <col min="8706" max="8706" width="48.42578125" style="73" customWidth="1"/>
    <col min="8707" max="8708" width="13.140625" style="73" customWidth="1"/>
    <col min="8709" max="8709" width="15.5703125" style="73" customWidth="1"/>
    <col min="8710" max="8710" width="14" style="73" customWidth="1"/>
    <col min="8711" max="8711" width="22" style="73" customWidth="1"/>
    <col min="8712" max="8712" width="15.42578125" style="73" customWidth="1"/>
    <col min="8713" max="8713" width="15" style="73" customWidth="1"/>
    <col min="8714" max="8714" width="15.140625" style="73" customWidth="1"/>
    <col min="8715" max="8717" width="17.5703125" style="73" customWidth="1"/>
    <col min="8718" max="8718" width="20.5703125" style="73" customWidth="1"/>
    <col min="8719" max="8960" width="6" style="73"/>
    <col min="8961" max="8961" width="10.140625" style="73" customWidth="1"/>
    <col min="8962" max="8962" width="48.42578125" style="73" customWidth="1"/>
    <col min="8963" max="8964" width="13.140625" style="73" customWidth="1"/>
    <col min="8965" max="8965" width="15.5703125" style="73" customWidth="1"/>
    <col min="8966" max="8966" width="14" style="73" customWidth="1"/>
    <col min="8967" max="8967" width="22" style="73" customWidth="1"/>
    <col min="8968" max="8968" width="15.42578125" style="73" customWidth="1"/>
    <col min="8969" max="8969" width="15" style="73" customWidth="1"/>
    <col min="8970" max="8970" width="15.140625" style="73" customWidth="1"/>
    <col min="8971" max="8973" width="17.5703125" style="73" customWidth="1"/>
    <col min="8974" max="8974" width="20.5703125" style="73" customWidth="1"/>
    <col min="8975" max="9216" width="6" style="73"/>
    <col min="9217" max="9217" width="10.140625" style="73" customWidth="1"/>
    <col min="9218" max="9218" width="48.42578125" style="73" customWidth="1"/>
    <col min="9219" max="9220" width="13.140625" style="73" customWidth="1"/>
    <col min="9221" max="9221" width="15.5703125" style="73" customWidth="1"/>
    <col min="9222" max="9222" width="14" style="73" customWidth="1"/>
    <col min="9223" max="9223" width="22" style="73" customWidth="1"/>
    <col min="9224" max="9224" width="15.42578125" style="73" customWidth="1"/>
    <col min="9225" max="9225" width="15" style="73" customWidth="1"/>
    <col min="9226" max="9226" width="15.140625" style="73" customWidth="1"/>
    <col min="9227" max="9229" width="17.5703125" style="73" customWidth="1"/>
    <col min="9230" max="9230" width="20.5703125" style="73" customWidth="1"/>
    <col min="9231" max="9472" width="6" style="73"/>
    <col min="9473" max="9473" width="10.140625" style="73" customWidth="1"/>
    <col min="9474" max="9474" width="48.42578125" style="73" customWidth="1"/>
    <col min="9475" max="9476" width="13.140625" style="73" customWidth="1"/>
    <col min="9477" max="9477" width="15.5703125" style="73" customWidth="1"/>
    <col min="9478" max="9478" width="14" style="73" customWidth="1"/>
    <col min="9479" max="9479" width="22" style="73" customWidth="1"/>
    <col min="9480" max="9480" width="15.42578125" style="73" customWidth="1"/>
    <col min="9481" max="9481" width="15" style="73" customWidth="1"/>
    <col min="9482" max="9482" width="15.140625" style="73" customWidth="1"/>
    <col min="9483" max="9485" width="17.5703125" style="73" customWidth="1"/>
    <col min="9486" max="9486" width="20.5703125" style="73" customWidth="1"/>
    <col min="9487" max="9728" width="6" style="73"/>
    <col min="9729" max="9729" width="10.140625" style="73" customWidth="1"/>
    <col min="9730" max="9730" width="48.42578125" style="73" customWidth="1"/>
    <col min="9731" max="9732" width="13.140625" style="73" customWidth="1"/>
    <col min="9733" max="9733" width="15.5703125" style="73" customWidth="1"/>
    <col min="9734" max="9734" width="14" style="73" customWidth="1"/>
    <col min="9735" max="9735" width="22" style="73" customWidth="1"/>
    <col min="9736" max="9736" width="15.42578125" style="73" customWidth="1"/>
    <col min="9737" max="9737" width="15" style="73" customWidth="1"/>
    <col min="9738" max="9738" width="15.140625" style="73" customWidth="1"/>
    <col min="9739" max="9741" width="17.5703125" style="73" customWidth="1"/>
    <col min="9742" max="9742" width="20.5703125" style="73" customWidth="1"/>
    <col min="9743" max="9984" width="6" style="73"/>
    <col min="9985" max="9985" width="10.140625" style="73" customWidth="1"/>
    <col min="9986" max="9986" width="48.42578125" style="73" customWidth="1"/>
    <col min="9987" max="9988" width="13.140625" style="73" customWidth="1"/>
    <col min="9989" max="9989" width="15.5703125" style="73" customWidth="1"/>
    <col min="9990" max="9990" width="14" style="73" customWidth="1"/>
    <col min="9991" max="9991" width="22" style="73" customWidth="1"/>
    <col min="9992" max="9992" width="15.42578125" style="73" customWidth="1"/>
    <col min="9993" max="9993" width="15" style="73" customWidth="1"/>
    <col min="9994" max="9994" width="15.140625" style="73" customWidth="1"/>
    <col min="9995" max="9997" width="17.5703125" style="73" customWidth="1"/>
    <col min="9998" max="9998" width="20.5703125" style="73" customWidth="1"/>
    <col min="9999" max="10240" width="6" style="73"/>
    <col min="10241" max="10241" width="10.140625" style="73" customWidth="1"/>
    <col min="10242" max="10242" width="48.42578125" style="73" customWidth="1"/>
    <col min="10243" max="10244" width="13.140625" style="73" customWidth="1"/>
    <col min="10245" max="10245" width="15.5703125" style="73" customWidth="1"/>
    <col min="10246" max="10246" width="14" style="73" customWidth="1"/>
    <col min="10247" max="10247" width="22" style="73" customWidth="1"/>
    <col min="10248" max="10248" width="15.42578125" style="73" customWidth="1"/>
    <col min="10249" max="10249" width="15" style="73" customWidth="1"/>
    <col min="10250" max="10250" width="15.140625" style="73" customWidth="1"/>
    <col min="10251" max="10253" width="17.5703125" style="73" customWidth="1"/>
    <col min="10254" max="10254" width="20.5703125" style="73" customWidth="1"/>
    <col min="10255" max="10496" width="6" style="73"/>
    <col min="10497" max="10497" width="10.140625" style="73" customWidth="1"/>
    <col min="10498" max="10498" width="48.42578125" style="73" customWidth="1"/>
    <col min="10499" max="10500" width="13.140625" style="73" customWidth="1"/>
    <col min="10501" max="10501" width="15.5703125" style="73" customWidth="1"/>
    <col min="10502" max="10502" width="14" style="73" customWidth="1"/>
    <col min="10503" max="10503" width="22" style="73" customWidth="1"/>
    <col min="10504" max="10504" width="15.42578125" style="73" customWidth="1"/>
    <col min="10505" max="10505" width="15" style="73" customWidth="1"/>
    <col min="10506" max="10506" width="15.140625" style="73" customWidth="1"/>
    <col min="10507" max="10509" width="17.5703125" style="73" customWidth="1"/>
    <col min="10510" max="10510" width="20.5703125" style="73" customWidth="1"/>
    <col min="10511" max="10752" width="6" style="73"/>
    <col min="10753" max="10753" width="10.140625" style="73" customWidth="1"/>
    <col min="10754" max="10754" width="48.42578125" style="73" customWidth="1"/>
    <col min="10755" max="10756" width="13.140625" style="73" customWidth="1"/>
    <col min="10757" max="10757" width="15.5703125" style="73" customWidth="1"/>
    <col min="10758" max="10758" width="14" style="73" customWidth="1"/>
    <col min="10759" max="10759" width="22" style="73" customWidth="1"/>
    <col min="10760" max="10760" width="15.42578125" style="73" customWidth="1"/>
    <col min="10761" max="10761" width="15" style="73" customWidth="1"/>
    <col min="10762" max="10762" width="15.140625" style="73" customWidth="1"/>
    <col min="10763" max="10765" width="17.5703125" style="73" customWidth="1"/>
    <col min="10766" max="10766" width="20.5703125" style="73" customWidth="1"/>
    <col min="10767" max="11008" width="6" style="73"/>
    <col min="11009" max="11009" width="10.140625" style="73" customWidth="1"/>
    <col min="11010" max="11010" width="48.42578125" style="73" customWidth="1"/>
    <col min="11011" max="11012" width="13.140625" style="73" customWidth="1"/>
    <col min="11013" max="11013" width="15.5703125" style="73" customWidth="1"/>
    <col min="11014" max="11014" width="14" style="73" customWidth="1"/>
    <col min="11015" max="11015" width="22" style="73" customWidth="1"/>
    <col min="11016" max="11016" width="15.42578125" style="73" customWidth="1"/>
    <col min="11017" max="11017" width="15" style="73" customWidth="1"/>
    <col min="11018" max="11018" width="15.140625" style="73" customWidth="1"/>
    <col min="11019" max="11021" width="17.5703125" style="73" customWidth="1"/>
    <col min="11022" max="11022" width="20.5703125" style="73" customWidth="1"/>
    <col min="11023" max="11264" width="6" style="73"/>
    <col min="11265" max="11265" width="10.140625" style="73" customWidth="1"/>
    <col min="11266" max="11266" width="48.42578125" style="73" customWidth="1"/>
    <col min="11267" max="11268" width="13.140625" style="73" customWidth="1"/>
    <col min="11269" max="11269" width="15.5703125" style="73" customWidth="1"/>
    <col min="11270" max="11270" width="14" style="73" customWidth="1"/>
    <col min="11271" max="11271" width="22" style="73" customWidth="1"/>
    <col min="11272" max="11272" width="15.42578125" style="73" customWidth="1"/>
    <col min="11273" max="11273" width="15" style="73" customWidth="1"/>
    <col min="11274" max="11274" width="15.140625" style="73" customWidth="1"/>
    <col min="11275" max="11277" width="17.5703125" style="73" customWidth="1"/>
    <col min="11278" max="11278" width="20.5703125" style="73" customWidth="1"/>
    <col min="11279" max="11520" width="6" style="73"/>
    <col min="11521" max="11521" width="10.140625" style="73" customWidth="1"/>
    <col min="11522" max="11522" width="48.42578125" style="73" customWidth="1"/>
    <col min="11523" max="11524" width="13.140625" style="73" customWidth="1"/>
    <col min="11525" max="11525" width="15.5703125" style="73" customWidth="1"/>
    <col min="11526" max="11526" width="14" style="73" customWidth="1"/>
    <col min="11527" max="11527" width="22" style="73" customWidth="1"/>
    <col min="11528" max="11528" width="15.42578125" style="73" customWidth="1"/>
    <col min="11529" max="11529" width="15" style="73" customWidth="1"/>
    <col min="11530" max="11530" width="15.140625" style="73" customWidth="1"/>
    <col min="11531" max="11533" width="17.5703125" style="73" customWidth="1"/>
    <col min="11534" max="11534" width="20.5703125" style="73" customWidth="1"/>
    <col min="11535" max="11776" width="6" style="73"/>
    <col min="11777" max="11777" width="10.140625" style="73" customWidth="1"/>
    <col min="11778" max="11778" width="48.42578125" style="73" customWidth="1"/>
    <col min="11779" max="11780" width="13.140625" style="73" customWidth="1"/>
    <col min="11781" max="11781" width="15.5703125" style="73" customWidth="1"/>
    <col min="11782" max="11782" width="14" style="73" customWidth="1"/>
    <col min="11783" max="11783" width="22" style="73" customWidth="1"/>
    <col min="11784" max="11784" width="15.42578125" style="73" customWidth="1"/>
    <col min="11785" max="11785" width="15" style="73" customWidth="1"/>
    <col min="11786" max="11786" width="15.140625" style="73" customWidth="1"/>
    <col min="11787" max="11789" width="17.5703125" style="73" customWidth="1"/>
    <col min="11790" max="11790" width="20.5703125" style="73" customWidth="1"/>
    <col min="11791" max="12032" width="6" style="73"/>
    <col min="12033" max="12033" width="10.140625" style="73" customWidth="1"/>
    <col min="12034" max="12034" width="48.42578125" style="73" customWidth="1"/>
    <col min="12035" max="12036" width="13.140625" style="73" customWidth="1"/>
    <col min="12037" max="12037" width="15.5703125" style="73" customWidth="1"/>
    <col min="12038" max="12038" width="14" style="73" customWidth="1"/>
    <col min="12039" max="12039" width="22" style="73" customWidth="1"/>
    <col min="12040" max="12040" width="15.42578125" style="73" customWidth="1"/>
    <col min="12041" max="12041" width="15" style="73" customWidth="1"/>
    <col min="12042" max="12042" width="15.140625" style="73" customWidth="1"/>
    <col min="12043" max="12045" width="17.5703125" style="73" customWidth="1"/>
    <col min="12046" max="12046" width="20.5703125" style="73" customWidth="1"/>
    <col min="12047" max="12288" width="6" style="73"/>
    <col min="12289" max="12289" width="10.140625" style="73" customWidth="1"/>
    <col min="12290" max="12290" width="48.42578125" style="73" customWidth="1"/>
    <col min="12291" max="12292" width="13.140625" style="73" customWidth="1"/>
    <col min="12293" max="12293" width="15.5703125" style="73" customWidth="1"/>
    <col min="12294" max="12294" width="14" style="73" customWidth="1"/>
    <col min="12295" max="12295" width="22" style="73" customWidth="1"/>
    <col min="12296" max="12296" width="15.42578125" style="73" customWidth="1"/>
    <col min="12297" max="12297" width="15" style="73" customWidth="1"/>
    <col min="12298" max="12298" width="15.140625" style="73" customWidth="1"/>
    <col min="12299" max="12301" width="17.5703125" style="73" customWidth="1"/>
    <col min="12302" max="12302" width="20.5703125" style="73" customWidth="1"/>
    <col min="12303" max="12544" width="6" style="73"/>
    <col min="12545" max="12545" width="10.140625" style="73" customWidth="1"/>
    <col min="12546" max="12546" width="48.42578125" style="73" customWidth="1"/>
    <col min="12547" max="12548" width="13.140625" style="73" customWidth="1"/>
    <col min="12549" max="12549" width="15.5703125" style="73" customWidth="1"/>
    <col min="12550" max="12550" width="14" style="73" customWidth="1"/>
    <col min="12551" max="12551" width="22" style="73" customWidth="1"/>
    <col min="12552" max="12552" width="15.42578125" style="73" customWidth="1"/>
    <col min="12553" max="12553" width="15" style="73" customWidth="1"/>
    <col min="12554" max="12554" width="15.140625" style="73" customWidth="1"/>
    <col min="12555" max="12557" width="17.5703125" style="73" customWidth="1"/>
    <col min="12558" max="12558" width="20.5703125" style="73" customWidth="1"/>
    <col min="12559" max="12800" width="6" style="73"/>
    <col min="12801" max="12801" width="10.140625" style="73" customWidth="1"/>
    <col min="12802" max="12802" width="48.42578125" style="73" customWidth="1"/>
    <col min="12803" max="12804" width="13.140625" style="73" customWidth="1"/>
    <col min="12805" max="12805" width="15.5703125" style="73" customWidth="1"/>
    <col min="12806" max="12806" width="14" style="73" customWidth="1"/>
    <col min="12807" max="12807" width="22" style="73" customWidth="1"/>
    <col min="12808" max="12808" width="15.42578125" style="73" customWidth="1"/>
    <col min="12809" max="12809" width="15" style="73" customWidth="1"/>
    <col min="12810" max="12810" width="15.140625" style="73" customWidth="1"/>
    <col min="12811" max="12813" width="17.5703125" style="73" customWidth="1"/>
    <col min="12814" max="12814" width="20.5703125" style="73" customWidth="1"/>
    <col min="12815" max="13056" width="6" style="73"/>
    <col min="13057" max="13057" width="10.140625" style="73" customWidth="1"/>
    <col min="13058" max="13058" width="48.42578125" style="73" customWidth="1"/>
    <col min="13059" max="13060" width="13.140625" style="73" customWidth="1"/>
    <col min="13061" max="13061" width="15.5703125" style="73" customWidth="1"/>
    <col min="13062" max="13062" width="14" style="73" customWidth="1"/>
    <col min="13063" max="13063" width="22" style="73" customWidth="1"/>
    <col min="13064" max="13064" width="15.42578125" style="73" customWidth="1"/>
    <col min="13065" max="13065" width="15" style="73" customWidth="1"/>
    <col min="13066" max="13066" width="15.140625" style="73" customWidth="1"/>
    <col min="13067" max="13069" width="17.5703125" style="73" customWidth="1"/>
    <col min="13070" max="13070" width="20.5703125" style="73" customWidth="1"/>
    <col min="13071" max="13312" width="6" style="73"/>
    <col min="13313" max="13313" width="10.140625" style="73" customWidth="1"/>
    <col min="13314" max="13314" width="48.42578125" style="73" customWidth="1"/>
    <col min="13315" max="13316" width="13.140625" style="73" customWidth="1"/>
    <col min="13317" max="13317" width="15.5703125" style="73" customWidth="1"/>
    <col min="13318" max="13318" width="14" style="73" customWidth="1"/>
    <col min="13319" max="13319" width="22" style="73" customWidth="1"/>
    <col min="13320" max="13320" width="15.42578125" style="73" customWidth="1"/>
    <col min="13321" max="13321" width="15" style="73" customWidth="1"/>
    <col min="13322" max="13322" width="15.140625" style="73" customWidth="1"/>
    <col min="13323" max="13325" width="17.5703125" style="73" customWidth="1"/>
    <col min="13326" max="13326" width="20.5703125" style="73" customWidth="1"/>
    <col min="13327" max="13568" width="6" style="73"/>
    <col min="13569" max="13569" width="10.140625" style="73" customWidth="1"/>
    <col min="13570" max="13570" width="48.42578125" style="73" customWidth="1"/>
    <col min="13571" max="13572" width="13.140625" style="73" customWidth="1"/>
    <col min="13573" max="13573" width="15.5703125" style="73" customWidth="1"/>
    <col min="13574" max="13574" width="14" style="73" customWidth="1"/>
    <col min="13575" max="13575" width="22" style="73" customWidth="1"/>
    <col min="13576" max="13576" width="15.42578125" style="73" customWidth="1"/>
    <col min="13577" max="13577" width="15" style="73" customWidth="1"/>
    <col min="13578" max="13578" width="15.140625" style="73" customWidth="1"/>
    <col min="13579" max="13581" width="17.5703125" style="73" customWidth="1"/>
    <col min="13582" max="13582" width="20.5703125" style="73" customWidth="1"/>
    <col min="13583" max="13824" width="6" style="73"/>
    <col min="13825" max="13825" width="10.140625" style="73" customWidth="1"/>
    <col min="13826" max="13826" width="48.42578125" style="73" customWidth="1"/>
    <col min="13827" max="13828" width="13.140625" style="73" customWidth="1"/>
    <col min="13829" max="13829" width="15.5703125" style="73" customWidth="1"/>
    <col min="13830" max="13830" width="14" style="73" customWidth="1"/>
    <col min="13831" max="13831" width="22" style="73" customWidth="1"/>
    <col min="13832" max="13832" width="15.42578125" style="73" customWidth="1"/>
    <col min="13833" max="13833" width="15" style="73" customWidth="1"/>
    <col min="13834" max="13834" width="15.140625" style="73" customWidth="1"/>
    <col min="13835" max="13837" width="17.5703125" style="73" customWidth="1"/>
    <col min="13838" max="13838" width="20.5703125" style="73" customWidth="1"/>
    <col min="13839" max="14080" width="6" style="73"/>
    <col min="14081" max="14081" width="10.140625" style="73" customWidth="1"/>
    <col min="14082" max="14082" width="48.42578125" style="73" customWidth="1"/>
    <col min="14083" max="14084" width="13.140625" style="73" customWidth="1"/>
    <col min="14085" max="14085" width="15.5703125" style="73" customWidth="1"/>
    <col min="14086" max="14086" width="14" style="73" customWidth="1"/>
    <col min="14087" max="14087" width="22" style="73" customWidth="1"/>
    <col min="14088" max="14088" width="15.42578125" style="73" customWidth="1"/>
    <col min="14089" max="14089" width="15" style="73" customWidth="1"/>
    <col min="14090" max="14090" width="15.140625" style="73" customWidth="1"/>
    <col min="14091" max="14093" width="17.5703125" style="73" customWidth="1"/>
    <col min="14094" max="14094" width="20.5703125" style="73" customWidth="1"/>
    <col min="14095" max="14336" width="6" style="73"/>
    <col min="14337" max="14337" width="10.140625" style="73" customWidth="1"/>
    <col min="14338" max="14338" width="48.42578125" style="73" customWidth="1"/>
    <col min="14339" max="14340" width="13.140625" style="73" customWidth="1"/>
    <col min="14341" max="14341" width="15.5703125" style="73" customWidth="1"/>
    <col min="14342" max="14342" width="14" style="73" customWidth="1"/>
    <col min="14343" max="14343" width="22" style="73" customWidth="1"/>
    <col min="14344" max="14344" width="15.42578125" style="73" customWidth="1"/>
    <col min="14345" max="14345" width="15" style="73" customWidth="1"/>
    <col min="14346" max="14346" width="15.140625" style="73" customWidth="1"/>
    <col min="14347" max="14349" width="17.5703125" style="73" customWidth="1"/>
    <col min="14350" max="14350" width="20.5703125" style="73" customWidth="1"/>
    <col min="14351" max="14592" width="6" style="73"/>
    <col min="14593" max="14593" width="10.140625" style="73" customWidth="1"/>
    <col min="14594" max="14594" width="48.42578125" style="73" customWidth="1"/>
    <col min="14595" max="14596" width="13.140625" style="73" customWidth="1"/>
    <col min="14597" max="14597" width="15.5703125" style="73" customWidth="1"/>
    <col min="14598" max="14598" width="14" style="73" customWidth="1"/>
    <col min="14599" max="14599" width="22" style="73" customWidth="1"/>
    <col min="14600" max="14600" width="15.42578125" style="73" customWidth="1"/>
    <col min="14601" max="14601" width="15" style="73" customWidth="1"/>
    <col min="14602" max="14602" width="15.140625" style="73" customWidth="1"/>
    <col min="14603" max="14605" width="17.5703125" style="73" customWidth="1"/>
    <col min="14606" max="14606" width="20.5703125" style="73" customWidth="1"/>
    <col min="14607" max="14848" width="6" style="73"/>
    <col min="14849" max="14849" width="10.140625" style="73" customWidth="1"/>
    <col min="14850" max="14850" width="48.42578125" style="73" customWidth="1"/>
    <col min="14851" max="14852" width="13.140625" style="73" customWidth="1"/>
    <col min="14853" max="14853" width="15.5703125" style="73" customWidth="1"/>
    <col min="14854" max="14854" width="14" style="73" customWidth="1"/>
    <col min="14855" max="14855" width="22" style="73" customWidth="1"/>
    <col min="14856" max="14856" width="15.42578125" style="73" customWidth="1"/>
    <col min="14857" max="14857" width="15" style="73" customWidth="1"/>
    <col min="14858" max="14858" width="15.140625" style="73" customWidth="1"/>
    <col min="14859" max="14861" width="17.5703125" style="73" customWidth="1"/>
    <col min="14862" max="14862" width="20.5703125" style="73" customWidth="1"/>
    <col min="14863" max="15104" width="6" style="73"/>
    <col min="15105" max="15105" width="10.140625" style="73" customWidth="1"/>
    <col min="15106" max="15106" width="48.42578125" style="73" customWidth="1"/>
    <col min="15107" max="15108" width="13.140625" style="73" customWidth="1"/>
    <col min="15109" max="15109" width="15.5703125" style="73" customWidth="1"/>
    <col min="15110" max="15110" width="14" style="73" customWidth="1"/>
    <col min="15111" max="15111" width="22" style="73" customWidth="1"/>
    <col min="15112" max="15112" width="15.42578125" style="73" customWidth="1"/>
    <col min="15113" max="15113" width="15" style="73" customWidth="1"/>
    <col min="15114" max="15114" width="15.140625" style="73" customWidth="1"/>
    <col min="15115" max="15117" width="17.5703125" style="73" customWidth="1"/>
    <col min="15118" max="15118" width="20.5703125" style="73" customWidth="1"/>
    <col min="15119" max="15360" width="6" style="73"/>
    <col min="15361" max="15361" width="10.140625" style="73" customWidth="1"/>
    <col min="15362" max="15362" width="48.42578125" style="73" customWidth="1"/>
    <col min="15363" max="15364" width="13.140625" style="73" customWidth="1"/>
    <col min="15365" max="15365" width="15.5703125" style="73" customWidth="1"/>
    <col min="15366" max="15366" width="14" style="73" customWidth="1"/>
    <col min="15367" max="15367" width="22" style="73" customWidth="1"/>
    <col min="15368" max="15368" width="15.42578125" style="73" customWidth="1"/>
    <col min="15369" max="15369" width="15" style="73" customWidth="1"/>
    <col min="15370" max="15370" width="15.140625" style="73" customWidth="1"/>
    <col min="15371" max="15373" width="17.5703125" style="73" customWidth="1"/>
    <col min="15374" max="15374" width="20.5703125" style="73" customWidth="1"/>
    <col min="15375" max="15616" width="6" style="73"/>
    <col min="15617" max="15617" width="10.140625" style="73" customWidth="1"/>
    <col min="15618" max="15618" width="48.42578125" style="73" customWidth="1"/>
    <col min="15619" max="15620" width="13.140625" style="73" customWidth="1"/>
    <col min="15621" max="15621" width="15.5703125" style="73" customWidth="1"/>
    <col min="15622" max="15622" width="14" style="73" customWidth="1"/>
    <col min="15623" max="15623" width="22" style="73" customWidth="1"/>
    <col min="15624" max="15624" width="15.42578125" style="73" customWidth="1"/>
    <col min="15625" max="15625" width="15" style="73" customWidth="1"/>
    <col min="15626" max="15626" width="15.140625" style="73" customWidth="1"/>
    <col min="15627" max="15629" width="17.5703125" style="73" customWidth="1"/>
    <col min="15630" max="15630" width="20.5703125" style="73" customWidth="1"/>
    <col min="15631" max="15872" width="6" style="73"/>
    <col min="15873" max="15873" width="10.140625" style="73" customWidth="1"/>
    <col min="15874" max="15874" width="48.42578125" style="73" customWidth="1"/>
    <col min="15875" max="15876" width="13.140625" style="73" customWidth="1"/>
    <col min="15877" max="15877" width="15.5703125" style="73" customWidth="1"/>
    <col min="15878" max="15878" width="14" style="73" customWidth="1"/>
    <col min="15879" max="15879" width="22" style="73" customWidth="1"/>
    <col min="15880" max="15880" width="15.42578125" style="73" customWidth="1"/>
    <col min="15881" max="15881" width="15" style="73" customWidth="1"/>
    <col min="15882" max="15882" width="15.140625" style="73" customWidth="1"/>
    <col min="15883" max="15885" width="17.5703125" style="73" customWidth="1"/>
    <col min="15886" max="15886" width="20.5703125" style="73" customWidth="1"/>
    <col min="15887" max="16128" width="6" style="73"/>
    <col min="16129" max="16129" width="10.140625" style="73" customWidth="1"/>
    <col min="16130" max="16130" width="48.42578125" style="73" customWidth="1"/>
    <col min="16131" max="16132" width="13.140625" style="73" customWidth="1"/>
    <col min="16133" max="16133" width="15.5703125" style="73" customWidth="1"/>
    <col min="16134" max="16134" width="14" style="73" customWidth="1"/>
    <col min="16135" max="16135" width="22" style="73" customWidth="1"/>
    <col min="16136" max="16136" width="15.42578125" style="73" customWidth="1"/>
    <col min="16137" max="16137" width="15" style="73" customWidth="1"/>
    <col min="16138" max="16138" width="15.140625" style="73" customWidth="1"/>
    <col min="16139" max="16141" width="17.5703125" style="73" customWidth="1"/>
    <col min="16142" max="16142" width="20.5703125" style="73" customWidth="1"/>
    <col min="16143" max="16384" width="6" style="73"/>
  </cols>
  <sheetData>
    <row r="1" spans="1:249" ht="15" customHeight="1">
      <c r="A1" s="195" t="s">
        <v>241</v>
      </c>
      <c r="B1" s="195"/>
      <c r="C1" s="195"/>
      <c r="D1" s="195"/>
      <c r="E1" s="195"/>
      <c r="F1" s="195"/>
      <c r="G1" s="195"/>
      <c r="H1" s="195"/>
      <c r="I1" s="195"/>
      <c r="J1" s="195"/>
      <c r="K1" s="195"/>
      <c r="L1" s="195"/>
      <c r="M1" s="195"/>
      <c r="N1" s="195"/>
    </row>
    <row r="2" spans="1:249" ht="15" customHeight="1">
      <c r="A2" s="196" t="s">
        <v>242</v>
      </c>
      <c r="B2" s="196"/>
      <c r="C2" s="196"/>
      <c r="D2" s="196"/>
      <c r="E2" s="196"/>
      <c r="F2" s="196"/>
      <c r="G2" s="196"/>
      <c r="H2" s="196"/>
      <c r="I2" s="196"/>
      <c r="J2" s="196"/>
      <c r="K2" s="196"/>
      <c r="L2" s="196"/>
      <c r="M2" s="196"/>
      <c r="N2" s="196"/>
    </row>
    <row r="3" spans="1:249" ht="81.75" customHeight="1">
      <c r="A3" s="197" t="s">
        <v>247</v>
      </c>
      <c r="B3" s="197"/>
      <c r="C3" s="197"/>
      <c r="D3" s="197"/>
      <c r="E3" s="197"/>
      <c r="F3" s="197"/>
      <c r="G3" s="197"/>
      <c r="H3" s="197"/>
      <c r="I3" s="197"/>
      <c r="J3" s="197"/>
      <c r="K3" s="197"/>
      <c r="L3" s="197"/>
      <c r="M3" s="197"/>
      <c r="N3" s="197"/>
      <c r="O3" s="74"/>
      <c r="P3" s="74"/>
      <c r="Q3" s="74"/>
      <c r="R3" s="74"/>
      <c r="S3" s="74"/>
      <c r="T3" s="74"/>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c r="GS3" s="73"/>
      <c r="GT3" s="73"/>
      <c r="GU3" s="73"/>
      <c r="GV3" s="73"/>
      <c r="GW3" s="73"/>
      <c r="GX3" s="73"/>
      <c r="GY3" s="73"/>
      <c r="GZ3" s="73"/>
      <c r="HA3" s="73"/>
      <c r="HB3" s="73"/>
      <c r="HC3" s="73"/>
      <c r="HD3" s="73"/>
      <c r="HE3" s="73"/>
      <c r="HF3" s="73"/>
      <c r="HG3" s="73"/>
      <c r="HH3" s="73"/>
      <c r="HI3" s="73"/>
      <c r="HJ3" s="73"/>
      <c r="HK3" s="73"/>
      <c r="HL3" s="73"/>
      <c r="HM3" s="73"/>
      <c r="HN3" s="73"/>
      <c r="HO3" s="73"/>
      <c r="HP3" s="73"/>
      <c r="HQ3" s="73"/>
      <c r="HR3" s="73"/>
      <c r="HS3" s="73"/>
      <c r="HT3" s="73"/>
      <c r="HU3" s="73"/>
      <c r="HV3" s="73"/>
      <c r="HW3" s="73"/>
      <c r="HX3" s="73"/>
      <c r="HY3" s="73"/>
      <c r="HZ3" s="73"/>
      <c r="IA3" s="73"/>
      <c r="IB3" s="73"/>
      <c r="IC3" s="73"/>
      <c r="ID3" s="73"/>
      <c r="IE3" s="73"/>
      <c r="IF3" s="73"/>
      <c r="IG3" s="73"/>
      <c r="IH3" s="73"/>
      <c r="II3" s="73"/>
      <c r="IJ3" s="73"/>
      <c r="IK3" s="73"/>
      <c r="IL3" s="73"/>
      <c r="IM3" s="73"/>
      <c r="IN3" s="73"/>
      <c r="IO3" s="73"/>
    </row>
    <row r="4" spans="1:249" ht="81.75" customHeight="1">
      <c r="A4" s="197"/>
      <c r="B4" s="197"/>
      <c r="C4" s="197"/>
      <c r="D4" s="197"/>
      <c r="E4" s="197"/>
      <c r="F4" s="197"/>
      <c r="G4" s="197"/>
      <c r="H4" s="197"/>
      <c r="I4" s="197"/>
      <c r="J4" s="197"/>
      <c r="K4" s="197"/>
      <c r="L4" s="197"/>
      <c r="M4" s="197"/>
      <c r="N4" s="197"/>
      <c r="O4" s="74"/>
      <c r="P4" s="74"/>
      <c r="Q4" s="74"/>
      <c r="R4" s="74"/>
      <c r="S4" s="74"/>
      <c r="T4" s="74"/>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c r="HN4" s="73"/>
      <c r="HO4" s="73"/>
      <c r="HP4" s="73"/>
      <c r="HQ4" s="73"/>
      <c r="HR4" s="73"/>
      <c r="HS4" s="73"/>
      <c r="HT4" s="73"/>
      <c r="HU4" s="73"/>
      <c r="HV4" s="73"/>
      <c r="HW4" s="73"/>
      <c r="HX4" s="73"/>
      <c r="HY4" s="73"/>
      <c r="HZ4" s="73"/>
      <c r="IA4" s="73"/>
      <c r="IB4" s="73"/>
      <c r="IC4" s="73"/>
      <c r="ID4" s="73"/>
      <c r="IE4" s="73"/>
      <c r="IF4" s="73"/>
      <c r="IG4" s="73"/>
      <c r="IH4" s="73"/>
      <c r="II4" s="73"/>
      <c r="IJ4" s="73"/>
      <c r="IK4" s="73"/>
      <c r="IL4" s="73"/>
      <c r="IM4" s="73"/>
      <c r="IN4" s="73"/>
      <c r="IO4" s="73"/>
    </row>
    <row r="5" spans="1:249" ht="85.5" customHeight="1">
      <c r="A5" s="197"/>
      <c r="B5" s="197"/>
      <c r="C5" s="197"/>
      <c r="D5" s="197"/>
      <c r="E5" s="197"/>
      <c r="F5" s="197"/>
      <c r="G5" s="197"/>
      <c r="H5" s="197"/>
      <c r="I5" s="197"/>
      <c r="J5" s="197"/>
      <c r="K5" s="197"/>
      <c r="L5" s="197"/>
      <c r="M5" s="197"/>
      <c r="N5" s="197"/>
      <c r="O5" s="74"/>
      <c r="P5" s="74"/>
      <c r="Q5" s="74"/>
      <c r="R5" s="74"/>
      <c r="S5" s="74"/>
      <c r="T5" s="74"/>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I5" s="73"/>
      <c r="HJ5" s="73"/>
      <c r="HK5" s="73"/>
      <c r="HL5" s="73"/>
      <c r="HM5" s="73"/>
      <c r="HN5" s="73"/>
      <c r="HO5" s="73"/>
      <c r="HP5" s="73"/>
      <c r="HQ5" s="73"/>
      <c r="HR5" s="73"/>
      <c r="HS5" s="73"/>
      <c r="HT5" s="73"/>
      <c r="HU5" s="73"/>
      <c r="HV5" s="73"/>
      <c r="HW5" s="73"/>
      <c r="HX5" s="73"/>
      <c r="HY5" s="73"/>
      <c r="HZ5" s="73"/>
      <c r="IA5" s="73"/>
      <c r="IB5" s="73"/>
      <c r="IC5" s="73"/>
      <c r="ID5" s="73"/>
      <c r="IE5" s="73"/>
      <c r="IF5" s="73"/>
      <c r="IG5" s="73"/>
      <c r="IH5" s="73"/>
      <c r="II5" s="73"/>
      <c r="IJ5" s="73"/>
      <c r="IK5" s="73"/>
      <c r="IL5" s="73"/>
      <c r="IM5" s="73"/>
      <c r="IN5" s="73"/>
      <c r="IO5" s="73"/>
    </row>
    <row r="6" spans="1:249" ht="87.75" customHeight="1">
      <c r="A6" s="197"/>
      <c r="B6" s="197"/>
      <c r="C6" s="197"/>
      <c r="D6" s="197"/>
      <c r="E6" s="197"/>
      <c r="F6" s="197"/>
      <c r="G6" s="197"/>
      <c r="H6" s="197"/>
      <c r="I6" s="197"/>
      <c r="J6" s="197"/>
      <c r="K6" s="197"/>
      <c r="L6" s="197"/>
      <c r="M6" s="197"/>
      <c r="N6" s="197"/>
      <c r="O6" s="74"/>
      <c r="P6" s="74"/>
      <c r="Q6" s="74"/>
      <c r="R6" s="74"/>
      <c r="S6" s="74"/>
      <c r="T6" s="74"/>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row>
    <row r="7" spans="1:249" ht="58.5" customHeight="1">
      <c r="A7" s="197"/>
      <c r="B7" s="197"/>
      <c r="C7" s="197"/>
      <c r="D7" s="197"/>
      <c r="E7" s="197"/>
      <c r="F7" s="197"/>
      <c r="G7" s="197"/>
      <c r="H7" s="197"/>
      <c r="I7" s="197"/>
      <c r="J7" s="197"/>
      <c r="K7" s="197"/>
      <c r="L7" s="197"/>
      <c r="M7" s="197"/>
      <c r="N7" s="197"/>
      <c r="O7" s="74"/>
      <c r="P7" s="74"/>
      <c r="Q7" s="74"/>
      <c r="R7" s="74"/>
      <c r="S7" s="74"/>
      <c r="T7" s="74"/>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c r="GS7" s="73"/>
      <c r="GT7" s="73"/>
      <c r="GU7" s="73"/>
      <c r="GV7" s="73"/>
      <c r="GW7" s="73"/>
      <c r="GX7" s="73"/>
      <c r="GY7" s="73"/>
      <c r="GZ7" s="73"/>
      <c r="HA7" s="73"/>
      <c r="HB7" s="73"/>
      <c r="HC7" s="73"/>
      <c r="HD7" s="73"/>
      <c r="HE7" s="73"/>
      <c r="HF7" s="73"/>
      <c r="HG7" s="73"/>
      <c r="HH7" s="73"/>
      <c r="HI7" s="73"/>
      <c r="HJ7" s="73"/>
      <c r="HK7" s="73"/>
      <c r="HL7" s="73"/>
      <c r="HM7" s="73"/>
      <c r="HN7" s="73"/>
      <c r="HO7" s="73"/>
      <c r="HP7" s="73"/>
      <c r="HQ7" s="73"/>
      <c r="HR7" s="73"/>
      <c r="HS7" s="73"/>
      <c r="HT7" s="73"/>
      <c r="HU7" s="73"/>
      <c r="HV7" s="73"/>
      <c r="HW7" s="73"/>
      <c r="HX7" s="73"/>
      <c r="HY7" s="73"/>
      <c r="HZ7" s="73"/>
      <c r="IA7" s="73"/>
      <c r="IB7" s="73"/>
      <c r="IC7" s="73"/>
      <c r="ID7" s="73"/>
      <c r="IE7" s="73"/>
      <c r="IF7" s="73"/>
      <c r="IG7" s="73"/>
      <c r="IH7" s="73"/>
      <c r="II7" s="73"/>
      <c r="IJ7" s="73"/>
      <c r="IK7" s="73"/>
      <c r="IL7" s="73"/>
      <c r="IM7" s="73"/>
      <c r="IN7" s="73"/>
      <c r="IO7" s="73"/>
    </row>
    <row r="8" spans="1:249" ht="5.25" hidden="1" customHeight="1">
      <c r="A8" s="197"/>
      <c r="B8" s="197"/>
      <c r="C8" s="197"/>
      <c r="D8" s="197"/>
      <c r="E8" s="197"/>
      <c r="F8" s="197"/>
      <c r="G8" s="197"/>
      <c r="H8" s="197"/>
      <c r="I8" s="197"/>
      <c r="J8" s="197"/>
      <c r="K8" s="197"/>
      <c r="L8" s="197"/>
      <c r="M8" s="197"/>
      <c r="N8" s="197"/>
      <c r="O8" s="74"/>
      <c r="P8" s="74"/>
      <c r="Q8" s="74"/>
      <c r="R8" s="74"/>
      <c r="S8" s="74"/>
      <c r="T8" s="74"/>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3"/>
      <c r="HS8" s="73"/>
      <c r="HT8" s="73"/>
      <c r="HU8" s="73"/>
      <c r="HV8" s="73"/>
      <c r="HW8" s="73"/>
      <c r="HX8" s="73"/>
      <c r="HY8" s="73"/>
      <c r="HZ8" s="73"/>
      <c r="IA8" s="73"/>
      <c r="IB8" s="73"/>
      <c r="IC8" s="73"/>
      <c r="ID8" s="73"/>
      <c r="IE8" s="73"/>
      <c r="IF8" s="73"/>
      <c r="IG8" s="73"/>
      <c r="IH8" s="73"/>
      <c r="II8" s="73"/>
      <c r="IJ8" s="73"/>
      <c r="IK8" s="73"/>
      <c r="IL8" s="73"/>
      <c r="IM8" s="73"/>
      <c r="IN8" s="73"/>
      <c r="IO8" s="73"/>
    </row>
    <row r="9" spans="1:249" ht="111.75" customHeight="1">
      <c r="A9" s="197"/>
      <c r="B9" s="197"/>
      <c r="C9" s="197"/>
      <c r="D9" s="197"/>
      <c r="E9" s="197"/>
      <c r="F9" s="197"/>
      <c r="G9" s="197"/>
      <c r="H9" s="197"/>
      <c r="I9" s="197"/>
      <c r="J9" s="197"/>
      <c r="K9" s="197"/>
      <c r="L9" s="197"/>
      <c r="M9" s="197"/>
      <c r="N9" s="197"/>
      <c r="O9" s="74"/>
      <c r="P9" s="74"/>
      <c r="Q9" s="74"/>
      <c r="R9" s="74"/>
      <c r="S9" s="74"/>
      <c r="T9" s="74"/>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row>
    <row r="10" spans="1:249" ht="23.25" customHeight="1">
      <c r="A10" s="86"/>
      <c r="B10" s="86" t="s">
        <v>93</v>
      </c>
      <c r="C10" s="87"/>
      <c r="D10" s="87"/>
      <c r="E10" s="87"/>
      <c r="F10" s="87"/>
      <c r="G10" s="87"/>
      <c r="H10" s="87"/>
      <c r="I10" s="87"/>
      <c r="J10" s="87"/>
      <c r="K10" s="87"/>
      <c r="L10" s="87"/>
      <c r="M10" s="87"/>
      <c r="N10" s="87"/>
      <c r="O10" s="74"/>
      <c r="P10" s="74"/>
      <c r="Q10" s="74"/>
      <c r="R10" s="74"/>
      <c r="S10" s="74"/>
      <c r="T10" s="74"/>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row>
    <row r="11" spans="1:249" s="75" customFormat="1" ht="162.75" customHeight="1">
      <c r="A11" s="130" t="s">
        <v>1</v>
      </c>
      <c r="B11" s="131" t="s">
        <v>239</v>
      </c>
      <c r="C11" s="131" t="s">
        <v>3</v>
      </c>
      <c r="D11" s="131" t="s">
        <v>94</v>
      </c>
      <c r="E11" s="131" t="s">
        <v>95</v>
      </c>
      <c r="F11" s="131" t="s">
        <v>96</v>
      </c>
      <c r="G11" s="131" t="s">
        <v>97</v>
      </c>
      <c r="H11" s="131" t="s">
        <v>98</v>
      </c>
      <c r="I11" s="131" t="s">
        <v>81</v>
      </c>
      <c r="J11" s="131" t="s">
        <v>99</v>
      </c>
      <c r="K11" s="131" t="s">
        <v>100</v>
      </c>
      <c r="L11" s="198" t="s">
        <v>86</v>
      </c>
      <c r="M11" s="198"/>
      <c r="N11" s="198"/>
    </row>
    <row r="12" spans="1:249" ht="15.75" customHeight="1">
      <c r="A12" s="123">
        <v>1</v>
      </c>
      <c r="B12" s="123">
        <v>2</v>
      </c>
      <c r="C12" s="123">
        <v>3</v>
      </c>
      <c r="D12" s="123">
        <v>4</v>
      </c>
      <c r="E12" s="123">
        <v>5</v>
      </c>
      <c r="F12" s="123">
        <v>6</v>
      </c>
      <c r="G12" s="123">
        <v>7</v>
      </c>
      <c r="H12" s="123">
        <v>8</v>
      </c>
      <c r="I12" s="123">
        <v>9</v>
      </c>
      <c r="J12" s="123">
        <v>10</v>
      </c>
      <c r="K12" s="123">
        <v>11</v>
      </c>
      <c r="L12" s="199">
        <v>12</v>
      </c>
      <c r="M12" s="199"/>
      <c r="N12" s="199"/>
      <c r="IH12" s="73"/>
      <c r="II12" s="73"/>
      <c r="IJ12" s="73"/>
      <c r="IK12" s="73"/>
      <c r="IL12" s="73"/>
      <c r="IM12" s="73"/>
      <c r="IN12" s="73"/>
      <c r="IO12" s="73"/>
    </row>
    <row r="13" spans="1:249" ht="15.75">
      <c r="A13" s="123" t="s">
        <v>37</v>
      </c>
      <c r="B13" s="131"/>
      <c r="C13" s="131"/>
      <c r="D13" s="131"/>
      <c r="E13" s="131"/>
      <c r="F13" s="131"/>
      <c r="G13" s="132"/>
      <c r="H13" s="133"/>
      <c r="I13" s="134"/>
      <c r="J13" s="133"/>
      <c r="K13" s="133"/>
      <c r="L13" s="133"/>
      <c r="M13" s="135"/>
      <c r="N13" s="135"/>
      <c r="IH13" s="73"/>
      <c r="II13" s="73"/>
      <c r="IJ13" s="73"/>
      <c r="IK13" s="73"/>
      <c r="IL13" s="73"/>
      <c r="IM13" s="73"/>
      <c r="IN13" s="73"/>
      <c r="IO13" s="73"/>
    </row>
    <row r="14" spans="1:249" ht="15.75">
      <c r="A14" s="123" t="s">
        <v>39</v>
      </c>
      <c r="B14" s="131"/>
      <c r="C14" s="131"/>
      <c r="D14" s="131"/>
      <c r="E14" s="131"/>
      <c r="F14" s="131"/>
      <c r="G14" s="132"/>
      <c r="H14" s="133"/>
      <c r="I14" s="134"/>
      <c r="J14" s="133"/>
      <c r="K14" s="133"/>
      <c r="L14" s="133"/>
      <c r="M14" s="135"/>
      <c r="N14" s="135"/>
      <c r="IH14" s="73"/>
      <c r="II14" s="73"/>
      <c r="IJ14" s="73"/>
      <c r="IK14" s="73"/>
      <c r="IL14" s="73"/>
      <c r="IM14" s="73"/>
      <c r="IN14" s="73"/>
      <c r="IO14" s="73"/>
    </row>
    <row r="15" spans="1:249" ht="15.75">
      <c r="A15" s="123" t="s">
        <v>41</v>
      </c>
      <c r="B15" s="131"/>
      <c r="C15" s="131"/>
      <c r="D15" s="131"/>
      <c r="E15" s="131"/>
      <c r="F15" s="131"/>
      <c r="G15" s="132"/>
      <c r="H15" s="133"/>
      <c r="I15" s="134"/>
      <c r="J15" s="133"/>
      <c r="K15" s="133"/>
      <c r="L15" s="133"/>
      <c r="M15" s="135"/>
      <c r="N15" s="135"/>
      <c r="IH15" s="73"/>
      <c r="II15" s="73"/>
      <c r="IJ15" s="73"/>
      <c r="IK15" s="73"/>
      <c r="IL15" s="73"/>
      <c r="IM15" s="73"/>
      <c r="IN15" s="73"/>
      <c r="IO15" s="73"/>
    </row>
    <row r="16" spans="1:249" ht="15.75">
      <c r="A16" s="123" t="s">
        <v>43</v>
      </c>
      <c r="B16" s="131"/>
      <c r="C16" s="131"/>
      <c r="D16" s="131"/>
      <c r="E16" s="131"/>
      <c r="F16" s="131"/>
      <c r="G16" s="132"/>
      <c r="H16" s="133"/>
      <c r="I16" s="134"/>
      <c r="J16" s="133"/>
      <c r="K16" s="133"/>
      <c r="L16" s="133"/>
      <c r="M16" s="135"/>
      <c r="N16" s="135"/>
      <c r="IH16" s="73"/>
      <c r="II16" s="73"/>
      <c r="IJ16" s="73"/>
      <c r="IK16" s="73"/>
      <c r="IL16" s="73"/>
      <c r="IM16" s="73"/>
      <c r="IN16" s="73"/>
      <c r="IO16" s="73"/>
    </row>
    <row r="17" spans="1:249" ht="15.75">
      <c r="A17" s="123" t="s">
        <v>45</v>
      </c>
      <c r="B17" s="131"/>
      <c r="C17" s="131"/>
      <c r="D17" s="131"/>
      <c r="E17" s="131"/>
      <c r="F17" s="131"/>
      <c r="G17" s="132"/>
      <c r="H17" s="133"/>
      <c r="I17" s="134"/>
      <c r="J17" s="133"/>
      <c r="K17" s="133"/>
      <c r="L17" s="133"/>
      <c r="M17" s="135"/>
      <c r="N17" s="135"/>
      <c r="IH17" s="73"/>
      <c r="II17" s="73"/>
      <c r="IJ17" s="73"/>
      <c r="IK17" s="73"/>
      <c r="IL17" s="73"/>
      <c r="IM17" s="73"/>
      <c r="IN17" s="73"/>
      <c r="IO17" s="73"/>
    </row>
    <row r="18" spans="1:249" ht="15.75">
      <c r="A18" s="123" t="s">
        <v>47</v>
      </c>
      <c r="B18" s="131"/>
      <c r="C18" s="131"/>
      <c r="D18" s="131"/>
      <c r="E18" s="131"/>
      <c r="F18" s="131"/>
      <c r="G18" s="132"/>
      <c r="H18" s="133"/>
      <c r="I18" s="134"/>
      <c r="J18" s="133"/>
      <c r="K18" s="133"/>
      <c r="L18" s="133"/>
      <c r="M18" s="135"/>
      <c r="N18" s="135"/>
      <c r="IH18" s="73"/>
      <c r="II18" s="73"/>
      <c r="IJ18" s="73"/>
      <c r="IK18" s="73"/>
      <c r="IL18" s="73"/>
      <c r="IM18" s="73"/>
      <c r="IN18" s="73"/>
      <c r="IO18" s="73"/>
    </row>
    <row r="19" spans="1:249" ht="15.75">
      <c r="A19" s="123" t="s">
        <v>49</v>
      </c>
      <c r="B19" s="131"/>
      <c r="C19" s="131"/>
      <c r="D19" s="131"/>
      <c r="E19" s="131"/>
      <c r="F19" s="131"/>
      <c r="G19" s="132"/>
      <c r="H19" s="133"/>
      <c r="I19" s="134"/>
      <c r="J19" s="133"/>
      <c r="K19" s="133"/>
      <c r="L19" s="133"/>
      <c r="M19" s="135"/>
      <c r="N19" s="135"/>
      <c r="IH19" s="73"/>
      <c r="II19" s="73"/>
      <c r="IJ19" s="73"/>
      <c r="IK19" s="73"/>
      <c r="IL19" s="73"/>
      <c r="IM19" s="73"/>
      <c r="IN19" s="73"/>
      <c r="IO19" s="73"/>
    </row>
    <row r="20" spans="1:249" ht="15.75">
      <c r="A20" s="123" t="s">
        <v>51</v>
      </c>
      <c r="B20" s="131"/>
      <c r="C20" s="131"/>
      <c r="D20" s="131"/>
      <c r="E20" s="131"/>
      <c r="F20" s="131"/>
      <c r="G20" s="132"/>
      <c r="H20" s="133"/>
      <c r="I20" s="134"/>
      <c r="J20" s="133"/>
      <c r="K20" s="133"/>
      <c r="L20" s="133"/>
      <c r="M20" s="135"/>
      <c r="N20" s="135"/>
      <c r="IH20" s="73"/>
      <c r="II20" s="73"/>
      <c r="IJ20" s="73"/>
      <c r="IK20" s="73"/>
      <c r="IL20" s="73"/>
      <c r="IM20" s="73"/>
      <c r="IN20" s="73"/>
      <c r="IO20" s="73"/>
    </row>
    <row r="21" spans="1:249" ht="15.75">
      <c r="A21" s="123" t="s">
        <v>53</v>
      </c>
      <c r="B21" s="131"/>
      <c r="C21" s="131"/>
      <c r="D21" s="131"/>
      <c r="E21" s="131"/>
      <c r="F21" s="131"/>
      <c r="G21" s="132"/>
      <c r="H21" s="133"/>
      <c r="I21" s="134"/>
      <c r="J21" s="133"/>
      <c r="K21" s="133"/>
      <c r="L21" s="133"/>
      <c r="M21" s="135"/>
      <c r="N21" s="135"/>
      <c r="IH21" s="73"/>
      <c r="II21" s="73"/>
      <c r="IJ21" s="73"/>
      <c r="IK21" s="73"/>
      <c r="IL21" s="73"/>
      <c r="IM21" s="73"/>
      <c r="IN21" s="73"/>
      <c r="IO21" s="73"/>
    </row>
    <row r="22" spans="1:249" ht="15.75">
      <c r="A22" s="123" t="s">
        <v>55</v>
      </c>
      <c r="B22" s="136"/>
      <c r="C22" s="131"/>
      <c r="D22" s="131"/>
      <c r="E22" s="131"/>
      <c r="F22" s="131"/>
      <c r="G22" s="132"/>
      <c r="H22" s="133"/>
      <c r="I22" s="134"/>
      <c r="J22" s="133"/>
      <c r="K22" s="133"/>
      <c r="L22" s="133"/>
      <c r="M22" s="135"/>
      <c r="N22" s="135"/>
      <c r="IH22" s="73"/>
      <c r="II22" s="73"/>
      <c r="IJ22" s="73"/>
      <c r="IK22" s="73"/>
      <c r="IL22" s="73"/>
      <c r="IM22" s="73"/>
      <c r="IN22" s="73"/>
      <c r="IO22" s="73"/>
    </row>
    <row r="23" spans="1:249" ht="43.5" hidden="1" customHeight="1">
      <c r="A23" s="88">
        <v>12</v>
      </c>
      <c r="B23" s="89" t="s">
        <v>101</v>
      </c>
      <c r="C23" s="89" t="s">
        <v>102</v>
      </c>
      <c r="D23" s="89">
        <v>300</v>
      </c>
      <c r="E23" s="90"/>
      <c r="F23" s="91"/>
      <c r="G23" s="92"/>
      <c r="H23" s="91">
        <f t="shared" ref="H23:I29" si="0">ROUND(F23*(1+G23),2)</f>
        <v>0</v>
      </c>
      <c r="I23" s="93">
        <f t="shared" si="0"/>
        <v>0</v>
      </c>
      <c r="J23" s="94"/>
      <c r="K23" s="194"/>
      <c r="L23" s="194"/>
      <c r="M23" s="194"/>
      <c r="N23" s="194"/>
      <c r="IH23" s="73"/>
      <c r="II23" s="73"/>
      <c r="IJ23" s="73"/>
      <c r="IK23" s="73"/>
      <c r="IL23" s="73"/>
      <c r="IM23" s="73"/>
      <c r="IN23" s="73"/>
      <c r="IO23" s="73"/>
    </row>
    <row r="24" spans="1:249" ht="43.5" hidden="1" customHeight="1">
      <c r="A24" s="95" t="s">
        <v>61</v>
      </c>
      <c r="B24" s="89"/>
      <c r="C24" s="89"/>
      <c r="D24" s="89"/>
      <c r="E24" s="96"/>
      <c r="F24" s="97"/>
      <c r="G24" s="98"/>
      <c r="H24" s="97">
        <f t="shared" si="0"/>
        <v>0</v>
      </c>
      <c r="I24" s="99">
        <f t="shared" si="0"/>
        <v>0</v>
      </c>
      <c r="J24" s="100"/>
      <c r="K24" s="201"/>
      <c r="L24" s="201"/>
      <c r="M24" s="201"/>
      <c r="N24" s="201"/>
      <c r="IH24" s="73"/>
      <c r="II24" s="73"/>
      <c r="IJ24" s="73"/>
      <c r="IK24" s="73"/>
      <c r="IL24" s="73"/>
      <c r="IM24" s="73"/>
      <c r="IN24" s="73"/>
      <c r="IO24" s="73"/>
    </row>
    <row r="25" spans="1:249" ht="43.5" hidden="1" customHeight="1">
      <c r="A25" s="95" t="s">
        <v>63</v>
      </c>
      <c r="B25" s="89" t="s">
        <v>103</v>
      </c>
      <c r="C25" s="89" t="s">
        <v>102</v>
      </c>
      <c r="D25" s="89">
        <v>500</v>
      </c>
      <c r="E25" s="96"/>
      <c r="F25" s="97"/>
      <c r="G25" s="98"/>
      <c r="H25" s="97">
        <f t="shared" si="0"/>
        <v>0</v>
      </c>
      <c r="I25" s="99">
        <f t="shared" si="0"/>
        <v>0</v>
      </c>
      <c r="J25" s="100"/>
      <c r="K25" s="201"/>
      <c r="L25" s="201"/>
      <c r="M25" s="201"/>
      <c r="N25" s="201"/>
      <c r="IH25" s="73"/>
      <c r="II25" s="73"/>
      <c r="IJ25" s="73"/>
      <c r="IK25" s="73"/>
      <c r="IL25" s="73"/>
      <c r="IM25" s="73"/>
      <c r="IN25" s="73"/>
      <c r="IO25" s="73"/>
    </row>
    <row r="26" spans="1:249" ht="43.5" hidden="1" customHeight="1">
      <c r="A26" s="95" t="s">
        <v>65</v>
      </c>
      <c r="B26" s="89"/>
      <c r="C26" s="89"/>
      <c r="D26" s="89"/>
      <c r="E26" s="96"/>
      <c r="F26" s="97"/>
      <c r="G26" s="98"/>
      <c r="H26" s="97">
        <f t="shared" si="0"/>
        <v>0</v>
      </c>
      <c r="I26" s="99">
        <f t="shared" si="0"/>
        <v>0</v>
      </c>
      <c r="J26" s="100"/>
      <c r="K26" s="201"/>
      <c r="L26" s="201"/>
      <c r="M26" s="201"/>
      <c r="N26" s="201"/>
      <c r="IH26" s="73"/>
      <c r="II26" s="73"/>
      <c r="IJ26" s="73"/>
      <c r="IK26" s="73"/>
      <c r="IL26" s="73"/>
      <c r="IM26" s="73"/>
      <c r="IN26" s="73"/>
      <c r="IO26" s="73"/>
    </row>
    <row r="27" spans="1:249" ht="43.5" hidden="1" customHeight="1">
      <c r="A27" s="95" t="s">
        <v>67</v>
      </c>
      <c r="B27" s="89" t="s">
        <v>104</v>
      </c>
      <c r="C27" s="89" t="s">
        <v>102</v>
      </c>
      <c r="D27" s="89">
        <v>300</v>
      </c>
      <c r="E27" s="101"/>
      <c r="F27" s="97"/>
      <c r="G27" s="98"/>
      <c r="H27" s="97">
        <f t="shared" si="0"/>
        <v>0</v>
      </c>
      <c r="I27" s="99">
        <f t="shared" si="0"/>
        <v>0</v>
      </c>
      <c r="J27" s="100"/>
      <c r="K27" s="201"/>
      <c r="L27" s="201"/>
      <c r="M27" s="201"/>
      <c r="N27" s="201"/>
      <c r="IH27" s="73"/>
      <c r="II27" s="73"/>
      <c r="IJ27" s="73"/>
      <c r="IK27" s="73"/>
      <c r="IL27" s="73"/>
      <c r="IM27" s="73"/>
      <c r="IN27" s="73"/>
      <c r="IO27" s="73"/>
    </row>
    <row r="28" spans="1:249" ht="43.5" hidden="1" customHeight="1">
      <c r="A28" s="95" t="s">
        <v>69</v>
      </c>
      <c r="B28" s="89"/>
      <c r="C28" s="89"/>
      <c r="D28" s="89"/>
      <c r="E28" s="101"/>
      <c r="F28" s="97"/>
      <c r="G28" s="98"/>
      <c r="H28" s="97">
        <f t="shared" si="0"/>
        <v>0</v>
      </c>
      <c r="I28" s="99">
        <f t="shared" si="0"/>
        <v>0</v>
      </c>
      <c r="J28" s="100"/>
      <c r="K28" s="201"/>
      <c r="L28" s="201"/>
      <c r="M28" s="201"/>
      <c r="N28" s="201"/>
      <c r="IH28" s="73"/>
      <c r="II28" s="73"/>
      <c r="IJ28" s="73"/>
      <c r="IK28" s="73"/>
      <c r="IL28" s="73"/>
      <c r="IM28" s="73"/>
      <c r="IN28" s="73"/>
      <c r="IO28" s="73"/>
    </row>
    <row r="29" spans="1:249" ht="43.5" hidden="1" customHeight="1">
      <c r="A29" s="95" t="s">
        <v>71</v>
      </c>
      <c r="B29" s="89" t="s">
        <v>105</v>
      </c>
      <c r="C29" s="88" t="s">
        <v>102</v>
      </c>
      <c r="D29" s="88">
        <v>300</v>
      </c>
      <c r="E29" s="101"/>
      <c r="F29" s="97"/>
      <c r="G29" s="102"/>
      <c r="H29" s="103">
        <f t="shared" si="0"/>
        <v>0</v>
      </c>
      <c r="I29" s="104">
        <f t="shared" si="0"/>
        <v>0</v>
      </c>
      <c r="J29" s="105"/>
      <c r="K29" s="201"/>
      <c r="L29" s="201"/>
      <c r="M29" s="201"/>
      <c r="N29" s="201"/>
      <c r="IH29" s="73"/>
      <c r="II29" s="73"/>
      <c r="IJ29" s="73"/>
      <c r="IK29" s="73"/>
      <c r="IL29" s="73"/>
      <c r="IM29" s="73"/>
      <c r="IN29" s="73"/>
      <c r="IO29" s="73"/>
    </row>
    <row r="30" spans="1:249" ht="30.75" customHeight="1">
      <c r="A30" s="86"/>
      <c r="B30" s="86"/>
      <c r="C30" s="86"/>
      <c r="D30" s="86"/>
      <c r="E30" s="86"/>
      <c r="F30" s="86"/>
      <c r="G30" s="133" t="s">
        <v>17</v>
      </c>
      <c r="H30" s="137">
        <f>SUM(H13:H22)</f>
        <v>0</v>
      </c>
      <c r="I30" s="133" t="s">
        <v>18</v>
      </c>
      <c r="J30" s="137">
        <f>SUM(J13:J22)</f>
        <v>0</v>
      </c>
      <c r="K30" s="86"/>
      <c r="L30" s="86"/>
      <c r="M30" s="86"/>
      <c r="N30" s="106"/>
      <c r="IO30" s="73"/>
    </row>
    <row r="31" spans="1:249" ht="30.75" customHeight="1">
      <c r="A31" s="107"/>
      <c r="B31" s="107"/>
      <c r="C31" s="108"/>
      <c r="D31" s="108"/>
      <c r="E31" s="109"/>
      <c r="F31" s="110"/>
      <c r="G31" s="109"/>
      <c r="H31" s="110"/>
      <c r="I31" s="111"/>
      <c r="J31" s="112"/>
      <c r="K31" s="113"/>
      <c r="L31" s="113"/>
      <c r="M31" s="113"/>
      <c r="N31" s="113"/>
      <c r="IO31" s="73"/>
    </row>
    <row r="32" spans="1:249" ht="30.75" customHeight="1">
      <c r="A32" s="86"/>
      <c r="B32" s="86" t="s">
        <v>106</v>
      </c>
      <c r="C32" s="86"/>
      <c r="D32" s="86"/>
      <c r="E32" s="86"/>
      <c r="F32" s="86"/>
      <c r="G32" s="86"/>
      <c r="H32" s="114"/>
      <c r="I32" s="114"/>
      <c r="J32" s="114"/>
      <c r="K32" s="106"/>
      <c r="L32" s="106"/>
      <c r="M32" s="106"/>
      <c r="N32" s="86"/>
      <c r="IO32" s="73"/>
    </row>
    <row r="33" spans="1:249" ht="138" customHeight="1">
      <c r="A33" s="131" t="s">
        <v>1</v>
      </c>
      <c r="B33" s="131" t="s">
        <v>240</v>
      </c>
      <c r="C33" s="131" t="s">
        <v>3</v>
      </c>
      <c r="D33" s="131" t="s">
        <v>107</v>
      </c>
      <c r="E33" s="131" t="s">
        <v>108</v>
      </c>
      <c r="F33" s="131" t="s">
        <v>109</v>
      </c>
      <c r="G33" s="131" t="s">
        <v>110</v>
      </c>
      <c r="H33" s="131" t="s">
        <v>81</v>
      </c>
      <c r="I33" s="131" t="s">
        <v>111</v>
      </c>
      <c r="J33" s="131" t="s">
        <v>112</v>
      </c>
      <c r="K33" s="202" t="s">
        <v>113</v>
      </c>
      <c r="L33" s="202"/>
      <c r="M33" s="202"/>
      <c r="N33" s="202"/>
      <c r="IO33" s="73"/>
    </row>
    <row r="34" spans="1:249" ht="30.75" customHeight="1">
      <c r="A34" s="131">
        <v>1</v>
      </c>
      <c r="B34" s="131">
        <v>2</v>
      </c>
      <c r="C34" s="131">
        <v>3</v>
      </c>
      <c r="D34" s="131">
        <v>4</v>
      </c>
      <c r="E34" s="131">
        <v>5</v>
      </c>
      <c r="F34" s="131">
        <v>6</v>
      </c>
      <c r="G34" s="131">
        <v>7</v>
      </c>
      <c r="H34" s="131">
        <v>8</v>
      </c>
      <c r="I34" s="130">
        <v>9</v>
      </c>
      <c r="J34" s="131">
        <v>10</v>
      </c>
      <c r="K34" s="198">
        <v>11</v>
      </c>
      <c r="L34" s="198"/>
      <c r="M34" s="198"/>
      <c r="N34" s="198"/>
      <c r="IO34" s="73"/>
    </row>
    <row r="35" spans="1:249" ht="30.75" customHeight="1">
      <c r="A35" s="131" t="s">
        <v>37</v>
      </c>
      <c r="B35" s="131"/>
      <c r="C35" s="131"/>
      <c r="D35" s="131"/>
      <c r="E35" s="131"/>
      <c r="F35" s="133"/>
      <c r="G35" s="133"/>
      <c r="H35" s="134"/>
      <c r="I35" s="133"/>
      <c r="J35" s="133"/>
      <c r="K35" s="122"/>
      <c r="L35" s="122"/>
      <c r="M35" s="200"/>
      <c r="N35" s="200"/>
      <c r="IO35" s="73"/>
    </row>
    <row r="36" spans="1:249" ht="30.75" customHeight="1">
      <c r="A36" s="131" t="s">
        <v>39</v>
      </c>
      <c r="B36" s="131"/>
      <c r="C36" s="131"/>
      <c r="D36" s="131"/>
      <c r="E36" s="131"/>
      <c r="F36" s="133"/>
      <c r="G36" s="133"/>
      <c r="H36" s="134"/>
      <c r="I36" s="133"/>
      <c r="J36" s="133"/>
      <c r="K36" s="122"/>
      <c r="L36" s="122"/>
      <c r="M36" s="200"/>
      <c r="N36" s="200"/>
      <c r="IO36" s="73"/>
    </row>
    <row r="37" spans="1:249" ht="30.75" customHeight="1">
      <c r="A37" s="131" t="s">
        <v>41</v>
      </c>
      <c r="B37" s="131"/>
      <c r="C37" s="131"/>
      <c r="D37" s="131"/>
      <c r="E37" s="131"/>
      <c r="F37" s="133"/>
      <c r="G37" s="133"/>
      <c r="H37" s="134"/>
      <c r="I37" s="133"/>
      <c r="J37" s="133"/>
      <c r="K37" s="122"/>
      <c r="L37" s="122"/>
      <c r="M37" s="200"/>
      <c r="N37" s="200"/>
      <c r="IO37" s="73"/>
    </row>
    <row r="38" spans="1:249" ht="30.75" customHeight="1">
      <c r="A38" s="131" t="s">
        <v>43</v>
      </c>
      <c r="B38" s="131"/>
      <c r="C38" s="131"/>
      <c r="D38" s="131"/>
      <c r="E38" s="131"/>
      <c r="F38" s="133"/>
      <c r="G38" s="133"/>
      <c r="H38" s="134"/>
      <c r="I38" s="133"/>
      <c r="J38" s="133"/>
      <c r="K38" s="122"/>
      <c r="L38" s="122"/>
      <c r="M38" s="200"/>
      <c r="N38" s="200"/>
      <c r="IO38" s="73"/>
    </row>
    <row r="39" spans="1:249" ht="30.75" customHeight="1">
      <c r="A39" s="131" t="s">
        <v>45</v>
      </c>
      <c r="B39" s="131"/>
      <c r="C39" s="131"/>
      <c r="D39" s="131"/>
      <c r="E39" s="131"/>
      <c r="F39" s="133"/>
      <c r="G39" s="133"/>
      <c r="H39" s="134"/>
      <c r="I39" s="133"/>
      <c r="J39" s="133"/>
      <c r="K39" s="122"/>
      <c r="L39" s="122"/>
      <c r="M39" s="200"/>
      <c r="N39" s="200"/>
      <c r="IO39" s="73"/>
    </row>
    <row r="40" spans="1:249" ht="30.75" customHeight="1">
      <c r="A40" s="131" t="s">
        <v>47</v>
      </c>
      <c r="B40" s="131"/>
      <c r="C40" s="131"/>
      <c r="D40" s="131"/>
      <c r="E40" s="131"/>
      <c r="F40" s="133"/>
      <c r="G40" s="133"/>
      <c r="H40" s="134"/>
      <c r="I40" s="133"/>
      <c r="J40" s="133"/>
      <c r="K40" s="122"/>
      <c r="L40" s="122"/>
      <c r="M40" s="200"/>
      <c r="N40" s="200"/>
      <c r="IO40" s="73"/>
    </row>
    <row r="41" spans="1:249" ht="30.75" customHeight="1">
      <c r="A41" s="131" t="s">
        <v>49</v>
      </c>
      <c r="B41" s="131"/>
      <c r="C41" s="131"/>
      <c r="D41" s="131"/>
      <c r="E41" s="131"/>
      <c r="F41" s="133"/>
      <c r="G41" s="133"/>
      <c r="H41" s="134"/>
      <c r="I41" s="133"/>
      <c r="J41" s="133"/>
      <c r="K41" s="122"/>
      <c r="L41" s="122"/>
      <c r="M41" s="122"/>
      <c r="N41" s="122"/>
      <c r="IO41" s="73"/>
    </row>
    <row r="42" spans="1:249" ht="30.75" customHeight="1">
      <c r="A42" s="131" t="s">
        <v>51</v>
      </c>
      <c r="B42" s="131"/>
      <c r="C42" s="131"/>
      <c r="D42" s="131"/>
      <c r="E42" s="131"/>
      <c r="F42" s="133"/>
      <c r="G42" s="133"/>
      <c r="H42" s="134"/>
      <c r="I42" s="133"/>
      <c r="J42" s="133"/>
      <c r="K42" s="122"/>
      <c r="L42" s="122"/>
      <c r="M42" s="122"/>
      <c r="N42" s="122"/>
      <c r="IO42" s="73"/>
    </row>
    <row r="43" spans="1:249" ht="30.75" customHeight="1">
      <c r="A43" s="131" t="s">
        <v>53</v>
      </c>
      <c r="B43" s="131"/>
      <c r="C43" s="131"/>
      <c r="D43" s="131"/>
      <c r="E43" s="131"/>
      <c r="F43" s="133"/>
      <c r="G43" s="133"/>
      <c r="H43" s="134"/>
      <c r="I43" s="133"/>
      <c r="J43" s="133"/>
      <c r="K43" s="122"/>
      <c r="L43" s="122"/>
      <c r="M43" s="200"/>
      <c r="N43" s="200"/>
      <c r="IO43" s="73"/>
    </row>
    <row r="44" spans="1:249" ht="30.75" customHeight="1">
      <c r="A44" s="131" t="s">
        <v>55</v>
      </c>
      <c r="B44" s="131"/>
      <c r="C44" s="131"/>
      <c r="D44" s="131"/>
      <c r="E44" s="131"/>
      <c r="F44" s="133"/>
      <c r="G44" s="133"/>
      <c r="H44" s="134"/>
      <c r="I44" s="133"/>
      <c r="J44" s="133"/>
      <c r="K44" s="122"/>
      <c r="L44" s="122"/>
      <c r="M44" s="200"/>
      <c r="N44" s="200"/>
      <c r="IO44" s="73"/>
    </row>
    <row r="45" spans="1:249" ht="30.75" customHeight="1">
      <c r="A45" s="86"/>
      <c r="B45" s="86"/>
      <c r="C45" s="86"/>
      <c r="D45" s="86"/>
      <c r="E45" s="86"/>
      <c r="F45" s="133" t="s">
        <v>114</v>
      </c>
      <c r="G45" s="137">
        <f>SUM(G35:G44)</f>
        <v>0</v>
      </c>
      <c r="H45" s="133" t="s">
        <v>115</v>
      </c>
      <c r="I45" s="137">
        <f>SUM(I35:I44)</f>
        <v>0</v>
      </c>
      <c r="J45" s="115"/>
      <c r="K45" s="86"/>
      <c r="L45" s="86"/>
      <c r="M45" s="86"/>
      <c r="N45" s="86"/>
      <c r="IO45" s="73"/>
    </row>
    <row r="46" spans="1:249" ht="27" customHeight="1">
      <c r="A46" s="107"/>
      <c r="B46" s="107"/>
      <c r="C46" s="108"/>
      <c r="D46" s="108"/>
      <c r="E46" s="108"/>
      <c r="F46" s="109"/>
      <c r="G46" s="110"/>
      <c r="H46" s="109"/>
      <c r="I46" s="116"/>
      <c r="J46" s="111"/>
      <c r="K46" s="117"/>
      <c r="L46" s="117"/>
      <c r="M46" s="117"/>
      <c r="N46" s="118"/>
      <c r="IO46" s="73"/>
    </row>
    <row r="47" spans="1:249" ht="27" customHeight="1">
      <c r="A47" s="86"/>
      <c r="B47" s="119" t="s">
        <v>116</v>
      </c>
      <c r="C47" s="86"/>
      <c r="D47" s="86"/>
      <c r="E47" s="86"/>
      <c r="F47" s="86"/>
      <c r="G47" s="114"/>
      <c r="H47" s="114"/>
      <c r="I47" s="114"/>
      <c r="J47" s="106"/>
      <c r="K47" s="86"/>
      <c r="L47" s="86"/>
      <c r="M47" s="86"/>
      <c r="N47" s="86"/>
      <c r="IO47" s="73"/>
    </row>
    <row r="48" spans="1:249" ht="130.5" customHeight="1">
      <c r="A48" s="130" t="s">
        <v>1</v>
      </c>
      <c r="B48" s="131" t="s">
        <v>117</v>
      </c>
      <c r="C48" s="198" t="s">
        <v>118</v>
      </c>
      <c r="D48" s="198"/>
      <c r="E48" s="198"/>
      <c r="F48" s="198"/>
      <c r="G48" s="131" t="s">
        <v>119</v>
      </c>
      <c r="H48" s="131" t="s">
        <v>120</v>
      </c>
      <c r="I48" s="131" t="s">
        <v>81</v>
      </c>
      <c r="J48" s="131" t="s">
        <v>121</v>
      </c>
      <c r="K48" s="131" t="s">
        <v>122</v>
      </c>
      <c r="L48" s="198" t="s">
        <v>113</v>
      </c>
      <c r="M48" s="198"/>
      <c r="N48" s="198"/>
      <c r="IO48" s="73"/>
    </row>
    <row r="49" spans="1:249" ht="27" customHeight="1">
      <c r="A49" s="131">
        <v>1</v>
      </c>
      <c r="B49" s="131">
        <v>2</v>
      </c>
      <c r="C49" s="198">
        <v>3</v>
      </c>
      <c r="D49" s="198"/>
      <c r="E49" s="198"/>
      <c r="F49" s="198"/>
      <c r="G49" s="138">
        <v>4</v>
      </c>
      <c r="H49" s="131">
        <v>5</v>
      </c>
      <c r="I49" s="138">
        <v>6</v>
      </c>
      <c r="J49" s="131">
        <v>7</v>
      </c>
      <c r="K49" s="131">
        <v>8</v>
      </c>
      <c r="L49" s="198">
        <v>9</v>
      </c>
      <c r="M49" s="198"/>
      <c r="N49" s="198"/>
      <c r="IO49" s="73"/>
    </row>
    <row r="50" spans="1:249" ht="39" customHeight="1">
      <c r="A50" s="131" t="s">
        <v>37</v>
      </c>
      <c r="B50" s="131" t="s">
        <v>123</v>
      </c>
      <c r="C50" s="198">
        <v>36</v>
      </c>
      <c r="D50" s="198"/>
      <c r="E50" s="198"/>
      <c r="F50" s="198"/>
      <c r="G50" s="132"/>
      <c r="H50" s="133"/>
      <c r="I50" s="139"/>
      <c r="J50" s="133"/>
      <c r="K50" s="133"/>
      <c r="L50" s="133"/>
      <c r="M50" s="203"/>
      <c r="N50" s="203"/>
      <c r="IO50" s="73"/>
    </row>
    <row r="51" spans="1:249" ht="43.5" customHeight="1">
      <c r="A51" s="131" t="s">
        <v>39</v>
      </c>
      <c r="B51" s="131" t="s">
        <v>124</v>
      </c>
      <c r="C51" s="198">
        <v>36</v>
      </c>
      <c r="D51" s="198"/>
      <c r="E51" s="198"/>
      <c r="F51" s="198"/>
      <c r="G51" s="133"/>
      <c r="H51" s="133"/>
      <c r="I51" s="139"/>
      <c r="J51" s="133"/>
      <c r="K51" s="133"/>
      <c r="L51" s="131"/>
      <c r="M51" s="202"/>
      <c r="N51" s="202"/>
      <c r="IO51" s="73"/>
    </row>
    <row r="52" spans="1:249" ht="27" customHeight="1">
      <c r="A52" s="107"/>
      <c r="B52" s="107"/>
      <c r="C52" s="108"/>
      <c r="D52" s="108"/>
      <c r="E52" s="108"/>
      <c r="F52" s="109"/>
      <c r="G52" s="137" t="s">
        <v>125</v>
      </c>
      <c r="H52" s="133">
        <f>SUM(H50:H51)</f>
        <v>0</v>
      </c>
      <c r="I52" s="140" t="s">
        <v>126</v>
      </c>
      <c r="J52" s="137">
        <f>SUM(J50:J51)</f>
        <v>0</v>
      </c>
      <c r="K52" s="117"/>
      <c r="L52" s="117"/>
      <c r="M52" s="117"/>
      <c r="N52" s="118"/>
      <c r="IO52" s="73"/>
    </row>
    <row r="53" spans="1:249" ht="27" customHeight="1">
      <c r="A53" s="107"/>
      <c r="B53" s="107"/>
      <c r="C53" s="108"/>
      <c r="D53" s="108"/>
      <c r="E53" s="108"/>
      <c r="F53" s="109"/>
      <c r="G53" s="110"/>
      <c r="H53" s="109"/>
      <c r="I53" s="116"/>
      <c r="J53" s="111"/>
      <c r="K53" s="117"/>
      <c r="L53" s="117"/>
      <c r="M53" s="117"/>
      <c r="N53" s="118"/>
      <c r="IO53" s="73"/>
    </row>
    <row r="54" spans="1:249" ht="30.75" customHeight="1">
      <c r="A54" s="107"/>
      <c r="B54" s="107"/>
      <c r="C54" s="108"/>
      <c r="D54" s="108"/>
      <c r="E54" s="108"/>
      <c r="F54" s="108"/>
      <c r="G54" s="120"/>
      <c r="H54" s="109"/>
      <c r="I54" s="120"/>
      <c r="J54" s="120"/>
      <c r="K54" s="113"/>
      <c r="L54" s="113"/>
      <c r="M54" s="113"/>
      <c r="N54" s="118"/>
      <c r="IO54" s="73"/>
    </row>
    <row r="55" spans="1:249" ht="17.25" customHeight="1">
      <c r="A55" s="107"/>
      <c r="B55" s="107"/>
      <c r="C55" s="108"/>
      <c r="D55" s="108"/>
      <c r="E55" s="108"/>
      <c r="F55" s="108"/>
      <c r="G55" s="120"/>
      <c r="H55" s="109"/>
      <c r="I55" s="120"/>
      <c r="J55" s="120"/>
      <c r="K55" s="113"/>
      <c r="L55" s="113"/>
      <c r="M55" s="113"/>
      <c r="N55" s="118"/>
    </row>
    <row r="56" spans="1:249" ht="15.75">
      <c r="A56" s="86"/>
      <c r="B56" s="119" t="s">
        <v>127</v>
      </c>
      <c r="C56" s="86"/>
      <c r="D56" s="86"/>
      <c r="E56" s="86"/>
      <c r="F56" s="86"/>
      <c r="G56" s="114"/>
      <c r="H56" s="118"/>
      <c r="I56" s="111"/>
      <c r="J56" s="111"/>
      <c r="K56" s="117"/>
      <c r="L56" s="117"/>
      <c r="M56" s="117"/>
      <c r="N56" s="118"/>
    </row>
    <row r="57" spans="1:249" ht="61.5" customHeight="1">
      <c r="A57" s="130" t="s">
        <v>1</v>
      </c>
      <c r="B57" s="198" t="s">
        <v>128</v>
      </c>
      <c r="C57" s="198"/>
      <c r="D57" s="198"/>
      <c r="E57" s="198"/>
      <c r="F57" s="198"/>
      <c r="G57" s="198"/>
      <c r="H57" s="204"/>
      <c r="I57" s="204"/>
      <c r="J57" s="204"/>
      <c r="K57" s="204"/>
      <c r="L57" s="204"/>
      <c r="M57" s="204"/>
      <c r="N57" s="204"/>
      <c r="IG57" s="73"/>
      <c r="IH57" s="73"/>
      <c r="II57" s="73"/>
      <c r="IJ57" s="73"/>
      <c r="IK57" s="73"/>
      <c r="IL57" s="73"/>
      <c r="IM57" s="73"/>
      <c r="IN57" s="73"/>
      <c r="IO57" s="73"/>
    </row>
    <row r="58" spans="1:249" ht="15" customHeight="1">
      <c r="A58" s="131">
        <v>1</v>
      </c>
      <c r="B58" s="198">
        <v>2</v>
      </c>
      <c r="C58" s="198"/>
      <c r="D58" s="198"/>
      <c r="E58" s="198"/>
      <c r="F58" s="198"/>
      <c r="G58" s="198"/>
      <c r="H58" s="204"/>
      <c r="I58" s="204"/>
      <c r="J58" s="121"/>
      <c r="K58" s="204"/>
      <c r="L58" s="204"/>
      <c r="M58" s="204"/>
      <c r="N58" s="204"/>
      <c r="IG58" s="73"/>
      <c r="IH58" s="73"/>
      <c r="II58" s="73"/>
      <c r="IJ58" s="73"/>
      <c r="IK58" s="73"/>
      <c r="IL58" s="73"/>
      <c r="IM58" s="73"/>
      <c r="IN58" s="73"/>
      <c r="IO58" s="73"/>
    </row>
    <row r="59" spans="1:249" ht="42.75" customHeight="1">
      <c r="A59" s="131" t="s">
        <v>37</v>
      </c>
      <c r="B59" s="198" t="s">
        <v>129</v>
      </c>
      <c r="C59" s="198"/>
      <c r="D59" s="198"/>
      <c r="E59" s="198"/>
      <c r="F59" s="198"/>
      <c r="G59" s="198"/>
      <c r="H59" s="204"/>
      <c r="I59" s="204"/>
      <c r="J59" s="204"/>
      <c r="K59" s="204"/>
      <c r="L59" s="204"/>
      <c r="M59" s="204"/>
      <c r="N59" s="204"/>
      <c r="IG59" s="73"/>
      <c r="IH59" s="73"/>
      <c r="II59" s="73"/>
      <c r="IJ59" s="73"/>
      <c r="IK59" s="73"/>
      <c r="IL59" s="73"/>
      <c r="IM59" s="73"/>
      <c r="IN59" s="73"/>
      <c r="IO59" s="73"/>
    </row>
    <row r="60" spans="1:249" ht="45.75" customHeight="1">
      <c r="A60" s="131" t="s">
        <v>39</v>
      </c>
      <c r="B60" s="198" t="s">
        <v>130</v>
      </c>
      <c r="C60" s="198"/>
      <c r="D60" s="198"/>
      <c r="E60" s="198"/>
      <c r="F60" s="198"/>
      <c r="G60" s="198"/>
      <c r="H60" s="204"/>
      <c r="I60" s="204"/>
      <c r="J60" s="108"/>
      <c r="K60" s="204"/>
      <c r="L60" s="204"/>
      <c r="M60" s="204"/>
      <c r="N60" s="204"/>
      <c r="IG60" s="73"/>
      <c r="IH60" s="73"/>
      <c r="II60" s="73"/>
      <c r="IJ60" s="73"/>
      <c r="IK60" s="73"/>
      <c r="IL60" s="73"/>
      <c r="IM60" s="73"/>
      <c r="IN60" s="73"/>
      <c r="IO60" s="73"/>
    </row>
    <row r="61" spans="1:249" ht="33" customHeight="1">
      <c r="A61" s="131" t="s">
        <v>41</v>
      </c>
      <c r="B61" s="198" t="s">
        <v>131</v>
      </c>
      <c r="C61" s="198"/>
      <c r="D61" s="198"/>
      <c r="E61" s="198"/>
      <c r="F61" s="198"/>
      <c r="G61" s="198"/>
      <c r="H61" s="204"/>
      <c r="I61" s="204"/>
      <c r="J61" s="108"/>
      <c r="K61" s="204"/>
      <c r="L61" s="204"/>
      <c r="M61" s="204"/>
      <c r="N61" s="204"/>
      <c r="IG61" s="73"/>
      <c r="IH61" s="73"/>
      <c r="II61" s="73"/>
      <c r="IJ61" s="73"/>
      <c r="IK61" s="73"/>
      <c r="IL61" s="73"/>
      <c r="IM61" s="73"/>
      <c r="IN61" s="73"/>
      <c r="IO61" s="73"/>
    </row>
    <row r="62" spans="1:249" ht="33.75" customHeight="1">
      <c r="A62" s="131" t="s">
        <v>43</v>
      </c>
      <c r="B62" s="198" t="s">
        <v>132</v>
      </c>
      <c r="C62" s="198"/>
      <c r="D62" s="198"/>
      <c r="E62" s="198"/>
      <c r="F62" s="198"/>
      <c r="G62" s="198"/>
      <c r="H62" s="204"/>
      <c r="I62" s="204"/>
      <c r="J62" s="108"/>
      <c r="K62" s="204"/>
      <c r="L62" s="204"/>
      <c r="M62" s="204"/>
      <c r="N62" s="204"/>
      <c r="IG62" s="73"/>
      <c r="IH62" s="73"/>
      <c r="II62" s="73"/>
      <c r="IJ62" s="73"/>
      <c r="IK62" s="73"/>
      <c r="IL62" s="73"/>
      <c r="IM62" s="73"/>
      <c r="IN62" s="73"/>
      <c r="IO62" s="73"/>
    </row>
    <row r="63" spans="1:249" ht="42" customHeight="1">
      <c r="A63" s="131" t="s">
        <v>45</v>
      </c>
      <c r="B63" s="198" t="s">
        <v>133</v>
      </c>
      <c r="C63" s="198"/>
      <c r="D63" s="198"/>
      <c r="E63" s="198"/>
      <c r="F63" s="198"/>
      <c r="G63" s="198"/>
      <c r="H63" s="204"/>
      <c r="I63" s="205"/>
      <c r="J63" s="108"/>
      <c r="K63" s="204"/>
      <c r="L63" s="204"/>
      <c r="M63" s="204"/>
      <c r="N63" s="204"/>
      <c r="IG63" s="73"/>
      <c r="IH63" s="73"/>
      <c r="II63" s="73"/>
      <c r="IJ63" s="73"/>
      <c r="IK63" s="73"/>
      <c r="IL63" s="73"/>
      <c r="IM63" s="73"/>
      <c r="IN63" s="73"/>
      <c r="IO63" s="73"/>
    </row>
    <row r="64" spans="1:249" ht="37.5" customHeight="1">
      <c r="A64" s="131" t="s">
        <v>47</v>
      </c>
      <c r="B64" s="198" t="s">
        <v>134</v>
      </c>
      <c r="C64" s="198"/>
      <c r="D64" s="198"/>
      <c r="E64" s="198"/>
      <c r="F64" s="198"/>
      <c r="G64" s="198"/>
      <c r="H64" s="204"/>
      <c r="I64" s="204"/>
      <c r="J64" s="108"/>
      <c r="K64" s="204"/>
      <c r="L64" s="204"/>
      <c r="M64" s="204"/>
      <c r="N64" s="204"/>
      <c r="IG64" s="73"/>
      <c r="IH64" s="73"/>
      <c r="II64" s="73"/>
      <c r="IJ64" s="73"/>
      <c r="IK64" s="73"/>
      <c r="IL64" s="73"/>
      <c r="IM64" s="73"/>
      <c r="IN64" s="73"/>
      <c r="IO64" s="73"/>
    </row>
    <row r="65" spans="1:249" ht="33.75" customHeight="1">
      <c r="A65" s="131" t="s">
        <v>49</v>
      </c>
      <c r="B65" s="198" t="s">
        <v>135</v>
      </c>
      <c r="C65" s="198"/>
      <c r="D65" s="198"/>
      <c r="E65" s="198"/>
      <c r="F65" s="198"/>
      <c r="G65" s="198"/>
      <c r="H65" s="204"/>
      <c r="I65" s="204"/>
      <c r="J65" s="108"/>
      <c r="K65" s="204"/>
      <c r="L65" s="204"/>
      <c r="M65" s="204"/>
      <c r="N65" s="204"/>
      <c r="IG65" s="73"/>
      <c r="IH65" s="73"/>
      <c r="II65" s="73"/>
      <c r="IJ65" s="73"/>
      <c r="IK65" s="73"/>
      <c r="IL65" s="73"/>
      <c r="IM65" s="73"/>
      <c r="IN65" s="73"/>
      <c r="IO65" s="73"/>
    </row>
    <row r="66" spans="1:249" ht="39" customHeight="1">
      <c r="A66" s="131" t="s">
        <v>51</v>
      </c>
      <c r="B66" s="198" t="s">
        <v>136</v>
      </c>
      <c r="C66" s="198"/>
      <c r="D66" s="198"/>
      <c r="E66" s="198"/>
      <c r="F66" s="198"/>
      <c r="G66" s="198"/>
      <c r="H66" s="204"/>
      <c r="I66" s="204"/>
      <c r="J66" s="108"/>
      <c r="K66" s="204"/>
      <c r="L66" s="204"/>
      <c r="M66" s="204"/>
      <c r="N66" s="204"/>
      <c r="IG66" s="73"/>
      <c r="IH66" s="73"/>
      <c r="II66" s="73"/>
      <c r="IJ66" s="73"/>
      <c r="IK66" s="73"/>
      <c r="IL66" s="73"/>
      <c r="IM66" s="73"/>
      <c r="IN66" s="73"/>
      <c r="IO66" s="73"/>
    </row>
    <row r="67" spans="1:249" ht="34.5" customHeight="1">
      <c r="A67" s="131" t="s">
        <v>53</v>
      </c>
      <c r="B67" s="198" t="s">
        <v>137</v>
      </c>
      <c r="C67" s="198"/>
      <c r="D67" s="198"/>
      <c r="E67" s="198"/>
      <c r="F67" s="198"/>
      <c r="G67" s="198"/>
      <c r="H67" s="204"/>
      <c r="I67" s="204"/>
      <c r="J67" s="108"/>
      <c r="K67" s="204"/>
      <c r="L67" s="204"/>
      <c r="M67" s="204"/>
      <c r="N67" s="204"/>
      <c r="IG67" s="73"/>
      <c r="IH67" s="73"/>
      <c r="II67" s="73"/>
      <c r="IJ67" s="73"/>
      <c r="IK67" s="73"/>
      <c r="IL67" s="73"/>
      <c r="IM67" s="73"/>
      <c r="IN67" s="73"/>
      <c r="IO67" s="73"/>
    </row>
    <row r="68" spans="1:249" ht="51" customHeight="1">
      <c r="A68" s="131" t="s">
        <v>55</v>
      </c>
      <c r="B68" s="198" t="s">
        <v>138</v>
      </c>
      <c r="C68" s="198"/>
      <c r="D68" s="198"/>
      <c r="E68" s="198"/>
      <c r="F68" s="198"/>
      <c r="G68" s="198"/>
      <c r="H68" s="204"/>
      <c r="I68" s="204"/>
      <c r="J68" s="108"/>
      <c r="K68" s="204"/>
      <c r="L68" s="204"/>
      <c r="M68" s="204"/>
      <c r="N68" s="204"/>
      <c r="IG68" s="73"/>
      <c r="IH68" s="73"/>
      <c r="II68" s="73"/>
      <c r="IJ68" s="73"/>
      <c r="IK68" s="73"/>
      <c r="IL68" s="73"/>
      <c r="IM68" s="73"/>
      <c r="IN68" s="73"/>
      <c r="IO68" s="73"/>
    </row>
    <row r="69" spans="1:249" ht="41.25" customHeight="1">
      <c r="A69" s="86"/>
      <c r="B69" s="87"/>
      <c r="C69" s="87"/>
      <c r="D69" s="87"/>
      <c r="E69" s="87"/>
      <c r="F69" s="87"/>
      <c r="G69" s="87"/>
      <c r="H69" s="108"/>
      <c r="I69" s="108"/>
      <c r="J69" s="108"/>
      <c r="K69" s="108"/>
      <c r="L69" s="108"/>
      <c r="M69" s="108"/>
      <c r="N69" s="108"/>
      <c r="IG69" s="73"/>
      <c r="IH69" s="73"/>
      <c r="II69" s="73"/>
      <c r="IJ69" s="73"/>
      <c r="IK69" s="73"/>
      <c r="IL69" s="73"/>
      <c r="IM69" s="73"/>
      <c r="IN69" s="73"/>
      <c r="IO69" s="73"/>
    </row>
    <row r="70" spans="1:249" ht="41.25" customHeight="1">
      <c r="A70" s="86"/>
      <c r="B70" s="119" t="s">
        <v>139</v>
      </c>
      <c r="C70" s="86"/>
      <c r="D70" s="86"/>
      <c r="E70" s="86"/>
      <c r="F70" s="86"/>
      <c r="G70" s="114"/>
      <c r="H70" s="108"/>
      <c r="I70" s="108"/>
      <c r="J70" s="108"/>
      <c r="K70" s="108"/>
      <c r="L70" s="108"/>
      <c r="M70" s="108"/>
      <c r="N70" s="108"/>
      <c r="IG70" s="73"/>
      <c r="IH70" s="73"/>
      <c r="II70" s="73"/>
      <c r="IJ70" s="73"/>
      <c r="IK70" s="73"/>
      <c r="IL70" s="73"/>
      <c r="IM70" s="73"/>
      <c r="IN70" s="73"/>
      <c r="IO70" s="73"/>
    </row>
    <row r="71" spans="1:249" ht="41.25" customHeight="1">
      <c r="A71" s="130" t="s">
        <v>1</v>
      </c>
      <c r="B71" s="198" t="s">
        <v>140</v>
      </c>
      <c r="C71" s="198"/>
      <c r="D71" s="198"/>
      <c r="E71" s="198"/>
      <c r="F71" s="198"/>
      <c r="G71" s="198"/>
      <c r="H71" s="108"/>
      <c r="I71" s="108"/>
      <c r="J71" s="108"/>
      <c r="K71" s="108"/>
      <c r="L71" s="108"/>
      <c r="M71" s="108"/>
      <c r="N71" s="108"/>
      <c r="IG71" s="73"/>
      <c r="IH71" s="73"/>
      <c r="II71" s="73"/>
      <c r="IJ71" s="73"/>
      <c r="IK71" s="73"/>
      <c r="IL71" s="73"/>
      <c r="IM71" s="73"/>
      <c r="IN71" s="73"/>
      <c r="IO71" s="73"/>
    </row>
    <row r="72" spans="1:249" ht="71.25" customHeight="1">
      <c r="A72" s="131">
        <v>1</v>
      </c>
      <c r="B72" s="198" t="s">
        <v>141</v>
      </c>
      <c r="C72" s="198"/>
      <c r="D72" s="198"/>
      <c r="E72" s="198"/>
      <c r="F72" s="198"/>
      <c r="G72" s="198"/>
      <c r="H72" s="108"/>
      <c r="I72" s="108"/>
      <c r="J72" s="108"/>
      <c r="K72" s="108"/>
      <c r="L72" s="108"/>
      <c r="M72" s="108"/>
      <c r="N72" s="108"/>
      <c r="IG72" s="73"/>
      <c r="IH72" s="73"/>
      <c r="II72" s="73"/>
      <c r="IJ72" s="73"/>
      <c r="IK72" s="73"/>
      <c r="IL72" s="73"/>
      <c r="IM72" s="73"/>
      <c r="IN72" s="73"/>
      <c r="IO72" s="73"/>
    </row>
    <row r="73" spans="1:249" ht="41.25" customHeight="1">
      <c r="A73" s="131" t="s">
        <v>37</v>
      </c>
      <c r="B73" s="198" t="s">
        <v>142</v>
      </c>
      <c r="C73" s="198"/>
      <c r="D73" s="198"/>
      <c r="E73" s="198"/>
      <c r="F73" s="198"/>
      <c r="G73" s="198"/>
      <c r="H73" s="108"/>
      <c r="I73" s="108"/>
      <c r="J73" s="108"/>
      <c r="K73" s="108"/>
      <c r="L73" s="108"/>
      <c r="M73" s="108"/>
      <c r="N73" s="108"/>
      <c r="IG73" s="73"/>
      <c r="IH73" s="73"/>
      <c r="II73" s="73"/>
      <c r="IJ73" s="73"/>
      <c r="IK73" s="73"/>
      <c r="IL73" s="73"/>
      <c r="IM73" s="73"/>
      <c r="IN73" s="73"/>
      <c r="IO73" s="73"/>
    </row>
    <row r="74" spans="1:249" ht="41.25" customHeight="1">
      <c r="A74" s="131" t="s">
        <v>39</v>
      </c>
      <c r="B74" s="198" t="s">
        <v>143</v>
      </c>
      <c r="C74" s="198"/>
      <c r="D74" s="198"/>
      <c r="E74" s="198"/>
      <c r="F74" s="198"/>
      <c r="G74" s="198"/>
      <c r="H74" s="108"/>
      <c r="I74" s="108"/>
      <c r="J74" s="108"/>
      <c r="K74" s="108"/>
      <c r="L74" s="108"/>
      <c r="M74" s="108"/>
      <c r="N74" s="108"/>
      <c r="IG74" s="73"/>
      <c r="IH74" s="73"/>
      <c r="II74" s="73"/>
      <c r="IJ74" s="73"/>
      <c r="IK74" s="73"/>
      <c r="IL74" s="73"/>
      <c r="IM74" s="73"/>
      <c r="IN74" s="73"/>
      <c r="IO74" s="73"/>
    </row>
    <row r="75" spans="1:249" ht="61.5" customHeight="1">
      <c r="A75" s="131" t="s">
        <v>41</v>
      </c>
      <c r="B75" s="198" t="s">
        <v>144</v>
      </c>
      <c r="C75" s="198"/>
      <c r="D75" s="198"/>
      <c r="E75" s="198"/>
      <c r="F75" s="198"/>
      <c r="G75" s="198"/>
      <c r="H75" s="108"/>
      <c r="I75" s="108"/>
      <c r="J75" s="108"/>
      <c r="K75" s="108"/>
      <c r="L75" s="108"/>
      <c r="M75" s="108"/>
      <c r="N75" s="108"/>
      <c r="IG75" s="73"/>
      <c r="IH75" s="73"/>
      <c r="II75" s="73"/>
      <c r="IJ75" s="73"/>
      <c r="IK75" s="73"/>
      <c r="IL75" s="73"/>
      <c r="IM75" s="73"/>
      <c r="IN75" s="73"/>
      <c r="IO75" s="73"/>
    </row>
    <row r="76" spans="1:249" ht="41.25" customHeight="1">
      <c r="A76" s="131" t="s">
        <v>43</v>
      </c>
      <c r="B76" s="198" t="s">
        <v>145</v>
      </c>
      <c r="C76" s="198"/>
      <c r="D76" s="198"/>
      <c r="E76" s="198"/>
      <c r="F76" s="198"/>
      <c r="G76" s="198"/>
      <c r="H76" s="108"/>
      <c r="I76" s="108"/>
      <c r="J76" s="118"/>
      <c r="K76" s="108"/>
      <c r="L76" s="108"/>
      <c r="M76" s="108"/>
      <c r="N76" s="108"/>
      <c r="IG76" s="73"/>
      <c r="IH76" s="73"/>
      <c r="II76" s="73"/>
      <c r="IJ76" s="73"/>
      <c r="IK76" s="73"/>
      <c r="IL76" s="73"/>
      <c r="IM76" s="73"/>
      <c r="IN76" s="73"/>
      <c r="IO76" s="73"/>
    </row>
    <row r="77" spans="1:249" ht="41.25" customHeight="1">
      <c r="A77" s="131" t="s">
        <v>45</v>
      </c>
      <c r="B77" s="198" t="s">
        <v>146</v>
      </c>
      <c r="C77" s="198"/>
      <c r="D77" s="198"/>
      <c r="E77" s="198"/>
      <c r="F77" s="198"/>
      <c r="G77" s="198"/>
      <c r="H77" s="108"/>
      <c r="I77" s="108"/>
      <c r="J77" s="108"/>
      <c r="K77" s="108"/>
      <c r="L77" s="108"/>
      <c r="M77" s="108"/>
      <c r="N77" s="108"/>
      <c r="IG77" s="73"/>
      <c r="IH77" s="73"/>
      <c r="II77" s="73"/>
      <c r="IJ77" s="73"/>
      <c r="IK77" s="73"/>
      <c r="IL77" s="73"/>
      <c r="IM77" s="73"/>
      <c r="IN77" s="73"/>
      <c r="IO77" s="73"/>
    </row>
    <row r="78" spans="1:249" ht="49.5" customHeight="1">
      <c r="A78" s="131" t="s">
        <v>47</v>
      </c>
      <c r="B78" s="198" t="s">
        <v>147</v>
      </c>
      <c r="C78" s="198"/>
      <c r="D78" s="198"/>
      <c r="E78" s="198"/>
      <c r="F78" s="198"/>
      <c r="G78" s="198"/>
      <c r="H78" s="108"/>
      <c r="I78" s="108"/>
      <c r="J78" s="108"/>
      <c r="K78" s="108"/>
      <c r="L78" s="108"/>
      <c r="M78" s="108"/>
      <c r="N78" s="108"/>
      <c r="IG78" s="73"/>
      <c r="IH78" s="73"/>
      <c r="II78" s="73"/>
      <c r="IJ78" s="73"/>
      <c r="IK78" s="73"/>
      <c r="IL78" s="73"/>
      <c r="IM78" s="73"/>
      <c r="IN78" s="73"/>
      <c r="IO78" s="73"/>
    </row>
    <row r="79" spans="1:249" ht="41.25" customHeight="1">
      <c r="A79" s="131" t="s">
        <v>49</v>
      </c>
      <c r="B79" s="198" t="s">
        <v>148</v>
      </c>
      <c r="C79" s="198"/>
      <c r="D79" s="198"/>
      <c r="E79" s="198"/>
      <c r="F79" s="198"/>
      <c r="G79" s="198"/>
      <c r="H79" s="108"/>
      <c r="I79" s="108"/>
      <c r="J79" s="108"/>
      <c r="K79" s="108"/>
      <c r="L79" s="108"/>
      <c r="M79" s="108"/>
      <c r="N79" s="108"/>
      <c r="IG79" s="73"/>
      <c r="IH79" s="73"/>
      <c r="II79" s="73"/>
      <c r="IJ79" s="73"/>
      <c r="IK79" s="73"/>
      <c r="IL79" s="73"/>
      <c r="IM79" s="73"/>
      <c r="IN79" s="73"/>
      <c r="IO79" s="73"/>
    </row>
    <row r="80" spans="1:249" ht="263.25" customHeight="1">
      <c r="A80" s="131" t="s">
        <v>51</v>
      </c>
      <c r="B80" s="206" t="s">
        <v>153</v>
      </c>
      <c r="C80" s="206"/>
      <c r="D80" s="206"/>
      <c r="E80" s="206"/>
      <c r="F80" s="206"/>
      <c r="G80" s="206"/>
      <c r="H80" s="108"/>
      <c r="I80" s="108"/>
      <c r="J80" s="108"/>
      <c r="K80" s="108"/>
      <c r="L80" s="108"/>
      <c r="M80" s="108"/>
      <c r="N80" s="108"/>
      <c r="IG80" s="73"/>
      <c r="IH80" s="73"/>
      <c r="II80" s="73"/>
      <c r="IJ80" s="73"/>
      <c r="IK80" s="73"/>
      <c r="IL80" s="73"/>
      <c r="IM80" s="73"/>
      <c r="IN80" s="73"/>
      <c r="IO80" s="73"/>
    </row>
    <row r="81" spans="1:249" ht="254.25" customHeight="1">
      <c r="A81" s="122" t="s">
        <v>53</v>
      </c>
      <c r="B81" s="207" t="s">
        <v>154</v>
      </c>
      <c r="C81" s="207"/>
      <c r="D81" s="207"/>
      <c r="E81" s="207"/>
      <c r="F81" s="207"/>
      <c r="G81" s="207"/>
      <c r="H81" s="108"/>
      <c r="I81" s="108"/>
      <c r="J81" s="108"/>
      <c r="K81" s="108"/>
      <c r="L81" s="108"/>
      <c r="M81" s="108"/>
      <c r="N81" s="108"/>
      <c r="IG81" s="73"/>
      <c r="IH81" s="73"/>
      <c r="II81" s="73"/>
      <c r="IJ81" s="73"/>
      <c r="IK81" s="73"/>
      <c r="IL81" s="73"/>
      <c r="IM81" s="73"/>
      <c r="IN81" s="73"/>
      <c r="IO81" s="73"/>
    </row>
    <row r="82" spans="1:249" ht="172.5" customHeight="1">
      <c r="A82" s="122" t="s">
        <v>55</v>
      </c>
      <c r="B82" s="199" t="s">
        <v>155</v>
      </c>
      <c r="C82" s="199"/>
      <c r="D82" s="199"/>
      <c r="E82" s="199"/>
      <c r="F82" s="199"/>
      <c r="G82" s="199"/>
      <c r="H82" s="108"/>
      <c r="I82" s="108"/>
      <c r="J82" s="108"/>
      <c r="K82" s="108"/>
      <c r="L82" s="108"/>
      <c r="M82" s="108"/>
      <c r="N82" s="108"/>
      <c r="IG82" s="73"/>
      <c r="IH82" s="73"/>
      <c r="II82" s="73"/>
      <c r="IJ82" s="73"/>
      <c r="IK82" s="73"/>
      <c r="IL82" s="73"/>
      <c r="IM82" s="73"/>
      <c r="IN82" s="73"/>
      <c r="IO82" s="73"/>
    </row>
    <row r="83" spans="1:249" ht="41.25" customHeight="1">
      <c r="A83" s="86"/>
      <c r="B83" s="87"/>
      <c r="C83" s="87"/>
      <c r="D83" s="87"/>
      <c r="E83" s="87"/>
      <c r="F83" s="87"/>
      <c r="G83" s="87"/>
      <c r="H83" s="108"/>
      <c r="I83" s="108"/>
      <c r="J83" s="108"/>
      <c r="K83" s="108"/>
      <c r="L83" s="108"/>
      <c r="M83" s="108"/>
      <c r="N83" s="108"/>
      <c r="IG83" s="73"/>
      <c r="IH83" s="73"/>
      <c r="II83" s="73"/>
      <c r="IJ83" s="73"/>
      <c r="IK83" s="73"/>
      <c r="IL83" s="73"/>
      <c r="IM83" s="73"/>
      <c r="IN83" s="73"/>
      <c r="IO83" s="73"/>
    </row>
    <row r="84" spans="1:249" ht="41.25" customHeight="1">
      <c r="A84" s="86"/>
      <c r="B84" s="87"/>
      <c r="C84" s="87"/>
      <c r="D84" s="87"/>
      <c r="E84" s="87"/>
      <c r="F84" s="87"/>
      <c r="G84" s="87"/>
      <c r="H84" s="108"/>
      <c r="I84" s="108"/>
      <c r="J84" s="108"/>
      <c r="K84" s="108"/>
      <c r="L84" s="108"/>
      <c r="M84" s="108"/>
      <c r="N84" s="108"/>
      <c r="IG84" s="73"/>
      <c r="IH84" s="73"/>
      <c r="II84" s="73"/>
      <c r="IJ84" s="73"/>
      <c r="IK84" s="73"/>
      <c r="IL84" s="73"/>
      <c r="IM84" s="73"/>
      <c r="IN84" s="73"/>
      <c r="IO84" s="73"/>
    </row>
    <row r="85" spans="1:249" ht="15.75">
      <c r="A85" s="86"/>
      <c r="B85" s="86" t="s">
        <v>149</v>
      </c>
      <c r="C85" s="86"/>
      <c r="D85" s="86"/>
      <c r="E85" s="86"/>
      <c r="F85" s="86"/>
      <c r="G85" s="114"/>
      <c r="H85" s="118"/>
      <c r="I85" s="111"/>
      <c r="J85" s="111"/>
      <c r="K85" s="117"/>
      <c r="L85" s="117"/>
      <c r="M85" s="117"/>
      <c r="N85" s="118"/>
    </row>
    <row r="86" spans="1:249" ht="37.5" customHeight="1">
      <c r="A86" s="130" t="s">
        <v>1</v>
      </c>
      <c r="B86" s="131"/>
      <c r="C86" s="198" t="s">
        <v>150</v>
      </c>
      <c r="D86" s="198"/>
      <c r="E86" s="131" t="s">
        <v>81</v>
      </c>
      <c r="F86" s="198" t="s">
        <v>151</v>
      </c>
      <c r="G86" s="198"/>
      <c r="H86" s="107"/>
      <c r="I86" s="107"/>
      <c r="J86" s="107"/>
      <c r="K86" s="117"/>
      <c r="L86" s="117"/>
      <c r="M86" s="117"/>
      <c r="N86" s="118"/>
      <c r="IH86" s="73"/>
      <c r="II86" s="73"/>
      <c r="IJ86" s="73"/>
      <c r="IK86" s="73"/>
      <c r="IL86" s="73"/>
      <c r="IM86" s="73"/>
      <c r="IN86" s="73"/>
      <c r="IO86" s="73"/>
    </row>
    <row r="87" spans="1:249" ht="15" customHeight="1">
      <c r="A87" s="131">
        <v>1</v>
      </c>
      <c r="B87" s="131">
        <v>2</v>
      </c>
      <c r="C87" s="198">
        <v>3</v>
      </c>
      <c r="D87" s="198"/>
      <c r="E87" s="138">
        <v>4</v>
      </c>
      <c r="F87" s="198">
        <v>5</v>
      </c>
      <c r="G87" s="198"/>
      <c r="H87" s="107"/>
      <c r="I87" s="107"/>
      <c r="J87" s="107"/>
      <c r="K87" s="117"/>
      <c r="L87" s="117"/>
      <c r="M87" s="117"/>
      <c r="N87" s="118"/>
      <c r="IH87" s="73"/>
      <c r="II87" s="73"/>
      <c r="IJ87" s="73"/>
      <c r="IK87" s="73"/>
      <c r="IL87" s="73"/>
      <c r="IM87" s="73"/>
      <c r="IN87" s="73"/>
      <c r="IO87" s="73"/>
    </row>
    <row r="88" spans="1:249" ht="29.25" customHeight="1">
      <c r="A88" s="131" t="s">
        <v>37</v>
      </c>
      <c r="B88" s="131" t="s">
        <v>83</v>
      </c>
      <c r="C88" s="208"/>
      <c r="D88" s="208"/>
      <c r="E88" s="141"/>
      <c r="F88" s="208"/>
      <c r="G88" s="208"/>
      <c r="H88" s="124"/>
      <c r="I88" s="124"/>
      <c r="J88" s="124"/>
      <c r="K88" s="117"/>
      <c r="L88" s="117"/>
      <c r="M88" s="117"/>
      <c r="N88" s="118"/>
      <c r="IH88" s="73"/>
      <c r="II88" s="73"/>
      <c r="IJ88" s="73"/>
      <c r="IK88" s="73"/>
      <c r="IL88" s="73"/>
      <c r="IM88" s="73"/>
      <c r="IN88" s="73"/>
      <c r="IO88" s="73"/>
    </row>
    <row r="89" spans="1:249" ht="25.5" customHeight="1">
      <c r="A89" s="131" t="s">
        <v>39</v>
      </c>
      <c r="B89" s="131" t="s">
        <v>84</v>
      </c>
      <c r="C89" s="210"/>
      <c r="D89" s="210"/>
      <c r="E89" s="139"/>
      <c r="F89" s="208"/>
      <c r="G89" s="208"/>
      <c r="H89" s="124"/>
      <c r="I89" s="124"/>
      <c r="J89" s="124"/>
      <c r="K89" s="117"/>
      <c r="L89" s="117"/>
      <c r="M89" s="117"/>
      <c r="N89" s="118"/>
      <c r="IH89" s="73"/>
      <c r="II89" s="73"/>
      <c r="IJ89" s="73"/>
      <c r="IK89" s="73"/>
      <c r="IL89" s="73"/>
      <c r="IM89" s="73"/>
      <c r="IN89" s="73"/>
      <c r="IO89" s="73"/>
    </row>
    <row r="90" spans="1:249" ht="25.5" customHeight="1">
      <c r="A90" s="131" t="s">
        <v>41</v>
      </c>
      <c r="B90" s="131" t="s">
        <v>152</v>
      </c>
      <c r="C90" s="210"/>
      <c r="D90" s="210"/>
      <c r="E90" s="139"/>
      <c r="F90" s="208"/>
      <c r="G90" s="208"/>
      <c r="H90" s="124"/>
      <c r="I90" s="124"/>
      <c r="J90" s="124"/>
      <c r="K90" s="117"/>
      <c r="L90" s="117"/>
      <c r="M90" s="117"/>
      <c r="N90" s="118"/>
      <c r="IH90" s="73"/>
      <c r="II90" s="73"/>
      <c r="IJ90" s="73"/>
      <c r="IK90" s="73"/>
      <c r="IL90" s="73"/>
      <c r="IM90" s="73"/>
      <c r="IN90" s="73"/>
      <c r="IO90" s="73"/>
    </row>
    <row r="91" spans="1:249" ht="30" customHeight="1">
      <c r="A91" s="131"/>
      <c r="B91" s="131" t="s">
        <v>85</v>
      </c>
      <c r="C91" s="208">
        <f>SUM(C88:D90)</f>
        <v>0</v>
      </c>
      <c r="D91" s="208"/>
      <c r="E91" s="142" t="s">
        <v>18</v>
      </c>
      <c r="F91" s="208">
        <f>SUM(F88:G90)</f>
        <v>0</v>
      </c>
      <c r="G91" s="208"/>
      <c r="H91" s="113"/>
      <c r="I91" s="113"/>
      <c r="J91" s="113"/>
      <c r="K91" s="117"/>
      <c r="L91" s="117"/>
      <c r="M91" s="117"/>
      <c r="N91" s="118"/>
      <c r="IH91" s="73"/>
      <c r="II91" s="73"/>
      <c r="IJ91" s="73"/>
      <c r="IK91" s="73"/>
      <c r="IL91" s="73"/>
      <c r="IM91" s="73"/>
      <c r="IN91" s="73"/>
      <c r="IO91" s="73"/>
    </row>
    <row r="92" spans="1:249" ht="15.75">
      <c r="A92" s="107"/>
      <c r="B92" s="107"/>
      <c r="C92" s="120"/>
      <c r="D92" s="120"/>
      <c r="E92" s="120"/>
      <c r="F92" s="108"/>
      <c r="G92" s="120"/>
      <c r="H92" s="109"/>
      <c r="I92" s="120"/>
      <c r="J92" s="120"/>
      <c r="K92" s="113"/>
      <c r="L92" s="113"/>
      <c r="M92" s="113"/>
      <c r="N92" s="118"/>
    </row>
    <row r="93" spans="1:249">
      <c r="A93" s="125"/>
      <c r="B93" s="125"/>
      <c r="C93" s="126"/>
      <c r="D93" s="126"/>
      <c r="E93" s="126"/>
      <c r="F93" s="127"/>
      <c r="G93" s="126"/>
      <c r="H93" s="128"/>
      <c r="I93" s="126"/>
      <c r="J93" s="126"/>
      <c r="K93" s="129"/>
      <c r="L93" s="129"/>
      <c r="M93" s="129"/>
      <c r="N93" s="127"/>
    </row>
    <row r="94" spans="1:249">
      <c r="A94" s="125"/>
      <c r="B94" s="125"/>
      <c r="C94" s="126"/>
      <c r="D94" s="126"/>
      <c r="E94" s="126"/>
      <c r="F94" s="127"/>
      <c r="G94" s="126"/>
      <c r="H94" s="128"/>
      <c r="I94" s="126"/>
      <c r="J94" s="126"/>
      <c r="K94" s="129"/>
      <c r="L94" s="129"/>
      <c r="M94" s="129"/>
      <c r="N94" s="127"/>
    </row>
    <row r="95" spans="1:249">
      <c r="C95" s="73"/>
      <c r="D95" s="73"/>
      <c r="E95" s="73"/>
      <c r="F95" s="73"/>
      <c r="I95" s="78"/>
      <c r="J95" s="78"/>
    </row>
    <row r="96" spans="1:249">
      <c r="B96" s="80"/>
      <c r="C96" s="81"/>
      <c r="D96" s="81"/>
      <c r="E96" s="81"/>
      <c r="F96" s="81"/>
      <c r="G96" s="81"/>
      <c r="H96" s="72"/>
      <c r="I96" s="72"/>
      <c r="J96" s="72"/>
      <c r="K96" s="72"/>
      <c r="L96" s="72"/>
      <c r="M96" s="72"/>
      <c r="N96" s="72"/>
      <c r="O96" s="82"/>
      <c r="P96" s="82"/>
      <c r="Q96" s="82"/>
      <c r="R96" s="82"/>
      <c r="S96" s="82"/>
      <c r="T96" s="82"/>
    </row>
    <row r="98" spans="2:20">
      <c r="B98" s="72"/>
      <c r="I98" s="73"/>
      <c r="J98" s="73"/>
      <c r="K98" s="73"/>
      <c r="L98" s="73"/>
      <c r="M98" s="73"/>
      <c r="O98" s="83"/>
      <c r="P98" s="83"/>
      <c r="Q98" s="83"/>
      <c r="R98" s="83"/>
      <c r="S98" s="83"/>
      <c r="T98" s="83"/>
    </row>
    <row r="99" spans="2:20">
      <c r="B99" s="73"/>
      <c r="I99" s="73"/>
      <c r="J99" s="73"/>
      <c r="K99" s="73"/>
      <c r="L99" s="73"/>
      <c r="M99" s="73"/>
      <c r="O99" s="83"/>
      <c r="P99" s="83"/>
      <c r="Q99" s="83"/>
      <c r="R99" s="83"/>
      <c r="S99" s="83"/>
      <c r="T99" s="83"/>
    </row>
    <row r="101" spans="2:20">
      <c r="B101" s="80"/>
      <c r="C101" s="81"/>
      <c r="D101" s="81"/>
      <c r="E101" s="81"/>
      <c r="F101" s="81"/>
      <c r="G101" s="81"/>
      <c r="H101" s="72"/>
      <c r="I101" s="72"/>
      <c r="J101" s="72"/>
      <c r="K101" s="72"/>
      <c r="L101" s="72"/>
      <c r="M101" s="72"/>
      <c r="N101" s="72"/>
      <c r="O101" s="82"/>
      <c r="P101" s="82"/>
      <c r="Q101" s="82"/>
      <c r="R101" s="82"/>
      <c r="S101" s="82"/>
      <c r="T101" s="82"/>
    </row>
    <row r="117" spans="2:20">
      <c r="B117" s="84"/>
      <c r="H117" s="209"/>
      <c r="I117" s="209"/>
      <c r="J117" s="209"/>
      <c r="K117" s="209"/>
      <c r="L117" s="209"/>
      <c r="M117" s="209"/>
      <c r="N117" s="209"/>
    </row>
    <row r="118" spans="2:20">
      <c r="B118" s="83"/>
      <c r="H118" s="209"/>
      <c r="I118" s="209"/>
      <c r="J118" s="209"/>
      <c r="K118" s="209"/>
      <c r="L118" s="209"/>
      <c r="M118" s="209"/>
      <c r="N118" s="209"/>
      <c r="O118" s="82"/>
      <c r="P118" s="82"/>
      <c r="Q118" s="82"/>
      <c r="R118" s="82"/>
      <c r="S118" s="82"/>
      <c r="T118" s="82"/>
    </row>
    <row r="122" spans="2:20" ht="15" customHeight="1">
      <c r="B122" s="84"/>
      <c r="H122" s="209"/>
      <c r="I122" s="209"/>
      <c r="J122" s="209"/>
      <c r="K122" s="209"/>
      <c r="L122" s="209"/>
      <c r="M122" s="209"/>
      <c r="N122" s="209"/>
      <c r="O122" s="83"/>
      <c r="P122" s="83"/>
      <c r="Q122" s="83"/>
      <c r="R122" s="83"/>
      <c r="S122" s="83"/>
      <c r="T122" s="83"/>
    </row>
    <row r="123" spans="2:20" ht="15" customHeight="1">
      <c r="B123" s="83"/>
      <c r="H123" s="209"/>
      <c r="I123" s="209"/>
      <c r="J123" s="209"/>
      <c r="K123" s="209"/>
      <c r="L123" s="209"/>
      <c r="M123" s="209"/>
      <c r="N123" s="209"/>
      <c r="O123" s="83"/>
      <c r="P123" s="83"/>
      <c r="Q123" s="83"/>
      <c r="R123" s="83"/>
      <c r="S123" s="83"/>
      <c r="T123" s="83"/>
    </row>
  </sheetData>
  <sheetProtection selectLockedCells="1" selectUnlockedCells="1"/>
  <mergeCells count="94">
    <mergeCell ref="H117:N117"/>
    <mergeCell ref="H118:N118"/>
    <mergeCell ref="H122:N122"/>
    <mergeCell ref="H123:N123"/>
    <mergeCell ref="C89:D89"/>
    <mergeCell ref="F89:G89"/>
    <mergeCell ref="C90:D90"/>
    <mergeCell ref="F90:G90"/>
    <mergeCell ref="C91:D91"/>
    <mergeCell ref="F91:G91"/>
    <mergeCell ref="C86:D86"/>
    <mergeCell ref="F86:G86"/>
    <mergeCell ref="C87:D87"/>
    <mergeCell ref="F87:G87"/>
    <mergeCell ref="C88:D88"/>
    <mergeCell ref="F88:G88"/>
    <mergeCell ref="B82:G82"/>
    <mergeCell ref="B71:G71"/>
    <mergeCell ref="B72:G72"/>
    <mergeCell ref="B73:G73"/>
    <mergeCell ref="B74:G74"/>
    <mergeCell ref="B75:G75"/>
    <mergeCell ref="B76:G76"/>
    <mergeCell ref="B77:G77"/>
    <mergeCell ref="B78:G78"/>
    <mergeCell ref="B79:G79"/>
    <mergeCell ref="B80:G80"/>
    <mergeCell ref="B81:G81"/>
    <mergeCell ref="B67:G67"/>
    <mergeCell ref="H67:I67"/>
    <mergeCell ref="K67:N67"/>
    <mergeCell ref="B68:G68"/>
    <mergeCell ref="H68:I68"/>
    <mergeCell ref="K68:N68"/>
    <mergeCell ref="B65:G65"/>
    <mergeCell ref="H65:I65"/>
    <mergeCell ref="K65:N65"/>
    <mergeCell ref="B66:G66"/>
    <mergeCell ref="H66:I66"/>
    <mergeCell ref="K66:N66"/>
    <mergeCell ref="B63:G63"/>
    <mergeCell ref="H63:I63"/>
    <mergeCell ref="K63:N63"/>
    <mergeCell ref="B64:G64"/>
    <mergeCell ref="H64:I64"/>
    <mergeCell ref="K64:N64"/>
    <mergeCell ref="B61:G61"/>
    <mergeCell ref="H61:I61"/>
    <mergeCell ref="K61:N61"/>
    <mergeCell ref="B62:G62"/>
    <mergeCell ref="H62:I62"/>
    <mergeCell ref="K62:N62"/>
    <mergeCell ref="B59:G59"/>
    <mergeCell ref="H59:I59"/>
    <mergeCell ref="J59:N59"/>
    <mergeCell ref="B60:G60"/>
    <mergeCell ref="H60:I60"/>
    <mergeCell ref="K60:N60"/>
    <mergeCell ref="B57:G57"/>
    <mergeCell ref="H57:I57"/>
    <mergeCell ref="J57:N57"/>
    <mergeCell ref="B58:G58"/>
    <mergeCell ref="H58:I58"/>
    <mergeCell ref="K58:N58"/>
    <mergeCell ref="C49:F49"/>
    <mergeCell ref="L49:N49"/>
    <mergeCell ref="C50:F50"/>
    <mergeCell ref="M50:N50"/>
    <mergeCell ref="C51:F51"/>
    <mergeCell ref="M51:N51"/>
    <mergeCell ref="M39:N39"/>
    <mergeCell ref="M40:N40"/>
    <mergeCell ref="M43:N43"/>
    <mergeCell ref="M44:N44"/>
    <mergeCell ref="C48:F48"/>
    <mergeCell ref="L48:N48"/>
    <mergeCell ref="M38:N38"/>
    <mergeCell ref="K24:N24"/>
    <mergeCell ref="K25:N25"/>
    <mergeCell ref="K26:N26"/>
    <mergeCell ref="K27:N27"/>
    <mergeCell ref="K28:N28"/>
    <mergeCell ref="K29:N29"/>
    <mergeCell ref="K33:N33"/>
    <mergeCell ref="K34:N34"/>
    <mergeCell ref="M35:N35"/>
    <mergeCell ref="M36:N36"/>
    <mergeCell ref="M37:N37"/>
    <mergeCell ref="K23:N23"/>
    <mergeCell ref="A1:N1"/>
    <mergeCell ref="A2:N2"/>
    <mergeCell ref="A3:N9"/>
    <mergeCell ref="L11:N11"/>
    <mergeCell ref="L12:N12"/>
  </mergeCells>
  <phoneticPr fontId="29" type="noConversion"/>
  <printOptions horizontalCentered="1"/>
  <pageMargins left="0.70000000000000007" right="0.70000000000000007" top="0.75" bottom="0.75" header="0.51181102362204722" footer="0.51181102362204722"/>
  <pageSetup paperSize="77" scale="51" firstPageNumber="0" fitToHeight="0" orientation="landscape" horizontalDpi="300" verticalDpi="300" r:id="rId1"/>
  <headerFooter alignWithMargins="0"/>
  <rowBreaks count="2" manualBreakCount="2">
    <brk id="9" max="16383" man="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FCD16-F3E4-4920-8D06-7661F233CEE7}">
  <dimension ref="A1:AMJ91"/>
  <sheetViews>
    <sheetView view="pageBreakPreview" topLeftCell="A63" zoomScaleNormal="100" zoomScaleSheetLayoutView="100" zoomScalePageLayoutView="160" workbookViewId="0">
      <selection activeCell="A3" sqref="A3:K4"/>
    </sheetView>
  </sheetViews>
  <sheetFormatPr defaultColWidth="6.140625" defaultRowHeight="13.5" customHeight="1"/>
  <cols>
    <col min="1" max="1" width="6.28515625" style="143" customWidth="1"/>
    <col min="2" max="2" width="29.42578125" style="2" customWidth="1"/>
    <col min="3" max="3" width="9.42578125" style="3" customWidth="1"/>
    <col min="4" max="4" width="13.7109375" style="3" customWidth="1"/>
    <col min="5" max="5" width="12" style="3" customWidth="1"/>
    <col min="6" max="6" width="12.28515625" style="3" customWidth="1"/>
    <col min="7" max="7" width="15.28515625" style="4" customWidth="1"/>
    <col min="8" max="8" width="10" style="5" customWidth="1"/>
    <col min="9" max="9" width="15.28515625" style="6" customWidth="1"/>
    <col min="10" max="10" width="12.28515625" style="7" customWidth="1"/>
    <col min="11" max="11" width="30.28515625" style="5" customWidth="1"/>
    <col min="12" max="12" width="30.85546875" style="8" customWidth="1"/>
    <col min="13" max="249" width="6.140625" style="8"/>
    <col min="250" max="1008" width="6.140625" style="144"/>
    <col min="1009" max="1020" width="6.140625" style="145"/>
    <col min="1021" max="1024" width="7.7109375" style="145" customWidth="1"/>
    <col min="1025" max="16384" width="6.140625" style="145"/>
  </cols>
  <sheetData>
    <row r="1" spans="1:1024" ht="15" customHeight="1">
      <c r="A1" s="188" t="s">
        <v>156</v>
      </c>
      <c r="B1" s="188"/>
      <c r="C1" s="188"/>
      <c r="D1" s="188"/>
      <c r="E1" s="188"/>
      <c r="F1" s="188"/>
      <c r="G1" s="188"/>
      <c r="H1" s="188"/>
      <c r="I1" s="188"/>
      <c r="J1" s="188"/>
      <c r="K1" s="188"/>
      <c r="L1" s="143"/>
    </row>
    <row r="2" spans="1:1024" ht="22.5" customHeight="1">
      <c r="A2" s="180" t="s">
        <v>248</v>
      </c>
      <c r="B2" s="180"/>
      <c r="C2" s="180"/>
      <c r="D2" s="180"/>
      <c r="E2" s="180"/>
      <c r="F2" s="180"/>
      <c r="G2" s="180"/>
      <c r="H2" s="180"/>
      <c r="I2" s="180"/>
      <c r="J2" s="180"/>
      <c r="K2" s="180"/>
      <c r="L2" s="143"/>
    </row>
    <row r="3" spans="1:1024" s="144" customFormat="1" ht="330.75" customHeight="1">
      <c r="A3" s="180" t="s">
        <v>249</v>
      </c>
      <c r="B3" s="180"/>
      <c r="C3" s="180"/>
      <c r="D3" s="180"/>
      <c r="E3" s="180"/>
      <c r="F3" s="180"/>
      <c r="G3" s="180"/>
      <c r="H3" s="180"/>
      <c r="I3" s="180"/>
      <c r="J3" s="180"/>
      <c r="K3" s="180"/>
      <c r="L3" s="146"/>
      <c r="M3" s="10"/>
      <c r="N3" s="10"/>
      <c r="O3" s="10"/>
      <c r="P3" s="10"/>
      <c r="Q3" s="10"/>
      <c r="R3" s="10"/>
      <c r="S3" s="10"/>
      <c r="T3" s="10"/>
      <c r="AMG3" s="145"/>
      <c r="AMH3" s="145"/>
      <c r="AMI3" s="145"/>
      <c r="AMJ3" s="145"/>
    </row>
    <row r="4" spans="1:1024" s="144" customFormat="1" ht="409.5" customHeight="1">
      <c r="A4" s="180"/>
      <c r="B4" s="180"/>
      <c r="C4" s="180"/>
      <c r="D4" s="180"/>
      <c r="E4" s="180"/>
      <c r="F4" s="180"/>
      <c r="G4" s="180"/>
      <c r="H4" s="180"/>
      <c r="I4" s="180"/>
      <c r="J4" s="180"/>
      <c r="K4" s="180"/>
      <c r="L4" s="146"/>
      <c r="M4" s="10"/>
      <c r="N4" s="10"/>
      <c r="O4" s="10"/>
      <c r="P4" s="10"/>
      <c r="Q4" s="10"/>
      <c r="R4" s="10"/>
      <c r="S4" s="10"/>
      <c r="T4" s="10"/>
      <c r="AMG4" s="145"/>
      <c r="AMH4" s="145"/>
      <c r="AMI4" s="145"/>
      <c r="AMJ4" s="145"/>
    </row>
    <row r="5" spans="1:1024" s="144" customFormat="1" ht="23.25" customHeight="1">
      <c r="A5" s="23"/>
      <c r="B5" s="212" t="s">
        <v>237</v>
      </c>
      <c r="C5" s="212"/>
      <c r="D5" s="212"/>
      <c r="E5" s="212"/>
      <c r="F5" s="212"/>
      <c r="G5" s="212"/>
      <c r="H5" s="212"/>
      <c r="I5" s="212"/>
      <c r="J5" s="212"/>
      <c r="K5" s="212"/>
      <c r="L5" s="10"/>
      <c r="M5" s="10"/>
      <c r="N5" s="10"/>
      <c r="O5" s="10"/>
      <c r="P5" s="10"/>
      <c r="Q5" s="10"/>
      <c r="R5" s="10"/>
      <c r="S5" s="10"/>
      <c r="T5" s="10"/>
      <c r="AMG5" s="145"/>
      <c r="AMH5" s="145"/>
      <c r="AMI5" s="145"/>
      <c r="AMJ5" s="145"/>
    </row>
    <row r="6" spans="1:1024" s="11" customFormat="1" ht="222" customHeight="1">
      <c r="A6" s="157" t="s">
        <v>1</v>
      </c>
      <c r="B6" s="158" t="s">
        <v>238</v>
      </c>
      <c r="C6" s="158" t="s">
        <v>157</v>
      </c>
      <c r="D6" s="158" t="s">
        <v>158</v>
      </c>
      <c r="E6" s="158" t="s">
        <v>159</v>
      </c>
      <c r="F6" s="158" t="s">
        <v>160</v>
      </c>
      <c r="G6" s="158" t="s">
        <v>161</v>
      </c>
      <c r="H6" s="158" t="s">
        <v>162</v>
      </c>
      <c r="I6" s="158" t="s">
        <v>163</v>
      </c>
      <c r="J6" s="158" t="s">
        <v>164</v>
      </c>
      <c r="K6" s="158" t="s">
        <v>86</v>
      </c>
      <c r="L6" s="145"/>
      <c r="ALM6" s="12"/>
      <c r="ALN6" s="12"/>
      <c r="ALO6" s="12"/>
      <c r="ALP6" s="12"/>
      <c r="ALQ6" s="12"/>
      <c r="ALR6" s="12"/>
      <c r="ALS6" s="12"/>
      <c r="ALT6" s="12"/>
      <c r="ALU6" s="12"/>
      <c r="ALV6" s="12"/>
      <c r="ALW6" s="12"/>
      <c r="AMG6" s="145"/>
      <c r="AMH6" s="145"/>
      <c r="AMI6" s="145"/>
      <c r="AMJ6" s="145"/>
    </row>
    <row r="7" spans="1:1024" s="148" customFormat="1" ht="15.75" customHeight="1">
      <c r="A7" s="159">
        <v>1</v>
      </c>
      <c r="B7" s="158">
        <v>2</v>
      </c>
      <c r="C7" s="158">
        <v>3</v>
      </c>
      <c r="D7" s="158">
        <v>4</v>
      </c>
      <c r="E7" s="158">
        <v>5</v>
      </c>
      <c r="F7" s="158">
        <v>6</v>
      </c>
      <c r="G7" s="159" t="s">
        <v>166</v>
      </c>
      <c r="H7" s="159">
        <v>8</v>
      </c>
      <c r="I7" s="159" t="s">
        <v>167</v>
      </c>
      <c r="J7" s="158" t="s">
        <v>168</v>
      </c>
      <c r="K7" s="158">
        <v>11</v>
      </c>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c r="DF7" s="149"/>
      <c r="DG7" s="149"/>
      <c r="DH7" s="149"/>
      <c r="DI7" s="149"/>
      <c r="DJ7" s="149"/>
      <c r="DK7" s="149"/>
      <c r="DL7" s="149"/>
      <c r="DM7" s="149"/>
      <c r="DN7" s="149"/>
      <c r="DO7" s="149"/>
      <c r="DP7" s="149"/>
      <c r="DQ7" s="149"/>
      <c r="DR7" s="149"/>
      <c r="DS7" s="149"/>
      <c r="DT7" s="149"/>
      <c r="DU7" s="149"/>
      <c r="DV7" s="149"/>
      <c r="DW7" s="149"/>
      <c r="DX7" s="149"/>
      <c r="DY7" s="149"/>
      <c r="DZ7" s="149"/>
      <c r="EA7" s="149"/>
      <c r="EB7" s="149"/>
      <c r="EC7" s="149"/>
      <c r="ED7" s="149"/>
      <c r="EE7" s="149"/>
      <c r="EF7" s="149"/>
      <c r="EG7" s="149"/>
      <c r="EH7" s="149"/>
      <c r="EI7" s="149"/>
      <c r="EJ7" s="149"/>
      <c r="EK7" s="149"/>
      <c r="EL7" s="149"/>
      <c r="EM7" s="149"/>
      <c r="EN7" s="149"/>
      <c r="EO7" s="149"/>
      <c r="EP7" s="149"/>
      <c r="EQ7" s="149"/>
      <c r="ER7" s="149"/>
      <c r="ES7" s="149"/>
      <c r="ET7" s="149"/>
      <c r="EU7" s="149"/>
      <c r="EV7" s="149"/>
      <c r="EW7" s="149"/>
      <c r="EX7" s="149"/>
      <c r="EY7" s="149"/>
      <c r="EZ7" s="149"/>
      <c r="FA7" s="149"/>
      <c r="FB7" s="149"/>
      <c r="FC7" s="149"/>
      <c r="FD7" s="149"/>
      <c r="FE7" s="149"/>
      <c r="FF7" s="149"/>
      <c r="FG7" s="149"/>
      <c r="FH7" s="149"/>
      <c r="FI7" s="149"/>
      <c r="FJ7" s="149"/>
      <c r="FK7" s="149"/>
      <c r="FL7" s="149"/>
      <c r="FM7" s="149"/>
      <c r="FN7" s="149"/>
      <c r="FO7" s="149"/>
      <c r="FP7" s="149"/>
      <c r="FQ7" s="149"/>
      <c r="FR7" s="149"/>
      <c r="FS7" s="149"/>
      <c r="FT7" s="149"/>
      <c r="FU7" s="149"/>
      <c r="FV7" s="149"/>
      <c r="FW7" s="149"/>
      <c r="FX7" s="149"/>
      <c r="FY7" s="149"/>
      <c r="FZ7" s="149"/>
      <c r="GA7" s="149"/>
      <c r="GB7" s="149"/>
      <c r="GC7" s="149"/>
      <c r="GD7" s="149"/>
      <c r="GE7" s="149"/>
      <c r="GF7" s="149"/>
      <c r="GG7" s="149"/>
      <c r="GH7" s="149"/>
      <c r="GI7" s="149"/>
      <c r="GJ7" s="149"/>
      <c r="GK7" s="149"/>
      <c r="GL7" s="149"/>
      <c r="GM7" s="149"/>
      <c r="GN7" s="149"/>
      <c r="GO7" s="149"/>
      <c r="GP7" s="149"/>
      <c r="GQ7" s="149"/>
      <c r="GR7" s="149"/>
      <c r="GS7" s="149"/>
      <c r="GT7" s="149"/>
      <c r="GU7" s="149"/>
      <c r="GV7" s="149"/>
      <c r="GW7" s="149"/>
      <c r="GX7" s="149"/>
      <c r="GY7" s="149"/>
      <c r="GZ7" s="149"/>
      <c r="HA7" s="149"/>
      <c r="HB7" s="149"/>
      <c r="HC7" s="149"/>
      <c r="HD7" s="149"/>
      <c r="HE7" s="149"/>
      <c r="HF7" s="149"/>
      <c r="HG7" s="149"/>
      <c r="HH7" s="149"/>
      <c r="HI7" s="149"/>
      <c r="HJ7" s="149"/>
      <c r="HK7" s="149"/>
      <c r="HL7" s="149"/>
      <c r="HM7" s="149"/>
      <c r="HN7" s="149"/>
      <c r="HO7" s="149"/>
      <c r="HP7" s="149"/>
      <c r="HQ7" s="149"/>
      <c r="HR7" s="149"/>
      <c r="HS7" s="149"/>
      <c r="HT7" s="149"/>
      <c r="HU7" s="149"/>
      <c r="HV7" s="149"/>
      <c r="HW7" s="149"/>
      <c r="HX7" s="149"/>
      <c r="HY7" s="149"/>
      <c r="HZ7" s="149"/>
      <c r="IA7" s="149"/>
      <c r="IB7" s="149"/>
      <c r="IC7" s="149"/>
      <c r="ID7" s="149"/>
      <c r="IE7" s="149"/>
      <c r="IF7" s="149"/>
      <c r="IG7" s="149"/>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c r="KM7" s="150"/>
      <c r="KN7" s="150"/>
      <c r="KO7" s="150"/>
      <c r="KP7" s="150"/>
      <c r="KQ7" s="150"/>
      <c r="KR7" s="150"/>
      <c r="KS7" s="150"/>
      <c r="KT7" s="150"/>
      <c r="KU7" s="150"/>
      <c r="KV7" s="150"/>
      <c r="KW7" s="150"/>
      <c r="KX7" s="150"/>
      <c r="KY7" s="150"/>
      <c r="KZ7" s="150"/>
      <c r="LA7" s="150"/>
      <c r="LB7" s="150"/>
      <c r="LC7" s="150"/>
      <c r="LD7" s="150"/>
      <c r="LE7" s="150"/>
      <c r="LF7" s="150"/>
      <c r="LG7" s="150"/>
      <c r="LH7" s="150"/>
      <c r="LI7" s="150"/>
      <c r="LJ7" s="150"/>
      <c r="LK7" s="150"/>
      <c r="LL7" s="150"/>
      <c r="LM7" s="150"/>
      <c r="LN7" s="150"/>
      <c r="LO7" s="150"/>
      <c r="LP7" s="150"/>
      <c r="LQ7" s="150"/>
      <c r="LR7" s="150"/>
      <c r="LS7" s="150"/>
      <c r="LT7" s="150"/>
      <c r="LU7" s="150"/>
      <c r="LV7" s="150"/>
      <c r="LW7" s="150"/>
      <c r="LX7" s="150"/>
      <c r="LY7" s="150"/>
      <c r="LZ7" s="150"/>
      <c r="MA7" s="150"/>
      <c r="MB7" s="150"/>
      <c r="MC7" s="150"/>
      <c r="MD7" s="150"/>
      <c r="ME7" s="150"/>
      <c r="MF7" s="150"/>
      <c r="MG7" s="150"/>
      <c r="MH7" s="150"/>
      <c r="MI7" s="150"/>
      <c r="MJ7" s="150"/>
      <c r="MK7" s="150"/>
      <c r="ML7" s="150"/>
      <c r="MM7" s="150"/>
      <c r="MN7" s="150"/>
      <c r="MO7" s="150"/>
      <c r="MP7" s="150"/>
      <c r="MQ7" s="150"/>
      <c r="MR7" s="150"/>
      <c r="MS7" s="150"/>
      <c r="MT7" s="150"/>
      <c r="MU7" s="150"/>
      <c r="MV7" s="150"/>
      <c r="MW7" s="150"/>
      <c r="MX7" s="150"/>
      <c r="MY7" s="150"/>
      <c r="MZ7" s="150"/>
      <c r="NA7" s="150"/>
      <c r="NB7" s="150"/>
      <c r="NC7" s="150"/>
      <c r="ND7" s="150"/>
      <c r="NE7" s="150"/>
      <c r="NF7" s="150"/>
      <c r="NG7" s="150"/>
      <c r="NH7" s="150"/>
      <c r="NI7" s="150"/>
      <c r="NJ7" s="150"/>
      <c r="NK7" s="150"/>
      <c r="NL7" s="150"/>
      <c r="NM7" s="150"/>
      <c r="NN7" s="150"/>
      <c r="NO7" s="150"/>
      <c r="NP7" s="150"/>
      <c r="NQ7" s="150"/>
      <c r="NR7" s="150"/>
      <c r="NS7" s="150"/>
      <c r="NT7" s="150"/>
      <c r="NU7" s="150"/>
      <c r="NV7" s="150"/>
      <c r="NW7" s="150"/>
      <c r="NX7" s="150"/>
      <c r="NY7" s="150"/>
      <c r="NZ7" s="150"/>
      <c r="OA7" s="150"/>
      <c r="OB7" s="150"/>
      <c r="OC7" s="150"/>
      <c r="OD7" s="150"/>
      <c r="OE7" s="150"/>
      <c r="OF7" s="150"/>
      <c r="OG7" s="150"/>
      <c r="OH7" s="150"/>
      <c r="OI7" s="150"/>
      <c r="OJ7" s="150"/>
      <c r="OK7" s="150"/>
      <c r="OL7" s="150"/>
      <c r="OM7" s="150"/>
      <c r="ON7" s="150"/>
      <c r="OO7" s="150"/>
      <c r="OP7" s="150"/>
      <c r="OQ7" s="150"/>
      <c r="OR7" s="150"/>
      <c r="OS7" s="150"/>
      <c r="OT7" s="150"/>
      <c r="OU7" s="150"/>
      <c r="OV7" s="150"/>
      <c r="OW7" s="150"/>
      <c r="OX7" s="150"/>
      <c r="OY7" s="150"/>
      <c r="OZ7" s="150"/>
      <c r="PA7" s="150"/>
      <c r="PB7" s="150"/>
      <c r="PC7" s="150"/>
      <c r="PD7" s="150"/>
      <c r="PE7" s="150"/>
      <c r="PF7" s="150"/>
      <c r="PG7" s="150"/>
      <c r="PH7" s="150"/>
      <c r="PI7" s="150"/>
      <c r="PJ7" s="150"/>
      <c r="PK7" s="150"/>
      <c r="PL7" s="150"/>
      <c r="PM7" s="150"/>
      <c r="PN7" s="150"/>
      <c r="PO7" s="150"/>
      <c r="PP7" s="150"/>
      <c r="PQ7" s="150"/>
      <c r="PR7" s="150"/>
      <c r="PS7" s="150"/>
      <c r="PT7" s="150"/>
      <c r="PU7" s="150"/>
      <c r="PV7" s="150"/>
      <c r="PW7" s="150"/>
      <c r="PX7" s="150"/>
      <c r="PY7" s="150"/>
      <c r="PZ7" s="150"/>
      <c r="QA7" s="150"/>
      <c r="QB7" s="150"/>
      <c r="QC7" s="150"/>
      <c r="QD7" s="150"/>
      <c r="QE7" s="150"/>
      <c r="QF7" s="150"/>
      <c r="QG7" s="150"/>
      <c r="QH7" s="150"/>
      <c r="QI7" s="150"/>
      <c r="QJ7" s="150"/>
      <c r="QK7" s="150"/>
      <c r="QL7" s="150"/>
      <c r="QM7" s="150"/>
      <c r="QN7" s="150"/>
      <c r="QO7" s="150"/>
      <c r="QP7" s="150"/>
      <c r="QQ7" s="150"/>
      <c r="QR7" s="150"/>
      <c r="QS7" s="150"/>
      <c r="QT7" s="150"/>
      <c r="QU7" s="150"/>
      <c r="QV7" s="150"/>
      <c r="QW7" s="150"/>
      <c r="QX7" s="150"/>
      <c r="QY7" s="150"/>
      <c r="QZ7" s="150"/>
      <c r="RA7" s="150"/>
      <c r="RB7" s="150"/>
      <c r="RC7" s="150"/>
      <c r="RD7" s="150"/>
      <c r="RE7" s="150"/>
      <c r="RF7" s="150"/>
      <c r="RG7" s="150"/>
      <c r="RH7" s="150"/>
      <c r="RI7" s="150"/>
      <c r="RJ7" s="150"/>
      <c r="RK7" s="150"/>
      <c r="RL7" s="150"/>
      <c r="RM7" s="150"/>
      <c r="RN7" s="150"/>
      <c r="RO7" s="150"/>
      <c r="RP7" s="150"/>
      <c r="RQ7" s="150"/>
      <c r="RR7" s="150"/>
      <c r="RS7" s="150"/>
      <c r="RT7" s="150"/>
      <c r="RU7" s="150"/>
      <c r="RV7" s="150"/>
      <c r="RW7" s="150"/>
      <c r="RX7" s="150"/>
      <c r="RY7" s="150"/>
      <c r="RZ7" s="150"/>
      <c r="SA7" s="150"/>
      <c r="SB7" s="150"/>
      <c r="SC7" s="150"/>
      <c r="SD7" s="150"/>
      <c r="SE7" s="150"/>
      <c r="SF7" s="150"/>
      <c r="SG7" s="150"/>
      <c r="SH7" s="150"/>
      <c r="SI7" s="150"/>
      <c r="SJ7" s="150"/>
      <c r="SK7" s="150"/>
      <c r="SL7" s="150"/>
      <c r="SM7" s="150"/>
      <c r="SN7" s="150"/>
      <c r="SO7" s="150"/>
      <c r="SP7" s="150"/>
      <c r="SQ7" s="150"/>
      <c r="SR7" s="150"/>
      <c r="SS7" s="150"/>
      <c r="ST7" s="150"/>
      <c r="SU7" s="150"/>
      <c r="SV7" s="150"/>
      <c r="SW7" s="150"/>
      <c r="SX7" s="150"/>
      <c r="SY7" s="150"/>
      <c r="SZ7" s="150"/>
      <c r="TA7" s="150"/>
      <c r="TB7" s="150"/>
      <c r="TC7" s="150"/>
      <c r="TD7" s="150"/>
      <c r="TE7" s="150"/>
      <c r="TF7" s="150"/>
      <c r="TG7" s="150"/>
      <c r="TH7" s="150"/>
      <c r="TI7" s="150"/>
      <c r="TJ7" s="150"/>
      <c r="TK7" s="150"/>
      <c r="TL7" s="150"/>
      <c r="TM7" s="150"/>
      <c r="TN7" s="150"/>
      <c r="TO7" s="150"/>
      <c r="TP7" s="150"/>
      <c r="TQ7" s="150"/>
      <c r="TR7" s="150"/>
      <c r="TS7" s="150"/>
      <c r="TT7" s="150"/>
      <c r="TU7" s="150"/>
      <c r="TV7" s="150"/>
      <c r="TW7" s="150"/>
      <c r="TX7" s="150"/>
      <c r="TY7" s="150"/>
      <c r="TZ7" s="150"/>
      <c r="UA7" s="150"/>
      <c r="UB7" s="150"/>
      <c r="UC7" s="150"/>
      <c r="UD7" s="150"/>
      <c r="UE7" s="150"/>
      <c r="UF7" s="150"/>
      <c r="UG7" s="150"/>
      <c r="UH7" s="150"/>
      <c r="UI7" s="150"/>
      <c r="UJ7" s="150"/>
      <c r="UK7" s="150"/>
      <c r="UL7" s="150"/>
      <c r="UM7" s="150"/>
      <c r="UN7" s="150"/>
      <c r="UO7" s="150"/>
      <c r="UP7" s="150"/>
      <c r="UQ7" s="150"/>
      <c r="UR7" s="150"/>
      <c r="US7" s="150"/>
      <c r="UT7" s="150"/>
      <c r="UU7" s="150"/>
      <c r="UV7" s="150"/>
      <c r="UW7" s="150"/>
      <c r="UX7" s="150"/>
      <c r="UY7" s="150"/>
      <c r="UZ7" s="150"/>
      <c r="VA7" s="150"/>
      <c r="VB7" s="150"/>
      <c r="VC7" s="150"/>
      <c r="VD7" s="150"/>
      <c r="VE7" s="150"/>
      <c r="VF7" s="150"/>
      <c r="VG7" s="150"/>
      <c r="VH7" s="150"/>
      <c r="VI7" s="150"/>
      <c r="VJ7" s="150"/>
      <c r="VK7" s="150"/>
      <c r="VL7" s="150"/>
      <c r="VM7" s="150"/>
      <c r="VN7" s="150"/>
      <c r="VO7" s="150"/>
      <c r="VP7" s="150"/>
      <c r="VQ7" s="150"/>
      <c r="VR7" s="150"/>
      <c r="VS7" s="150"/>
      <c r="VT7" s="150"/>
      <c r="VU7" s="150"/>
      <c r="VV7" s="150"/>
      <c r="VW7" s="150"/>
      <c r="VX7" s="150"/>
      <c r="VY7" s="150"/>
      <c r="VZ7" s="150"/>
      <c r="WA7" s="150"/>
      <c r="WB7" s="150"/>
      <c r="WC7" s="150"/>
      <c r="WD7" s="150"/>
      <c r="WE7" s="150"/>
      <c r="WF7" s="150"/>
      <c r="WG7" s="150"/>
      <c r="WH7" s="150"/>
      <c r="WI7" s="150"/>
      <c r="WJ7" s="150"/>
      <c r="WK7" s="150"/>
      <c r="WL7" s="150"/>
      <c r="WM7" s="150"/>
      <c r="WN7" s="150"/>
      <c r="WO7" s="150"/>
      <c r="WP7" s="150"/>
      <c r="WQ7" s="150"/>
      <c r="WR7" s="150"/>
      <c r="WS7" s="150"/>
      <c r="WT7" s="150"/>
      <c r="WU7" s="150"/>
      <c r="WV7" s="150"/>
      <c r="WW7" s="150"/>
      <c r="WX7" s="150"/>
      <c r="WY7" s="150"/>
      <c r="WZ7" s="150"/>
      <c r="XA7" s="150"/>
      <c r="XB7" s="150"/>
      <c r="XC7" s="150"/>
      <c r="XD7" s="150"/>
      <c r="XE7" s="150"/>
      <c r="XF7" s="150"/>
      <c r="XG7" s="150"/>
      <c r="XH7" s="150"/>
      <c r="XI7" s="150"/>
      <c r="XJ7" s="150"/>
      <c r="XK7" s="150"/>
      <c r="XL7" s="150"/>
      <c r="XM7" s="150"/>
      <c r="XN7" s="150"/>
      <c r="XO7" s="150"/>
      <c r="XP7" s="150"/>
      <c r="XQ7" s="150"/>
      <c r="XR7" s="150"/>
      <c r="XS7" s="150"/>
      <c r="XT7" s="150"/>
      <c r="XU7" s="150"/>
      <c r="XV7" s="150"/>
      <c r="XW7" s="150"/>
      <c r="XX7" s="150"/>
      <c r="XY7" s="150"/>
      <c r="XZ7" s="150"/>
      <c r="YA7" s="150"/>
      <c r="YB7" s="150"/>
      <c r="YC7" s="150"/>
      <c r="YD7" s="150"/>
      <c r="YE7" s="150"/>
      <c r="YF7" s="150"/>
      <c r="YG7" s="150"/>
      <c r="YH7" s="150"/>
      <c r="YI7" s="150"/>
      <c r="YJ7" s="150"/>
      <c r="YK7" s="150"/>
      <c r="YL7" s="150"/>
      <c r="YM7" s="150"/>
      <c r="YN7" s="150"/>
      <c r="YO7" s="150"/>
      <c r="YP7" s="150"/>
      <c r="YQ7" s="150"/>
      <c r="YR7" s="150"/>
      <c r="YS7" s="150"/>
      <c r="YT7" s="150"/>
      <c r="YU7" s="150"/>
      <c r="YV7" s="150"/>
      <c r="YW7" s="150"/>
      <c r="YX7" s="150"/>
      <c r="YY7" s="150"/>
      <c r="YZ7" s="150"/>
      <c r="ZA7" s="150"/>
      <c r="ZB7" s="150"/>
      <c r="ZC7" s="150"/>
      <c r="ZD7" s="150"/>
      <c r="ZE7" s="150"/>
      <c r="ZF7" s="150"/>
      <c r="ZG7" s="150"/>
      <c r="ZH7" s="150"/>
      <c r="ZI7" s="150"/>
      <c r="ZJ7" s="150"/>
      <c r="ZK7" s="150"/>
      <c r="ZL7" s="150"/>
      <c r="ZM7" s="150"/>
      <c r="ZN7" s="150"/>
      <c r="ZO7" s="150"/>
      <c r="ZP7" s="150"/>
      <c r="ZQ7" s="150"/>
      <c r="ZR7" s="150"/>
      <c r="ZS7" s="150"/>
      <c r="ZT7" s="150"/>
      <c r="ZU7" s="150"/>
      <c r="ZV7" s="150"/>
      <c r="ZW7" s="150"/>
      <c r="ZX7" s="150"/>
      <c r="ZY7" s="150"/>
      <c r="ZZ7" s="150"/>
      <c r="AAA7" s="150"/>
      <c r="AAB7" s="150"/>
      <c r="AAC7" s="150"/>
      <c r="AAD7" s="150"/>
      <c r="AAE7" s="150"/>
      <c r="AAF7" s="150"/>
      <c r="AAG7" s="150"/>
      <c r="AAH7" s="150"/>
      <c r="AAI7" s="150"/>
      <c r="AAJ7" s="150"/>
      <c r="AAK7" s="150"/>
      <c r="AAL7" s="150"/>
      <c r="AAM7" s="150"/>
      <c r="AAN7" s="150"/>
      <c r="AAO7" s="150"/>
      <c r="AAP7" s="150"/>
      <c r="AAQ7" s="150"/>
      <c r="AAR7" s="150"/>
      <c r="AAS7" s="150"/>
      <c r="AAT7" s="150"/>
      <c r="AAU7" s="150"/>
      <c r="AAV7" s="150"/>
      <c r="AAW7" s="150"/>
      <c r="AAX7" s="150"/>
      <c r="AAY7" s="150"/>
      <c r="AAZ7" s="150"/>
      <c r="ABA7" s="150"/>
      <c r="ABB7" s="150"/>
      <c r="ABC7" s="150"/>
      <c r="ABD7" s="150"/>
      <c r="ABE7" s="150"/>
      <c r="ABF7" s="150"/>
      <c r="ABG7" s="150"/>
      <c r="ABH7" s="150"/>
      <c r="ABI7" s="150"/>
      <c r="ABJ7" s="150"/>
      <c r="ABK7" s="150"/>
      <c r="ABL7" s="150"/>
      <c r="ABM7" s="150"/>
      <c r="ABN7" s="150"/>
      <c r="ABO7" s="150"/>
      <c r="ABP7" s="150"/>
      <c r="ABQ7" s="150"/>
      <c r="ABR7" s="150"/>
      <c r="ABS7" s="150"/>
      <c r="ABT7" s="150"/>
      <c r="ABU7" s="150"/>
      <c r="ABV7" s="150"/>
      <c r="ABW7" s="150"/>
      <c r="ABX7" s="150"/>
      <c r="ABY7" s="150"/>
      <c r="ABZ7" s="150"/>
      <c r="ACA7" s="150"/>
      <c r="ACB7" s="150"/>
      <c r="ACC7" s="150"/>
      <c r="ACD7" s="150"/>
      <c r="ACE7" s="150"/>
      <c r="ACF7" s="150"/>
      <c r="ACG7" s="150"/>
      <c r="ACH7" s="150"/>
      <c r="ACI7" s="150"/>
      <c r="ACJ7" s="150"/>
      <c r="ACK7" s="150"/>
      <c r="ACL7" s="150"/>
      <c r="ACM7" s="150"/>
      <c r="ACN7" s="150"/>
      <c r="ACO7" s="150"/>
      <c r="ACP7" s="150"/>
      <c r="ACQ7" s="150"/>
      <c r="ACR7" s="150"/>
      <c r="ACS7" s="150"/>
      <c r="ACT7" s="150"/>
      <c r="ACU7" s="150"/>
      <c r="ACV7" s="150"/>
      <c r="ACW7" s="150"/>
      <c r="ACX7" s="150"/>
      <c r="ACY7" s="150"/>
      <c r="ACZ7" s="150"/>
      <c r="ADA7" s="150"/>
      <c r="ADB7" s="150"/>
      <c r="ADC7" s="150"/>
      <c r="ADD7" s="150"/>
      <c r="ADE7" s="150"/>
      <c r="ADF7" s="150"/>
      <c r="ADG7" s="150"/>
      <c r="ADH7" s="150"/>
      <c r="ADI7" s="150"/>
      <c r="ADJ7" s="150"/>
      <c r="ADK7" s="150"/>
      <c r="ADL7" s="150"/>
      <c r="ADM7" s="150"/>
      <c r="ADN7" s="150"/>
      <c r="ADO7" s="150"/>
      <c r="ADP7" s="150"/>
      <c r="ADQ7" s="150"/>
      <c r="ADR7" s="150"/>
      <c r="ADS7" s="150"/>
      <c r="ADT7" s="150"/>
      <c r="ADU7" s="150"/>
      <c r="ADV7" s="150"/>
      <c r="ADW7" s="150"/>
      <c r="ADX7" s="150"/>
      <c r="ADY7" s="150"/>
      <c r="ADZ7" s="150"/>
      <c r="AEA7" s="150"/>
      <c r="AEB7" s="150"/>
      <c r="AEC7" s="150"/>
      <c r="AED7" s="150"/>
      <c r="AEE7" s="150"/>
      <c r="AEF7" s="150"/>
      <c r="AEG7" s="150"/>
      <c r="AEH7" s="150"/>
      <c r="AEI7" s="150"/>
      <c r="AEJ7" s="150"/>
      <c r="AEK7" s="150"/>
      <c r="AEL7" s="150"/>
      <c r="AEM7" s="150"/>
      <c r="AEN7" s="150"/>
      <c r="AEO7" s="150"/>
      <c r="AEP7" s="150"/>
      <c r="AEQ7" s="150"/>
      <c r="AER7" s="150"/>
      <c r="AES7" s="150"/>
      <c r="AET7" s="150"/>
      <c r="AEU7" s="150"/>
      <c r="AEV7" s="150"/>
      <c r="AEW7" s="150"/>
      <c r="AEX7" s="150"/>
      <c r="AEY7" s="150"/>
      <c r="AEZ7" s="150"/>
      <c r="AFA7" s="150"/>
      <c r="AFB7" s="150"/>
      <c r="AFC7" s="150"/>
      <c r="AFD7" s="150"/>
      <c r="AFE7" s="150"/>
      <c r="AFF7" s="150"/>
      <c r="AFG7" s="150"/>
      <c r="AFH7" s="150"/>
      <c r="AFI7" s="150"/>
      <c r="AFJ7" s="150"/>
      <c r="AFK7" s="150"/>
      <c r="AFL7" s="150"/>
      <c r="AFM7" s="150"/>
      <c r="AFN7" s="150"/>
      <c r="AFO7" s="150"/>
      <c r="AFP7" s="150"/>
      <c r="AFQ7" s="150"/>
      <c r="AFR7" s="150"/>
      <c r="AFS7" s="150"/>
      <c r="AFT7" s="150"/>
      <c r="AFU7" s="150"/>
      <c r="AFV7" s="150"/>
      <c r="AFW7" s="150"/>
      <c r="AFX7" s="150"/>
      <c r="AFY7" s="150"/>
      <c r="AFZ7" s="150"/>
      <c r="AGA7" s="150"/>
      <c r="AGB7" s="150"/>
      <c r="AGC7" s="150"/>
      <c r="AGD7" s="150"/>
      <c r="AGE7" s="150"/>
      <c r="AGF7" s="150"/>
      <c r="AGG7" s="150"/>
      <c r="AGH7" s="150"/>
      <c r="AGI7" s="150"/>
      <c r="AGJ7" s="150"/>
      <c r="AGK7" s="150"/>
      <c r="AGL7" s="150"/>
      <c r="AGM7" s="150"/>
      <c r="AGN7" s="150"/>
      <c r="AGO7" s="150"/>
      <c r="AGP7" s="150"/>
      <c r="AGQ7" s="150"/>
      <c r="AGR7" s="150"/>
      <c r="AGS7" s="150"/>
      <c r="AGT7" s="150"/>
      <c r="AGU7" s="150"/>
      <c r="AGV7" s="150"/>
      <c r="AGW7" s="150"/>
      <c r="AGX7" s="150"/>
      <c r="AGY7" s="150"/>
      <c r="AGZ7" s="150"/>
      <c r="AHA7" s="150"/>
      <c r="AHB7" s="150"/>
      <c r="AHC7" s="150"/>
      <c r="AHD7" s="150"/>
      <c r="AHE7" s="150"/>
      <c r="AHF7" s="150"/>
      <c r="AHG7" s="150"/>
      <c r="AHH7" s="150"/>
      <c r="AHI7" s="150"/>
      <c r="AHJ7" s="150"/>
      <c r="AHK7" s="150"/>
      <c r="AHL7" s="150"/>
      <c r="AHM7" s="150"/>
      <c r="AHN7" s="150"/>
      <c r="AHO7" s="150"/>
      <c r="AHP7" s="150"/>
      <c r="AHQ7" s="150"/>
      <c r="AHR7" s="150"/>
      <c r="AHS7" s="150"/>
      <c r="AHT7" s="150"/>
      <c r="AHU7" s="150"/>
      <c r="AHV7" s="150"/>
      <c r="AHW7" s="150"/>
      <c r="AHX7" s="150"/>
      <c r="AHY7" s="150"/>
      <c r="AHZ7" s="150"/>
      <c r="AIA7" s="150"/>
      <c r="AIB7" s="150"/>
      <c r="AIC7" s="150"/>
      <c r="AID7" s="150"/>
      <c r="AIE7" s="150"/>
      <c r="AIF7" s="150"/>
      <c r="AIG7" s="150"/>
      <c r="AIH7" s="150"/>
      <c r="AII7" s="150"/>
      <c r="AIJ7" s="150"/>
      <c r="AIK7" s="150"/>
      <c r="AIL7" s="150"/>
      <c r="AIM7" s="150"/>
      <c r="AIN7" s="150"/>
      <c r="AIO7" s="150"/>
      <c r="AIP7" s="150"/>
      <c r="AIQ7" s="150"/>
      <c r="AIR7" s="150"/>
      <c r="AIS7" s="150"/>
      <c r="AIT7" s="150"/>
      <c r="AIU7" s="150"/>
      <c r="AIV7" s="150"/>
      <c r="AIW7" s="150"/>
      <c r="AIX7" s="150"/>
      <c r="AIY7" s="150"/>
      <c r="AIZ7" s="150"/>
      <c r="AJA7" s="150"/>
      <c r="AJB7" s="150"/>
      <c r="AJC7" s="150"/>
      <c r="AJD7" s="150"/>
      <c r="AJE7" s="150"/>
      <c r="AJF7" s="150"/>
      <c r="AJG7" s="150"/>
      <c r="AJH7" s="150"/>
      <c r="AJI7" s="150"/>
      <c r="AJJ7" s="150"/>
      <c r="AJK7" s="150"/>
      <c r="AJL7" s="150"/>
      <c r="AJM7" s="150"/>
      <c r="AJN7" s="150"/>
      <c r="AJO7" s="150"/>
      <c r="AJP7" s="150"/>
      <c r="AJQ7" s="150"/>
      <c r="AJR7" s="150"/>
      <c r="AJS7" s="150"/>
      <c r="AJT7" s="150"/>
      <c r="AJU7" s="150"/>
      <c r="AJV7" s="150"/>
      <c r="AJW7" s="150"/>
      <c r="AJX7" s="150"/>
      <c r="AJY7" s="150"/>
      <c r="AJZ7" s="150"/>
      <c r="AKA7" s="150"/>
      <c r="AKB7" s="150"/>
      <c r="AKC7" s="150"/>
      <c r="AKD7" s="150"/>
      <c r="AKE7" s="150"/>
      <c r="AKF7" s="150"/>
      <c r="AKG7" s="150"/>
      <c r="AKH7" s="150"/>
      <c r="AKI7" s="150"/>
      <c r="AKJ7" s="150"/>
      <c r="AKK7" s="150"/>
      <c r="AKL7" s="150"/>
      <c r="AKM7" s="150"/>
      <c r="AKN7" s="150"/>
      <c r="AKO7" s="150"/>
      <c r="AKP7" s="150"/>
      <c r="AKQ7" s="150"/>
      <c r="AKR7" s="150"/>
      <c r="AKS7" s="150"/>
      <c r="AKT7" s="150"/>
      <c r="AKU7" s="150"/>
      <c r="AKV7" s="150"/>
      <c r="AKW7" s="150"/>
      <c r="AKX7" s="150"/>
      <c r="AKY7" s="150"/>
      <c r="AKZ7" s="150"/>
      <c r="ALA7" s="150"/>
      <c r="ALB7" s="150"/>
      <c r="ALC7" s="150"/>
      <c r="ALD7" s="150"/>
      <c r="ALE7" s="150"/>
      <c r="ALF7" s="150"/>
      <c r="ALG7" s="150"/>
      <c r="ALH7" s="150"/>
      <c r="ALI7" s="150"/>
      <c r="ALJ7" s="150"/>
      <c r="ALK7" s="150"/>
      <c r="ALL7" s="150"/>
      <c r="ALM7" s="13"/>
      <c r="ALN7" s="13"/>
      <c r="ALO7" s="13"/>
      <c r="ALP7" s="13"/>
      <c r="ALQ7" s="13"/>
      <c r="ALR7" s="13"/>
      <c r="ALS7" s="13"/>
      <c r="ALT7" s="13"/>
      <c r="ALU7" s="13"/>
      <c r="ALV7" s="13"/>
      <c r="ALW7" s="13"/>
    </row>
    <row r="8" spans="1:1024" ht="15.75">
      <c r="A8" s="159">
        <v>1</v>
      </c>
      <c r="B8" s="160"/>
      <c r="C8" s="161"/>
      <c r="D8" s="161"/>
      <c r="E8" s="161"/>
      <c r="F8" s="162"/>
      <c r="G8" s="163"/>
      <c r="H8" s="164"/>
      <c r="I8" s="163"/>
      <c r="J8" s="163"/>
      <c r="K8" s="161"/>
      <c r="L8" s="145"/>
      <c r="IH8" s="144"/>
      <c r="II8" s="144"/>
      <c r="IJ8" s="144"/>
      <c r="IK8" s="144"/>
      <c r="IL8" s="144"/>
      <c r="IM8" s="144"/>
      <c r="IN8" s="144"/>
      <c r="IO8" s="144"/>
      <c r="ALM8" s="13"/>
      <c r="ALN8" s="13"/>
      <c r="ALO8" s="13"/>
      <c r="ALP8" s="13"/>
      <c r="ALQ8" s="13"/>
      <c r="ALR8" s="13"/>
      <c r="ALS8" s="13"/>
      <c r="ALT8" s="13"/>
      <c r="ALU8" s="13"/>
      <c r="ALV8" s="13"/>
      <c r="ALW8" s="13"/>
    </row>
    <row r="9" spans="1:1024" ht="15.75">
      <c r="A9" s="159">
        <v>2</v>
      </c>
      <c r="B9" s="160"/>
      <c r="C9" s="161"/>
      <c r="D9" s="161"/>
      <c r="E9" s="161"/>
      <c r="F9" s="162"/>
      <c r="G9" s="163"/>
      <c r="H9" s="164"/>
      <c r="I9" s="163"/>
      <c r="J9" s="163"/>
      <c r="K9" s="161"/>
      <c r="L9" s="145"/>
      <c r="IH9" s="144"/>
      <c r="II9" s="144"/>
      <c r="IJ9" s="144"/>
      <c r="IK9" s="144"/>
      <c r="IL9" s="144"/>
      <c r="IM9" s="144"/>
      <c r="IN9" s="144"/>
      <c r="IO9" s="144"/>
      <c r="ALM9" s="13"/>
      <c r="ALN9" s="13"/>
      <c r="ALO9" s="13"/>
      <c r="ALP9" s="13"/>
      <c r="ALQ9" s="13"/>
      <c r="ALR9" s="13"/>
      <c r="ALS9" s="13"/>
      <c r="ALT9" s="13"/>
      <c r="ALU9" s="13"/>
      <c r="ALV9" s="13"/>
      <c r="ALW9" s="13"/>
    </row>
    <row r="10" spans="1:1024" ht="15.75">
      <c r="A10" s="159">
        <v>3</v>
      </c>
      <c r="B10" s="160"/>
      <c r="C10" s="161"/>
      <c r="D10" s="161"/>
      <c r="E10" s="161"/>
      <c r="F10" s="162"/>
      <c r="G10" s="163"/>
      <c r="H10" s="164"/>
      <c r="I10" s="163"/>
      <c r="J10" s="163"/>
      <c r="K10" s="161"/>
      <c r="L10" s="145"/>
      <c r="IH10" s="144"/>
      <c r="II10" s="144"/>
      <c r="IJ10" s="144"/>
      <c r="IK10" s="144"/>
      <c r="IL10" s="144"/>
      <c r="IM10" s="144"/>
      <c r="IN10" s="144"/>
      <c r="IO10" s="144"/>
      <c r="ALM10" s="13"/>
      <c r="ALN10" s="13"/>
      <c r="ALO10" s="13"/>
      <c r="ALP10" s="13"/>
      <c r="ALQ10" s="13"/>
      <c r="ALR10" s="13"/>
      <c r="ALS10" s="13"/>
      <c r="ALT10" s="13"/>
      <c r="ALU10" s="13"/>
      <c r="ALV10" s="13"/>
      <c r="ALW10" s="13"/>
    </row>
    <row r="11" spans="1:1024" ht="15.75">
      <c r="A11" s="159">
        <v>4</v>
      </c>
      <c r="B11" s="160"/>
      <c r="C11" s="161"/>
      <c r="D11" s="161"/>
      <c r="E11" s="161"/>
      <c r="F11" s="162"/>
      <c r="G11" s="163"/>
      <c r="H11" s="164"/>
      <c r="I11" s="163"/>
      <c r="J11" s="163"/>
      <c r="K11" s="161"/>
      <c r="L11" s="145"/>
      <c r="IH11" s="144"/>
      <c r="II11" s="144"/>
      <c r="IJ11" s="144"/>
      <c r="IK11" s="144"/>
      <c r="IL11" s="144"/>
      <c r="IM11" s="144"/>
      <c r="IN11" s="144"/>
      <c r="IO11" s="144"/>
      <c r="ALM11" s="13"/>
      <c r="ALN11" s="13"/>
      <c r="ALO11" s="13"/>
      <c r="ALP11" s="13"/>
      <c r="ALQ11" s="13"/>
      <c r="ALR11" s="13"/>
      <c r="ALS11" s="13"/>
      <c r="ALT11" s="13"/>
      <c r="ALU11" s="13"/>
      <c r="ALV11" s="13"/>
      <c r="ALW11" s="13"/>
    </row>
    <row r="12" spans="1:1024" ht="15.75">
      <c r="A12" s="159">
        <v>5</v>
      </c>
      <c r="B12" s="160"/>
      <c r="C12" s="161"/>
      <c r="D12" s="161"/>
      <c r="E12" s="161"/>
      <c r="F12" s="162"/>
      <c r="G12" s="163"/>
      <c r="H12" s="164"/>
      <c r="I12" s="163"/>
      <c r="J12" s="163"/>
      <c r="K12" s="161"/>
      <c r="L12" s="145"/>
      <c r="IH12" s="144"/>
      <c r="II12" s="144"/>
      <c r="IJ12" s="144"/>
      <c r="IK12" s="144"/>
      <c r="IL12" s="144"/>
      <c r="IM12" s="144"/>
      <c r="IN12" s="144"/>
      <c r="IO12" s="144"/>
      <c r="ALM12" s="13"/>
      <c r="ALN12" s="13"/>
      <c r="ALO12" s="13"/>
      <c r="ALP12" s="13"/>
      <c r="ALQ12" s="13"/>
      <c r="ALR12" s="13"/>
      <c r="ALS12" s="13"/>
      <c r="ALT12" s="13"/>
      <c r="ALU12" s="13"/>
      <c r="ALV12" s="13"/>
      <c r="ALW12" s="13"/>
    </row>
    <row r="13" spans="1:1024" ht="15.75">
      <c r="A13" s="159">
        <v>6</v>
      </c>
      <c r="B13" s="160"/>
      <c r="C13" s="161"/>
      <c r="D13" s="161"/>
      <c r="E13" s="161"/>
      <c r="F13" s="162"/>
      <c r="G13" s="163"/>
      <c r="H13" s="164"/>
      <c r="I13" s="163"/>
      <c r="J13" s="163"/>
      <c r="K13" s="161"/>
      <c r="L13" s="145"/>
      <c r="IH13" s="144"/>
      <c r="II13" s="144"/>
      <c r="IJ13" s="144"/>
      <c r="IK13" s="144"/>
      <c r="IL13" s="144"/>
      <c r="IM13" s="144"/>
      <c r="IN13" s="144"/>
      <c r="IO13" s="144"/>
      <c r="ALM13" s="13"/>
      <c r="ALN13" s="13"/>
      <c r="ALO13" s="13"/>
      <c r="ALP13" s="13"/>
      <c r="ALQ13" s="13"/>
      <c r="ALR13" s="13"/>
      <c r="ALS13" s="13"/>
      <c r="ALT13" s="13"/>
      <c r="ALU13" s="13"/>
      <c r="ALV13" s="13"/>
      <c r="ALW13" s="13"/>
    </row>
    <row r="14" spans="1:1024" ht="15.75">
      <c r="A14" s="159">
        <v>7</v>
      </c>
      <c r="B14" s="160"/>
      <c r="C14" s="161"/>
      <c r="D14" s="161"/>
      <c r="E14" s="161"/>
      <c r="F14" s="162"/>
      <c r="G14" s="163"/>
      <c r="H14" s="164"/>
      <c r="I14" s="163"/>
      <c r="J14" s="163"/>
      <c r="K14" s="161"/>
      <c r="L14" s="145"/>
      <c r="IH14" s="144"/>
      <c r="II14" s="144"/>
      <c r="IJ14" s="144"/>
      <c r="IK14" s="144"/>
      <c r="IL14" s="144"/>
      <c r="IM14" s="144"/>
      <c r="IN14" s="144"/>
      <c r="IO14" s="144"/>
      <c r="ALM14" s="13"/>
      <c r="ALN14" s="13"/>
      <c r="ALO14" s="13"/>
      <c r="ALP14" s="13"/>
      <c r="ALQ14" s="13"/>
      <c r="ALR14" s="13"/>
      <c r="ALS14" s="13"/>
      <c r="ALT14" s="13"/>
      <c r="ALU14" s="13"/>
      <c r="ALV14" s="13"/>
      <c r="ALW14" s="13"/>
    </row>
    <row r="15" spans="1:1024" ht="15.75">
      <c r="A15" s="159">
        <v>8</v>
      </c>
      <c r="B15" s="160"/>
      <c r="C15" s="161"/>
      <c r="D15" s="161"/>
      <c r="E15" s="161"/>
      <c r="F15" s="162"/>
      <c r="G15" s="163"/>
      <c r="H15" s="164"/>
      <c r="I15" s="163"/>
      <c r="J15" s="163"/>
      <c r="K15" s="161"/>
      <c r="L15" s="145"/>
      <c r="IH15" s="144"/>
      <c r="II15" s="144"/>
      <c r="IJ15" s="144"/>
      <c r="IK15" s="144"/>
      <c r="IL15" s="144"/>
      <c r="IM15" s="144"/>
      <c r="IN15" s="144"/>
      <c r="IO15" s="144"/>
      <c r="ALM15" s="13"/>
      <c r="ALN15" s="13"/>
      <c r="ALO15" s="13"/>
      <c r="ALP15" s="13"/>
      <c r="ALQ15" s="13"/>
      <c r="ALR15" s="13"/>
      <c r="ALS15" s="13"/>
      <c r="ALT15" s="13"/>
      <c r="ALU15" s="13"/>
      <c r="ALV15" s="13"/>
      <c r="ALW15" s="13"/>
    </row>
    <row r="16" spans="1:1024" ht="15.75">
      <c r="A16" s="159">
        <v>9</v>
      </c>
      <c r="B16" s="160"/>
      <c r="C16" s="161"/>
      <c r="D16" s="161"/>
      <c r="E16" s="161"/>
      <c r="F16" s="162"/>
      <c r="G16" s="163"/>
      <c r="H16" s="164"/>
      <c r="I16" s="163"/>
      <c r="J16" s="163"/>
      <c r="K16" s="161"/>
      <c r="L16" s="145"/>
      <c r="IH16" s="144"/>
      <c r="II16" s="144"/>
      <c r="IJ16" s="144"/>
      <c r="IK16" s="144"/>
      <c r="IL16" s="144"/>
      <c r="IM16" s="144"/>
      <c r="IN16" s="144"/>
      <c r="IO16" s="144"/>
      <c r="ALM16" s="13"/>
      <c r="ALN16" s="13"/>
      <c r="ALO16" s="13"/>
      <c r="ALP16" s="13"/>
      <c r="ALQ16" s="13"/>
      <c r="ALR16" s="13"/>
      <c r="ALS16" s="13"/>
      <c r="ALT16" s="13"/>
      <c r="ALU16" s="13"/>
      <c r="ALV16" s="13"/>
      <c r="ALW16" s="13"/>
    </row>
    <row r="17" spans="1:1011" ht="15.75">
      <c r="A17" s="159">
        <v>10</v>
      </c>
      <c r="B17" s="160"/>
      <c r="C17" s="161"/>
      <c r="D17" s="161"/>
      <c r="E17" s="161"/>
      <c r="F17" s="162"/>
      <c r="G17" s="163"/>
      <c r="H17" s="164"/>
      <c r="I17" s="163"/>
      <c r="J17" s="163"/>
      <c r="K17" s="161"/>
      <c r="L17" s="145"/>
      <c r="IH17" s="144"/>
      <c r="II17" s="144"/>
      <c r="IJ17" s="144"/>
      <c r="IK17" s="144"/>
      <c r="IL17" s="144"/>
      <c r="IM17" s="144"/>
      <c r="IN17" s="144"/>
      <c r="IO17" s="144"/>
      <c r="ALM17" s="13"/>
      <c r="ALN17" s="13"/>
      <c r="ALO17" s="13"/>
      <c r="ALP17" s="13"/>
      <c r="ALQ17" s="13"/>
      <c r="ALR17" s="13"/>
      <c r="ALS17" s="13"/>
      <c r="ALT17" s="13"/>
      <c r="ALU17" s="13"/>
      <c r="ALV17" s="13"/>
      <c r="ALW17" s="13"/>
    </row>
    <row r="18" spans="1:1011" ht="15.75">
      <c r="A18" s="159">
        <v>11</v>
      </c>
      <c r="B18" s="160"/>
      <c r="C18" s="161"/>
      <c r="D18" s="161"/>
      <c r="E18" s="161"/>
      <c r="F18" s="162"/>
      <c r="G18" s="163"/>
      <c r="H18" s="164"/>
      <c r="I18" s="163"/>
      <c r="J18" s="163"/>
      <c r="K18" s="161"/>
      <c r="L18" s="145"/>
      <c r="IH18" s="144"/>
      <c r="II18" s="144"/>
      <c r="IJ18" s="144"/>
      <c r="IK18" s="144"/>
      <c r="IL18" s="144"/>
      <c r="IM18" s="144"/>
      <c r="IN18" s="144"/>
      <c r="IO18" s="144"/>
      <c r="ALM18" s="13"/>
      <c r="ALN18" s="13"/>
      <c r="ALO18" s="13"/>
      <c r="ALP18" s="13"/>
      <c r="ALQ18" s="13"/>
      <c r="ALR18" s="13"/>
      <c r="ALS18" s="13"/>
      <c r="ALT18" s="13"/>
      <c r="ALU18" s="13"/>
      <c r="ALV18" s="13"/>
      <c r="ALW18" s="13"/>
    </row>
    <row r="19" spans="1:1011" ht="15.75">
      <c r="A19" s="159">
        <v>12</v>
      </c>
      <c r="B19" s="160"/>
      <c r="C19" s="161"/>
      <c r="D19" s="161"/>
      <c r="E19" s="161"/>
      <c r="F19" s="162"/>
      <c r="G19" s="163"/>
      <c r="H19" s="164"/>
      <c r="I19" s="163"/>
      <c r="J19" s="163"/>
      <c r="K19" s="161"/>
      <c r="L19" s="145"/>
      <c r="IH19" s="144"/>
      <c r="II19" s="144"/>
      <c r="IJ19" s="144"/>
      <c r="IK19" s="144"/>
      <c r="IL19" s="144"/>
      <c r="IM19" s="144"/>
      <c r="IN19" s="144"/>
      <c r="IO19" s="144"/>
      <c r="ALM19" s="13"/>
      <c r="ALN19" s="13"/>
      <c r="ALO19" s="13"/>
      <c r="ALP19" s="13"/>
      <c r="ALQ19" s="13"/>
      <c r="ALR19" s="13"/>
      <c r="ALS19" s="13"/>
      <c r="ALT19" s="13"/>
      <c r="ALU19" s="13"/>
      <c r="ALV19" s="13"/>
      <c r="ALW19" s="13"/>
    </row>
    <row r="20" spans="1:1011" ht="15.75">
      <c r="A20" s="159">
        <v>13</v>
      </c>
      <c r="B20" s="160"/>
      <c r="C20" s="161"/>
      <c r="D20" s="161"/>
      <c r="E20" s="161"/>
      <c r="F20" s="162"/>
      <c r="G20" s="163"/>
      <c r="H20" s="164"/>
      <c r="I20" s="163"/>
      <c r="J20" s="163"/>
      <c r="K20" s="161"/>
      <c r="L20" s="145"/>
      <c r="IH20" s="144"/>
      <c r="II20" s="144"/>
      <c r="IJ20" s="144"/>
      <c r="IK20" s="144"/>
      <c r="IL20" s="144"/>
      <c r="IM20" s="144"/>
      <c r="IN20" s="144"/>
      <c r="IO20" s="144"/>
      <c r="ALM20" s="13"/>
      <c r="ALN20" s="13"/>
      <c r="ALO20" s="13"/>
      <c r="ALP20" s="13"/>
      <c r="ALQ20" s="13"/>
      <c r="ALR20" s="13"/>
      <c r="ALS20" s="13"/>
      <c r="ALT20" s="13"/>
      <c r="ALU20" s="13"/>
      <c r="ALV20" s="13"/>
      <c r="ALW20" s="13"/>
    </row>
    <row r="21" spans="1:1011" ht="15.75">
      <c r="A21" s="159">
        <v>14</v>
      </c>
      <c r="B21" s="160"/>
      <c r="C21" s="161"/>
      <c r="D21" s="161"/>
      <c r="E21" s="161"/>
      <c r="F21" s="162"/>
      <c r="G21" s="163"/>
      <c r="H21" s="164"/>
      <c r="I21" s="163"/>
      <c r="J21" s="163"/>
      <c r="K21" s="161"/>
      <c r="L21" s="145"/>
      <c r="IH21" s="144"/>
      <c r="II21" s="144"/>
      <c r="IJ21" s="144"/>
      <c r="IK21" s="144"/>
      <c r="IL21" s="144"/>
      <c r="IM21" s="144"/>
      <c r="IN21" s="144"/>
      <c r="IO21" s="144"/>
      <c r="ALM21" s="13"/>
      <c r="ALN21" s="13"/>
      <c r="ALO21" s="13"/>
      <c r="ALP21" s="13"/>
      <c r="ALQ21" s="13"/>
      <c r="ALR21" s="13"/>
      <c r="ALS21" s="13"/>
      <c r="ALT21" s="13"/>
      <c r="ALU21" s="13"/>
      <c r="ALV21" s="13"/>
      <c r="ALW21" s="13"/>
    </row>
    <row r="22" spans="1:1011" ht="15.75">
      <c r="A22" s="159">
        <v>15</v>
      </c>
      <c r="B22" s="160"/>
      <c r="C22" s="161"/>
      <c r="D22" s="161"/>
      <c r="E22" s="161"/>
      <c r="F22" s="162"/>
      <c r="G22" s="163"/>
      <c r="H22" s="164"/>
      <c r="I22" s="163"/>
      <c r="J22" s="163"/>
      <c r="K22" s="161"/>
      <c r="L22" s="145"/>
      <c r="IH22" s="144"/>
      <c r="II22" s="144"/>
      <c r="IJ22" s="144"/>
      <c r="IK22" s="144"/>
      <c r="IL22" s="144"/>
      <c r="IM22" s="144"/>
      <c r="IN22" s="144"/>
      <c r="IO22" s="144"/>
      <c r="ALM22" s="13"/>
      <c r="ALN22" s="13"/>
      <c r="ALO22" s="13"/>
      <c r="ALP22" s="13"/>
      <c r="ALQ22" s="13"/>
      <c r="ALR22" s="13"/>
      <c r="ALS22" s="13"/>
      <c r="ALT22" s="13"/>
      <c r="ALU22" s="13"/>
      <c r="ALV22" s="13"/>
      <c r="ALW22" s="13"/>
    </row>
    <row r="23" spans="1:1011" ht="15.75">
      <c r="A23" s="159">
        <v>16</v>
      </c>
      <c r="B23" s="160"/>
      <c r="C23" s="161"/>
      <c r="D23" s="161"/>
      <c r="E23" s="161"/>
      <c r="F23" s="162"/>
      <c r="G23" s="163"/>
      <c r="H23" s="164"/>
      <c r="I23" s="163"/>
      <c r="J23" s="163"/>
      <c r="K23" s="161"/>
      <c r="L23" s="145"/>
      <c r="IH23" s="144"/>
      <c r="II23" s="144"/>
      <c r="IJ23" s="144"/>
      <c r="IK23" s="144"/>
      <c r="IL23" s="144"/>
      <c r="IM23" s="144"/>
      <c r="IN23" s="144"/>
      <c r="IO23" s="144"/>
      <c r="ALM23" s="13"/>
      <c r="ALN23" s="13"/>
      <c r="ALO23" s="13"/>
      <c r="ALP23" s="13"/>
      <c r="ALQ23" s="13"/>
      <c r="ALR23" s="13"/>
      <c r="ALS23" s="13"/>
      <c r="ALT23" s="13"/>
      <c r="ALU23" s="13"/>
      <c r="ALV23" s="13"/>
      <c r="ALW23" s="13"/>
    </row>
    <row r="24" spans="1:1011" ht="19.5" customHeight="1">
      <c r="A24" s="159">
        <v>17</v>
      </c>
      <c r="B24" s="160"/>
      <c r="C24" s="161"/>
      <c r="D24" s="161"/>
      <c r="E24" s="161"/>
      <c r="F24" s="162"/>
      <c r="G24" s="163"/>
      <c r="H24" s="164"/>
      <c r="I24" s="163"/>
      <c r="J24" s="163"/>
      <c r="K24" s="161"/>
      <c r="L24" s="145"/>
      <c r="IH24" s="144"/>
      <c r="II24" s="144"/>
      <c r="IJ24" s="144"/>
      <c r="IK24" s="144"/>
      <c r="IL24" s="144"/>
      <c r="IM24" s="144"/>
      <c r="IN24" s="144"/>
      <c r="IO24" s="144"/>
      <c r="ALM24" s="13"/>
      <c r="ALN24" s="13"/>
      <c r="ALO24" s="13"/>
      <c r="ALP24" s="13"/>
      <c r="ALQ24" s="13"/>
      <c r="ALR24" s="13"/>
      <c r="ALS24" s="13"/>
      <c r="ALT24" s="13"/>
      <c r="ALU24" s="13"/>
      <c r="ALV24" s="13"/>
      <c r="ALW24" s="13"/>
    </row>
    <row r="25" spans="1:1011" s="148" customFormat="1" ht="31.5">
      <c r="A25" s="23"/>
      <c r="B25" s="165"/>
      <c r="C25" s="165"/>
      <c r="D25" s="37"/>
      <c r="E25" s="165"/>
      <c r="F25" s="166" t="s">
        <v>17</v>
      </c>
      <c r="G25" s="166">
        <f>SUM(G8:G24)</f>
        <v>0</v>
      </c>
      <c r="H25" s="166" t="s">
        <v>18</v>
      </c>
      <c r="I25" s="167">
        <f>SUM(I8:I24)</f>
        <v>0</v>
      </c>
      <c r="J25" s="168"/>
      <c r="K25" s="165"/>
      <c r="M25" s="149"/>
      <c r="N25" s="149"/>
      <c r="O25" s="149"/>
      <c r="P25" s="149"/>
      <c r="Q25" s="149"/>
      <c r="R25" s="149"/>
      <c r="S25" s="149"/>
      <c r="T25" s="149"/>
      <c r="U25" s="149"/>
      <c r="V25" s="149"/>
      <c r="W25" s="149"/>
      <c r="X25" s="149"/>
      <c r="Y25" s="149"/>
      <c r="Z25" s="149"/>
      <c r="AA25" s="149"/>
      <c r="AB25" s="149"/>
      <c r="AC25" s="149"/>
      <c r="AD25" s="149"/>
      <c r="AE25" s="149"/>
      <c r="AF25" s="149"/>
      <c r="AG25" s="149"/>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c r="BI25" s="149"/>
      <c r="BJ25" s="149"/>
      <c r="BK25" s="149"/>
      <c r="BL25" s="149"/>
      <c r="BM25" s="149"/>
      <c r="BN25" s="149"/>
      <c r="BO25" s="149"/>
      <c r="BP25" s="149"/>
      <c r="BQ25" s="149"/>
      <c r="BR25" s="149"/>
      <c r="BS25" s="149"/>
      <c r="BT25" s="149"/>
      <c r="BU25" s="149"/>
      <c r="BV25" s="149"/>
      <c r="BW25" s="149"/>
      <c r="BX25" s="149"/>
      <c r="BY25" s="149"/>
      <c r="BZ25" s="149"/>
      <c r="CA25" s="149"/>
      <c r="CB25" s="149"/>
      <c r="CC25" s="149"/>
      <c r="CD25" s="149"/>
      <c r="CE25" s="149"/>
      <c r="CF25" s="149"/>
      <c r="CG25" s="149"/>
      <c r="CH25" s="149"/>
      <c r="CI25" s="149"/>
      <c r="CJ25" s="149"/>
      <c r="CK25" s="149"/>
      <c r="CL25" s="149"/>
      <c r="CM25" s="149"/>
      <c r="CN25" s="149"/>
      <c r="CO25" s="149"/>
      <c r="CP25" s="149"/>
      <c r="CQ25" s="149"/>
      <c r="CR25" s="149"/>
      <c r="CS25" s="149"/>
      <c r="CT25" s="149"/>
      <c r="CU25" s="149"/>
      <c r="CV25" s="149"/>
      <c r="CW25" s="149"/>
      <c r="CX25" s="149"/>
      <c r="CY25" s="149"/>
      <c r="CZ25" s="149"/>
      <c r="DA25" s="149"/>
      <c r="DB25" s="149"/>
      <c r="DC25" s="149"/>
      <c r="DD25" s="149"/>
      <c r="DE25" s="149"/>
      <c r="DF25" s="149"/>
      <c r="DG25" s="149"/>
      <c r="DH25" s="149"/>
      <c r="DI25" s="149"/>
      <c r="DJ25" s="149"/>
      <c r="DK25" s="149"/>
      <c r="DL25" s="149"/>
      <c r="DM25" s="149"/>
      <c r="DN25" s="149"/>
      <c r="DO25" s="149"/>
      <c r="DP25" s="149"/>
      <c r="DQ25" s="149"/>
      <c r="DR25" s="149"/>
      <c r="DS25" s="149"/>
      <c r="DT25" s="149"/>
      <c r="DU25" s="149"/>
      <c r="DV25" s="149"/>
      <c r="DW25" s="149"/>
      <c r="DX25" s="149"/>
      <c r="DY25" s="149"/>
      <c r="DZ25" s="149"/>
      <c r="EA25" s="149"/>
      <c r="EB25" s="149"/>
      <c r="EC25" s="149"/>
      <c r="ED25" s="149"/>
      <c r="EE25" s="149"/>
      <c r="EF25" s="149"/>
      <c r="EG25" s="149"/>
      <c r="EH25" s="149"/>
      <c r="EI25" s="149"/>
      <c r="EJ25" s="149"/>
      <c r="EK25" s="149"/>
      <c r="EL25" s="149"/>
      <c r="EM25" s="149"/>
      <c r="EN25" s="149"/>
      <c r="EO25" s="149"/>
      <c r="EP25" s="149"/>
      <c r="EQ25" s="149"/>
      <c r="ER25" s="149"/>
      <c r="ES25" s="149"/>
      <c r="ET25" s="149"/>
      <c r="EU25" s="149"/>
      <c r="EV25" s="149"/>
      <c r="EW25" s="149"/>
      <c r="EX25" s="149"/>
      <c r="EY25" s="149"/>
      <c r="EZ25" s="149"/>
      <c r="FA25" s="149"/>
      <c r="FB25" s="149"/>
      <c r="FC25" s="149"/>
      <c r="FD25" s="149"/>
      <c r="FE25" s="149"/>
      <c r="FF25" s="149"/>
      <c r="FG25" s="149"/>
      <c r="FH25" s="149"/>
      <c r="FI25" s="149"/>
      <c r="FJ25" s="149"/>
      <c r="FK25" s="149"/>
      <c r="FL25" s="149"/>
      <c r="FM25" s="149"/>
      <c r="FN25" s="149"/>
      <c r="FO25" s="149"/>
      <c r="FP25" s="149"/>
      <c r="FQ25" s="149"/>
      <c r="FR25" s="149"/>
      <c r="FS25" s="149"/>
      <c r="FT25" s="149"/>
      <c r="FU25" s="149"/>
      <c r="FV25" s="149"/>
      <c r="FW25" s="149"/>
      <c r="FX25" s="149"/>
      <c r="FY25" s="149"/>
      <c r="FZ25" s="149"/>
      <c r="GA25" s="149"/>
      <c r="GB25" s="149"/>
      <c r="GC25" s="149"/>
      <c r="GD25" s="149"/>
      <c r="GE25" s="149"/>
      <c r="GF25" s="149"/>
      <c r="GG25" s="149"/>
      <c r="GH25" s="149"/>
      <c r="GI25" s="149"/>
      <c r="GJ25" s="149"/>
      <c r="GK25" s="149"/>
      <c r="GL25" s="149"/>
      <c r="GM25" s="149"/>
      <c r="GN25" s="149"/>
      <c r="GO25" s="149"/>
      <c r="GP25" s="149"/>
      <c r="GQ25" s="149"/>
      <c r="GR25" s="149"/>
      <c r="GS25" s="149"/>
      <c r="GT25" s="149"/>
      <c r="GU25" s="149"/>
      <c r="GV25" s="149"/>
      <c r="GW25" s="149"/>
      <c r="GX25" s="149"/>
      <c r="GY25" s="149"/>
      <c r="GZ25" s="149"/>
      <c r="HA25" s="149"/>
      <c r="HB25" s="149"/>
      <c r="HC25" s="149"/>
      <c r="HD25" s="149"/>
      <c r="HE25" s="149"/>
      <c r="HF25" s="149"/>
      <c r="HG25" s="149"/>
      <c r="HH25" s="149"/>
      <c r="HI25" s="149"/>
      <c r="HJ25" s="149"/>
      <c r="HK25" s="149"/>
      <c r="HL25" s="149"/>
      <c r="HM25" s="149"/>
      <c r="HN25" s="149"/>
      <c r="HO25" s="149"/>
      <c r="HP25" s="149"/>
      <c r="HQ25" s="149"/>
      <c r="HR25" s="149"/>
      <c r="HS25" s="149"/>
      <c r="HT25" s="149"/>
      <c r="HU25" s="149"/>
      <c r="HV25" s="149"/>
      <c r="HW25" s="149"/>
      <c r="HX25" s="149"/>
      <c r="HY25" s="149"/>
      <c r="HZ25" s="149"/>
      <c r="IA25" s="149"/>
      <c r="IB25" s="149"/>
      <c r="IC25" s="149"/>
      <c r="ID25" s="149"/>
      <c r="IE25" s="149"/>
      <c r="IF25" s="149"/>
      <c r="IG25" s="149"/>
      <c r="IH25" s="149"/>
      <c r="II25" s="149"/>
      <c r="IJ25" s="149"/>
      <c r="IK25" s="149"/>
      <c r="IL25" s="149"/>
      <c r="IM25" s="149"/>
      <c r="IN25" s="149"/>
      <c r="IO25" s="150"/>
      <c r="IP25" s="150"/>
      <c r="IQ25" s="150"/>
      <c r="IR25" s="150"/>
      <c r="IS25" s="150"/>
      <c r="IT25" s="150"/>
      <c r="IU25" s="150"/>
      <c r="IV25" s="150"/>
      <c r="IW25" s="150"/>
      <c r="IX25" s="150"/>
      <c r="IY25" s="150"/>
      <c r="IZ25" s="150"/>
      <c r="JA25" s="150"/>
      <c r="JB25" s="150"/>
      <c r="JC25" s="150"/>
      <c r="JD25" s="150"/>
      <c r="JE25" s="150"/>
      <c r="JF25" s="150"/>
      <c r="JG25" s="150"/>
      <c r="JH25" s="150"/>
      <c r="JI25" s="150"/>
      <c r="JJ25" s="150"/>
      <c r="JK25" s="150"/>
      <c r="JL25" s="150"/>
      <c r="JM25" s="150"/>
      <c r="JN25" s="150"/>
      <c r="JO25" s="150"/>
      <c r="JP25" s="150"/>
      <c r="JQ25" s="150"/>
      <c r="JR25" s="150"/>
      <c r="JS25" s="150"/>
      <c r="JT25" s="150"/>
      <c r="JU25" s="150"/>
      <c r="JV25" s="150"/>
      <c r="JW25" s="150"/>
      <c r="JX25" s="150"/>
      <c r="JY25" s="150"/>
      <c r="JZ25" s="150"/>
      <c r="KA25" s="150"/>
      <c r="KB25" s="150"/>
      <c r="KC25" s="150"/>
      <c r="KD25" s="150"/>
      <c r="KE25" s="150"/>
      <c r="KF25" s="150"/>
      <c r="KG25" s="150"/>
      <c r="KH25" s="150"/>
      <c r="KI25" s="150"/>
      <c r="KJ25" s="150"/>
      <c r="KK25" s="150"/>
      <c r="KL25" s="150"/>
      <c r="KM25" s="150"/>
      <c r="KN25" s="150"/>
      <c r="KO25" s="150"/>
      <c r="KP25" s="150"/>
      <c r="KQ25" s="150"/>
      <c r="KR25" s="150"/>
      <c r="KS25" s="150"/>
      <c r="KT25" s="150"/>
      <c r="KU25" s="150"/>
      <c r="KV25" s="150"/>
      <c r="KW25" s="150"/>
      <c r="KX25" s="150"/>
      <c r="KY25" s="150"/>
      <c r="KZ25" s="150"/>
      <c r="LA25" s="150"/>
      <c r="LB25" s="150"/>
      <c r="LC25" s="150"/>
      <c r="LD25" s="150"/>
      <c r="LE25" s="150"/>
      <c r="LF25" s="150"/>
      <c r="LG25" s="150"/>
      <c r="LH25" s="150"/>
      <c r="LI25" s="150"/>
      <c r="LJ25" s="150"/>
      <c r="LK25" s="150"/>
      <c r="LL25" s="150"/>
      <c r="LM25" s="150"/>
      <c r="LN25" s="150"/>
      <c r="LO25" s="150"/>
      <c r="LP25" s="150"/>
      <c r="LQ25" s="150"/>
      <c r="LR25" s="150"/>
      <c r="LS25" s="150"/>
      <c r="LT25" s="150"/>
      <c r="LU25" s="150"/>
      <c r="LV25" s="150"/>
      <c r="LW25" s="150"/>
      <c r="LX25" s="150"/>
      <c r="LY25" s="150"/>
      <c r="LZ25" s="150"/>
      <c r="MA25" s="150"/>
      <c r="MB25" s="150"/>
      <c r="MC25" s="150"/>
      <c r="MD25" s="150"/>
      <c r="ME25" s="150"/>
      <c r="MF25" s="150"/>
      <c r="MG25" s="150"/>
      <c r="MH25" s="150"/>
      <c r="MI25" s="150"/>
      <c r="MJ25" s="150"/>
      <c r="MK25" s="150"/>
      <c r="ML25" s="150"/>
      <c r="MM25" s="150"/>
      <c r="MN25" s="150"/>
      <c r="MO25" s="150"/>
      <c r="MP25" s="150"/>
      <c r="MQ25" s="150"/>
      <c r="MR25" s="150"/>
      <c r="MS25" s="150"/>
      <c r="MT25" s="150"/>
      <c r="MU25" s="150"/>
      <c r="MV25" s="150"/>
      <c r="MW25" s="150"/>
      <c r="MX25" s="150"/>
      <c r="MY25" s="150"/>
      <c r="MZ25" s="150"/>
      <c r="NA25" s="150"/>
      <c r="NB25" s="150"/>
      <c r="NC25" s="150"/>
      <c r="ND25" s="150"/>
      <c r="NE25" s="150"/>
      <c r="NF25" s="150"/>
      <c r="NG25" s="150"/>
      <c r="NH25" s="150"/>
      <c r="NI25" s="150"/>
      <c r="NJ25" s="150"/>
      <c r="NK25" s="150"/>
      <c r="NL25" s="150"/>
      <c r="NM25" s="150"/>
      <c r="NN25" s="150"/>
      <c r="NO25" s="150"/>
      <c r="NP25" s="150"/>
      <c r="NQ25" s="150"/>
      <c r="NR25" s="150"/>
      <c r="NS25" s="150"/>
      <c r="NT25" s="150"/>
      <c r="NU25" s="150"/>
      <c r="NV25" s="150"/>
      <c r="NW25" s="150"/>
      <c r="NX25" s="150"/>
      <c r="NY25" s="150"/>
      <c r="NZ25" s="150"/>
      <c r="OA25" s="150"/>
      <c r="OB25" s="150"/>
      <c r="OC25" s="150"/>
      <c r="OD25" s="150"/>
      <c r="OE25" s="150"/>
      <c r="OF25" s="150"/>
      <c r="OG25" s="150"/>
      <c r="OH25" s="150"/>
      <c r="OI25" s="150"/>
      <c r="OJ25" s="150"/>
      <c r="OK25" s="150"/>
      <c r="OL25" s="150"/>
      <c r="OM25" s="150"/>
      <c r="ON25" s="150"/>
      <c r="OO25" s="150"/>
      <c r="OP25" s="150"/>
      <c r="OQ25" s="150"/>
      <c r="OR25" s="150"/>
      <c r="OS25" s="150"/>
      <c r="OT25" s="150"/>
      <c r="OU25" s="150"/>
      <c r="OV25" s="150"/>
      <c r="OW25" s="150"/>
      <c r="OX25" s="150"/>
      <c r="OY25" s="150"/>
      <c r="OZ25" s="150"/>
      <c r="PA25" s="150"/>
      <c r="PB25" s="150"/>
      <c r="PC25" s="150"/>
      <c r="PD25" s="150"/>
      <c r="PE25" s="150"/>
      <c r="PF25" s="150"/>
      <c r="PG25" s="150"/>
      <c r="PH25" s="150"/>
      <c r="PI25" s="150"/>
      <c r="PJ25" s="150"/>
      <c r="PK25" s="150"/>
      <c r="PL25" s="150"/>
      <c r="PM25" s="150"/>
      <c r="PN25" s="150"/>
      <c r="PO25" s="150"/>
      <c r="PP25" s="150"/>
      <c r="PQ25" s="150"/>
      <c r="PR25" s="150"/>
      <c r="PS25" s="150"/>
      <c r="PT25" s="150"/>
      <c r="PU25" s="150"/>
      <c r="PV25" s="150"/>
      <c r="PW25" s="150"/>
      <c r="PX25" s="150"/>
      <c r="PY25" s="150"/>
      <c r="PZ25" s="150"/>
      <c r="QA25" s="150"/>
      <c r="QB25" s="150"/>
      <c r="QC25" s="150"/>
      <c r="QD25" s="150"/>
      <c r="QE25" s="150"/>
      <c r="QF25" s="150"/>
      <c r="QG25" s="150"/>
      <c r="QH25" s="150"/>
      <c r="QI25" s="150"/>
      <c r="QJ25" s="150"/>
      <c r="QK25" s="150"/>
      <c r="QL25" s="150"/>
      <c r="QM25" s="150"/>
      <c r="QN25" s="150"/>
      <c r="QO25" s="150"/>
      <c r="QP25" s="150"/>
      <c r="QQ25" s="150"/>
      <c r="QR25" s="150"/>
      <c r="QS25" s="150"/>
      <c r="QT25" s="150"/>
      <c r="QU25" s="150"/>
      <c r="QV25" s="150"/>
      <c r="QW25" s="150"/>
      <c r="QX25" s="150"/>
      <c r="QY25" s="150"/>
      <c r="QZ25" s="150"/>
      <c r="RA25" s="150"/>
      <c r="RB25" s="150"/>
      <c r="RC25" s="150"/>
      <c r="RD25" s="150"/>
      <c r="RE25" s="150"/>
      <c r="RF25" s="150"/>
      <c r="RG25" s="150"/>
      <c r="RH25" s="150"/>
      <c r="RI25" s="150"/>
      <c r="RJ25" s="150"/>
      <c r="RK25" s="150"/>
      <c r="RL25" s="150"/>
      <c r="RM25" s="150"/>
      <c r="RN25" s="150"/>
      <c r="RO25" s="150"/>
      <c r="RP25" s="150"/>
      <c r="RQ25" s="150"/>
      <c r="RR25" s="150"/>
      <c r="RS25" s="150"/>
      <c r="RT25" s="150"/>
      <c r="RU25" s="150"/>
      <c r="RV25" s="150"/>
      <c r="RW25" s="150"/>
      <c r="RX25" s="150"/>
      <c r="RY25" s="150"/>
      <c r="RZ25" s="150"/>
      <c r="SA25" s="150"/>
      <c r="SB25" s="150"/>
      <c r="SC25" s="150"/>
      <c r="SD25" s="150"/>
      <c r="SE25" s="150"/>
      <c r="SF25" s="150"/>
      <c r="SG25" s="150"/>
      <c r="SH25" s="150"/>
      <c r="SI25" s="150"/>
      <c r="SJ25" s="150"/>
      <c r="SK25" s="150"/>
      <c r="SL25" s="150"/>
      <c r="SM25" s="150"/>
      <c r="SN25" s="150"/>
      <c r="SO25" s="150"/>
      <c r="SP25" s="150"/>
      <c r="SQ25" s="150"/>
      <c r="SR25" s="150"/>
      <c r="SS25" s="150"/>
      <c r="ST25" s="150"/>
      <c r="SU25" s="150"/>
      <c r="SV25" s="150"/>
      <c r="SW25" s="150"/>
      <c r="SX25" s="150"/>
      <c r="SY25" s="150"/>
      <c r="SZ25" s="150"/>
      <c r="TA25" s="150"/>
      <c r="TB25" s="150"/>
      <c r="TC25" s="150"/>
      <c r="TD25" s="150"/>
      <c r="TE25" s="150"/>
      <c r="TF25" s="150"/>
      <c r="TG25" s="150"/>
      <c r="TH25" s="150"/>
      <c r="TI25" s="150"/>
      <c r="TJ25" s="150"/>
      <c r="TK25" s="150"/>
      <c r="TL25" s="150"/>
      <c r="TM25" s="150"/>
      <c r="TN25" s="150"/>
      <c r="TO25" s="150"/>
      <c r="TP25" s="150"/>
      <c r="TQ25" s="150"/>
      <c r="TR25" s="150"/>
      <c r="TS25" s="150"/>
      <c r="TT25" s="150"/>
      <c r="TU25" s="150"/>
      <c r="TV25" s="150"/>
      <c r="TW25" s="150"/>
      <c r="TX25" s="150"/>
      <c r="TY25" s="150"/>
      <c r="TZ25" s="150"/>
      <c r="UA25" s="150"/>
      <c r="UB25" s="150"/>
      <c r="UC25" s="150"/>
      <c r="UD25" s="150"/>
      <c r="UE25" s="150"/>
      <c r="UF25" s="150"/>
      <c r="UG25" s="150"/>
      <c r="UH25" s="150"/>
      <c r="UI25" s="150"/>
      <c r="UJ25" s="150"/>
      <c r="UK25" s="150"/>
      <c r="UL25" s="150"/>
      <c r="UM25" s="150"/>
      <c r="UN25" s="150"/>
      <c r="UO25" s="150"/>
      <c r="UP25" s="150"/>
      <c r="UQ25" s="150"/>
      <c r="UR25" s="150"/>
      <c r="US25" s="150"/>
      <c r="UT25" s="150"/>
      <c r="UU25" s="150"/>
      <c r="UV25" s="150"/>
      <c r="UW25" s="150"/>
      <c r="UX25" s="150"/>
      <c r="UY25" s="150"/>
      <c r="UZ25" s="150"/>
      <c r="VA25" s="150"/>
      <c r="VB25" s="150"/>
      <c r="VC25" s="150"/>
      <c r="VD25" s="150"/>
      <c r="VE25" s="150"/>
      <c r="VF25" s="150"/>
      <c r="VG25" s="150"/>
      <c r="VH25" s="150"/>
      <c r="VI25" s="150"/>
      <c r="VJ25" s="150"/>
      <c r="VK25" s="150"/>
      <c r="VL25" s="150"/>
      <c r="VM25" s="150"/>
      <c r="VN25" s="150"/>
      <c r="VO25" s="150"/>
      <c r="VP25" s="150"/>
      <c r="VQ25" s="150"/>
      <c r="VR25" s="150"/>
      <c r="VS25" s="150"/>
      <c r="VT25" s="150"/>
      <c r="VU25" s="150"/>
      <c r="VV25" s="150"/>
      <c r="VW25" s="150"/>
      <c r="VX25" s="150"/>
      <c r="VY25" s="150"/>
      <c r="VZ25" s="150"/>
      <c r="WA25" s="150"/>
      <c r="WB25" s="150"/>
      <c r="WC25" s="150"/>
      <c r="WD25" s="150"/>
      <c r="WE25" s="150"/>
      <c r="WF25" s="150"/>
      <c r="WG25" s="150"/>
      <c r="WH25" s="150"/>
      <c r="WI25" s="150"/>
      <c r="WJ25" s="150"/>
      <c r="WK25" s="150"/>
      <c r="WL25" s="150"/>
      <c r="WM25" s="150"/>
      <c r="WN25" s="150"/>
      <c r="WO25" s="150"/>
      <c r="WP25" s="150"/>
      <c r="WQ25" s="150"/>
      <c r="WR25" s="150"/>
      <c r="WS25" s="150"/>
      <c r="WT25" s="150"/>
      <c r="WU25" s="150"/>
      <c r="WV25" s="150"/>
      <c r="WW25" s="150"/>
      <c r="WX25" s="150"/>
      <c r="WY25" s="150"/>
      <c r="WZ25" s="150"/>
      <c r="XA25" s="150"/>
      <c r="XB25" s="150"/>
      <c r="XC25" s="150"/>
      <c r="XD25" s="150"/>
      <c r="XE25" s="150"/>
      <c r="XF25" s="150"/>
      <c r="XG25" s="150"/>
      <c r="XH25" s="150"/>
      <c r="XI25" s="150"/>
      <c r="XJ25" s="150"/>
      <c r="XK25" s="150"/>
      <c r="XL25" s="150"/>
      <c r="XM25" s="150"/>
      <c r="XN25" s="150"/>
      <c r="XO25" s="150"/>
      <c r="XP25" s="150"/>
      <c r="XQ25" s="150"/>
      <c r="XR25" s="150"/>
      <c r="XS25" s="150"/>
      <c r="XT25" s="150"/>
      <c r="XU25" s="150"/>
      <c r="XV25" s="150"/>
      <c r="XW25" s="150"/>
      <c r="XX25" s="150"/>
      <c r="XY25" s="150"/>
      <c r="XZ25" s="150"/>
      <c r="YA25" s="150"/>
      <c r="YB25" s="150"/>
      <c r="YC25" s="150"/>
      <c r="YD25" s="150"/>
      <c r="YE25" s="150"/>
      <c r="YF25" s="150"/>
      <c r="YG25" s="150"/>
      <c r="YH25" s="150"/>
      <c r="YI25" s="150"/>
      <c r="YJ25" s="150"/>
      <c r="YK25" s="150"/>
      <c r="YL25" s="150"/>
      <c r="YM25" s="150"/>
      <c r="YN25" s="150"/>
      <c r="YO25" s="150"/>
      <c r="YP25" s="150"/>
      <c r="YQ25" s="150"/>
      <c r="YR25" s="150"/>
      <c r="YS25" s="150"/>
      <c r="YT25" s="150"/>
      <c r="YU25" s="150"/>
      <c r="YV25" s="150"/>
      <c r="YW25" s="150"/>
      <c r="YX25" s="150"/>
      <c r="YY25" s="150"/>
      <c r="YZ25" s="150"/>
      <c r="ZA25" s="150"/>
      <c r="ZB25" s="150"/>
      <c r="ZC25" s="150"/>
      <c r="ZD25" s="150"/>
      <c r="ZE25" s="150"/>
      <c r="ZF25" s="150"/>
      <c r="ZG25" s="150"/>
      <c r="ZH25" s="150"/>
      <c r="ZI25" s="150"/>
      <c r="ZJ25" s="150"/>
      <c r="ZK25" s="150"/>
      <c r="ZL25" s="150"/>
      <c r="ZM25" s="150"/>
      <c r="ZN25" s="150"/>
      <c r="ZO25" s="150"/>
      <c r="ZP25" s="150"/>
      <c r="ZQ25" s="150"/>
      <c r="ZR25" s="150"/>
      <c r="ZS25" s="150"/>
      <c r="ZT25" s="150"/>
      <c r="ZU25" s="150"/>
      <c r="ZV25" s="150"/>
      <c r="ZW25" s="150"/>
      <c r="ZX25" s="150"/>
      <c r="ZY25" s="150"/>
      <c r="ZZ25" s="150"/>
      <c r="AAA25" s="150"/>
      <c r="AAB25" s="150"/>
      <c r="AAC25" s="150"/>
      <c r="AAD25" s="150"/>
      <c r="AAE25" s="150"/>
      <c r="AAF25" s="150"/>
      <c r="AAG25" s="150"/>
      <c r="AAH25" s="150"/>
      <c r="AAI25" s="150"/>
      <c r="AAJ25" s="150"/>
      <c r="AAK25" s="150"/>
      <c r="AAL25" s="150"/>
      <c r="AAM25" s="150"/>
      <c r="AAN25" s="150"/>
      <c r="AAO25" s="150"/>
      <c r="AAP25" s="150"/>
      <c r="AAQ25" s="150"/>
      <c r="AAR25" s="150"/>
      <c r="AAS25" s="150"/>
      <c r="AAT25" s="150"/>
      <c r="AAU25" s="150"/>
      <c r="AAV25" s="150"/>
      <c r="AAW25" s="150"/>
      <c r="AAX25" s="150"/>
      <c r="AAY25" s="150"/>
      <c r="AAZ25" s="150"/>
      <c r="ABA25" s="150"/>
      <c r="ABB25" s="150"/>
      <c r="ABC25" s="150"/>
      <c r="ABD25" s="150"/>
      <c r="ABE25" s="150"/>
      <c r="ABF25" s="150"/>
      <c r="ABG25" s="150"/>
      <c r="ABH25" s="150"/>
      <c r="ABI25" s="150"/>
      <c r="ABJ25" s="150"/>
      <c r="ABK25" s="150"/>
      <c r="ABL25" s="150"/>
      <c r="ABM25" s="150"/>
      <c r="ABN25" s="150"/>
      <c r="ABO25" s="150"/>
      <c r="ABP25" s="150"/>
      <c r="ABQ25" s="150"/>
      <c r="ABR25" s="150"/>
      <c r="ABS25" s="150"/>
      <c r="ABT25" s="150"/>
      <c r="ABU25" s="150"/>
      <c r="ABV25" s="150"/>
      <c r="ABW25" s="150"/>
      <c r="ABX25" s="150"/>
      <c r="ABY25" s="150"/>
      <c r="ABZ25" s="150"/>
      <c r="ACA25" s="150"/>
      <c r="ACB25" s="150"/>
      <c r="ACC25" s="150"/>
      <c r="ACD25" s="150"/>
      <c r="ACE25" s="150"/>
      <c r="ACF25" s="150"/>
      <c r="ACG25" s="150"/>
      <c r="ACH25" s="150"/>
      <c r="ACI25" s="150"/>
      <c r="ACJ25" s="150"/>
      <c r="ACK25" s="150"/>
      <c r="ACL25" s="150"/>
      <c r="ACM25" s="150"/>
      <c r="ACN25" s="150"/>
      <c r="ACO25" s="150"/>
      <c r="ACP25" s="150"/>
      <c r="ACQ25" s="150"/>
      <c r="ACR25" s="150"/>
      <c r="ACS25" s="150"/>
      <c r="ACT25" s="150"/>
      <c r="ACU25" s="150"/>
      <c r="ACV25" s="150"/>
      <c r="ACW25" s="150"/>
      <c r="ACX25" s="150"/>
      <c r="ACY25" s="150"/>
      <c r="ACZ25" s="150"/>
      <c r="ADA25" s="150"/>
      <c r="ADB25" s="150"/>
      <c r="ADC25" s="150"/>
      <c r="ADD25" s="150"/>
      <c r="ADE25" s="150"/>
      <c r="ADF25" s="150"/>
      <c r="ADG25" s="150"/>
      <c r="ADH25" s="150"/>
      <c r="ADI25" s="150"/>
      <c r="ADJ25" s="150"/>
      <c r="ADK25" s="150"/>
      <c r="ADL25" s="150"/>
      <c r="ADM25" s="150"/>
      <c r="ADN25" s="150"/>
      <c r="ADO25" s="150"/>
      <c r="ADP25" s="150"/>
      <c r="ADQ25" s="150"/>
      <c r="ADR25" s="150"/>
      <c r="ADS25" s="150"/>
      <c r="ADT25" s="150"/>
      <c r="ADU25" s="150"/>
      <c r="ADV25" s="150"/>
      <c r="ADW25" s="150"/>
      <c r="ADX25" s="150"/>
      <c r="ADY25" s="150"/>
      <c r="ADZ25" s="150"/>
      <c r="AEA25" s="150"/>
      <c r="AEB25" s="150"/>
      <c r="AEC25" s="150"/>
      <c r="AED25" s="150"/>
      <c r="AEE25" s="150"/>
      <c r="AEF25" s="150"/>
      <c r="AEG25" s="150"/>
      <c r="AEH25" s="150"/>
      <c r="AEI25" s="150"/>
      <c r="AEJ25" s="150"/>
      <c r="AEK25" s="150"/>
      <c r="AEL25" s="150"/>
      <c r="AEM25" s="150"/>
      <c r="AEN25" s="150"/>
      <c r="AEO25" s="150"/>
      <c r="AEP25" s="150"/>
      <c r="AEQ25" s="150"/>
      <c r="AER25" s="150"/>
      <c r="AES25" s="150"/>
      <c r="AET25" s="150"/>
      <c r="AEU25" s="150"/>
      <c r="AEV25" s="150"/>
      <c r="AEW25" s="150"/>
      <c r="AEX25" s="150"/>
      <c r="AEY25" s="150"/>
      <c r="AEZ25" s="150"/>
      <c r="AFA25" s="150"/>
      <c r="AFB25" s="150"/>
      <c r="AFC25" s="150"/>
      <c r="AFD25" s="150"/>
      <c r="AFE25" s="150"/>
      <c r="AFF25" s="150"/>
      <c r="AFG25" s="150"/>
      <c r="AFH25" s="150"/>
      <c r="AFI25" s="150"/>
      <c r="AFJ25" s="150"/>
      <c r="AFK25" s="150"/>
      <c r="AFL25" s="150"/>
      <c r="AFM25" s="150"/>
      <c r="AFN25" s="150"/>
      <c r="AFO25" s="150"/>
      <c r="AFP25" s="150"/>
      <c r="AFQ25" s="150"/>
      <c r="AFR25" s="150"/>
      <c r="AFS25" s="150"/>
      <c r="AFT25" s="150"/>
      <c r="AFU25" s="150"/>
      <c r="AFV25" s="150"/>
      <c r="AFW25" s="150"/>
      <c r="AFX25" s="150"/>
      <c r="AFY25" s="150"/>
      <c r="AFZ25" s="150"/>
      <c r="AGA25" s="150"/>
      <c r="AGB25" s="150"/>
      <c r="AGC25" s="150"/>
      <c r="AGD25" s="150"/>
      <c r="AGE25" s="150"/>
      <c r="AGF25" s="150"/>
      <c r="AGG25" s="150"/>
      <c r="AGH25" s="150"/>
      <c r="AGI25" s="150"/>
      <c r="AGJ25" s="150"/>
      <c r="AGK25" s="150"/>
      <c r="AGL25" s="150"/>
      <c r="AGM25" s="150"/>
      <c r="AGN25" s="150"/>
      <c r="AGO25" s="150"/>
      <c r="AGP25" s="150"/>
      <c r="AGQ25" s="150"/>
      <c r="AGR25" s="150"/>
      <c r="AGS25" s="150"/>
      <c r="AGT25" s="150"/>
      <c r="AGU25" s="150"/>
      <c r="AGV25" s="150"/>
      <c r="AGW25" s="150"/>
      <c r="AGX25" s="150"/>
      <c r="AGY25" s="150"/>
      <c r="AGZ25" s="150"/>
      <c r="AHA25" s="150"/>
      <c r="AHB25" s="150"/>
      <c r="AHC25" s="150"/>
      <c r="AHD25" s="150"/>
      <c r="AHE25" s="150"/>
      <c r="AHF25" s="150"/>
      <c r="AHG25" s="150"/>
      <c r="AHH25" s="150"/>
      <c r="AHI25" s="150"/>
      <c r="AHJ25" s="150"/>
      <c r="AHK25" s="150"/>
      <c r="AHL25" s="150"/>
      <c r="AHM25" s="150"/>
      <c r="AHN25" s="150"/>
      <c r="AHO25" s="150"/>
      <c r="AHP25" s="150"/>
      <c r="AHQ25" s="150"/>
      <c r="AHR25" s="150"/>
      <c r="AHS25" s="150"/>
      <c r="AHT25" s="150"/>
      <c r="AHU25" s="150"/>
      <c r="AHV25" s="150"/>
      <c r="AHW25" s="150"/>
      <c r="AHX25" s="150"/>
      <c r="AHY25" s="150"/>
      <c r="AHZ25" s="150"/>
      <c r="AIA25" s="150"/>
      <c r="AIB25" s="150"/>
      <c r="AIC25" s="150"/>
      <c r="AID25" s="150"/>
      <c r="AIE25" s="150"/>
      <c r="AIF25" s="150"/>
      <c r="AIG25" s="150"/>
      <c r="AIH25" s="150"/>
      <c r="AII25" s="150"/>
      <c r="AIJ25" s="150"/>
      <c r="AIK25" s="150"/>
      <c r="AIL25" s="150"/>
      <c r="AIM25" s="150"/>
      <c r="AIN25" s="150"/>
      <c r="AIO25" s="150"/>
      <c r="AIP25" s="150"/>
      <c r="AIQ25" s="150"/>
      <c r="AIR25" s="150"/>
      <c r="AIS25" s="150"/>
      <c r="AIT25" s="150"/>
      <c r="AIU25" s="150"/>
      <c r="AIV25" s="150"/>
      <c r="AIW25" s="150"/>
      <c r="AIX25" s="150"/>
      <c r="AIY25" s="150"/>
      <c r="AIZ25" s="150"/>
      <c r="AJA25" s="150"/>
      <c r="AJB25" s="150"/>
      <c r="AJC25" s="150"/>
      <c r="AJD25" s="150"/>
      <c r="AJE25" s="150"/>
      <c r="AJF25" s="150"/>
      <c r="AJG25" s="150"/>
      <c r="AJH25" s="150"/>
      <c r="AJI25" s="150"/>
      <c r="AJJ25" s="150"/>
      <c r="AJK25" s="150"/>
      <c r="AJL25" s="150"/>
      <c r="AJM25" s="150"/>
      <c r="AJN25" s="150"/>
      <c r="AJO25" s="150"/>
      <c r="AJP25" s="150"/>
      <c r="AJQ25" s="150"/>
      <c r="AJR25" s="150"/>
      <c r="AJS25" s="150"/>
      <c r="AJT25" s="150"/>
      <c r="AJU25" s="150"/>
      <c r="AJV25" s="150"/>
      <c r="AJW25" s="150"/>
      <c r="AJX25" s="150"/>
      <c r="AJY25" s="150"/>
      <c r="AJZ25" s="150"/>
      <c r="AKA25" s="150"/>
      <c r="AKB25" s="150"/>
      <c r="AKC25" s="150"/>
      <c r="AKD25" s="150"/>
      <c r="AKE25" s="150"/>
      <c r="AKF25" s="150"/>
      <c r="AKG25" s="150"/>
      <c r="AKH25" s="150"/>
      <c r="AKI25" s="150"/>
      <c r="AKJ25" s="150"/>
      <c r="AKK25" s="150"/>
      <c r="AKL25" s="150"/>
      <c r="AKM25" s="150"/>
      <c r="AKN25" s="150"/>
      <c r="AKO25" s="150"/>
      <c r="AKP25" s="150"/>
      <c r="AKQ25" s="150"/>
      <c r="AKR25" s="150"/>
      <c r="AKS25" s="150"/>
      <c r="AKT25" s="150"/>
      <c r="AKU25" s="150"/>
      <c r="AKV25" s="150"/>
      <c r="AKW25" s="150"/>
      <c r="AKX25" s="150"/>
      <c r="AKY25" s="150"/>
      <c r="AKZ25" s="150"/>
      <c r="ALA25" s="150"/>
      <c r="ALB25" s="150"/>
      <c r="ALC25" s="150"/>
      <c r="ALD25" s="150"/>
      <c r="ALE25" s="150"/>
      <c r="ALF25" s="150"/>
      <c r="ALG25" s="150"/>
      <c r="ALH25" s="150"/>
      <c r="ALI25" s="150"/>
      <c r="ALJ25" s="150"/>
      <c r="ALK25" s="150"/>
      <c r="ALL25" s="150"/>
      <c r="ALM25" s="150"/>
      <c r="ALN25" s="150"/>
      <c r="ALO25" s="150"/>
      <c r="ALP25" s="150"/>
      <c r="ALQ25" s="150"/>
      <c r="ALR25" s="150"/>
      <c r="ALS25" s="150"/>
      <c r="ALT25" s="150"/>
    </row>
    <row r="26" spans="1:1011" ht="36.75" customHeight="1">
      <c r="A26" s="147"/>
      <c r="B26" s="151"/>
      <c r="C26" s="151"/>
      <c r="D26" s="151"/>
      <c r="E26" s="151"/>
      <c r="F26" s="151"/>
      <c r="G26" s="153"/>
      <c r="H26" s="153"/>
      <c r="I26" s="153"/>
      <c r="J26" s="152"/>
      <c r="K26" s="151"/>
      <c r="IO26" s="144"/>
    </row>
    <row r="27" spans="1:1011" ht="15.75">
      <c r="A27" s="23"/>
      <c r="B27" s="213" t="s">
        <v>169</v>
      </c>
      <c r="C27" s="213"/>
      <c r="D27" s="213"/>
      <c r="E27" s="213"/>
      <c r="F27" s="213"/>
      <c r="G27" s="213"/>
      <c r="H27" s="213"/>
      <c r="I27" s="213"/>
      <c r="J27" s="213"/>
      <c r="K27" s="213"/>
      <c r="IO27" s="144"/>
    </row>
    <row r="28" spans="1:1011" ht="96.75" customHeight="1">
      <c r="A28" s="157" t="s">
        <v>1</v>
      </c>
      <c r="B28" s="211" t="s">
        <v>117</v>
      </c>
      <c r="C28" s="211"/>
      <c r="D28" s="211"/>
      <c r="E28" s="158" t="s">
        <v>170</v>
      </c>
      <c r="F28" s="158" t="s">
        <v>171</v>
      </c>
      <c r="G28" s="158" t="s">
        <v>120</v>
      </c>
      <c r="H28" s="158" t="s">
        <v>172</v>
      </c>
      <c r="I28" s="158" t="s">
        <v>173</v>
      </c>
      <c r="J28" s="158" t="s">
        <v>174</v>
      </c>
      <c r="K28" s="158" t="s">
        <v>165</v>
      </c>
      <c r="IE28" s="144"/>
      <c r="IF28" s="144"/>
      <c r="IG28" s="144"/>
      <c r="IH28" s="144"/>
      <c r="II28" s="144"/>
      <c r="IJ28" s="144"/>
      <c r="IK28" s="144"/>
      <c r="IL28" s="144"/>
      <c r="IM28" s="144"/>
      <c r="IN28" s="144"/>
      <c r="IO28" s="144"/>
      <c r="ALT28" s="145"/>
    </row>
    <row r="29" spans="1:1011" ht="14.25" customHeight="1">
      <c r="A29" s="159">
        <v>1</v>
      </c>
      <c r="B29" s="211">
        <v>2</v>
      </c>
      <c r="C29" s="211"/>
      <c r="D29" s="211"/>
      <c r="E29" s="158">
        <v>3</v>
      </c>
      <c r="F29" s="169">
        <v>4</v>
      </c>
      <c r="G29" s="158">
        <v>5</v>
      </c>
      <c r="H29" s="169">
        <v>6</v>
      </c>
      <c r="I29" s="158">
        <v>7</v>
      </c>
      <c r="J29" s="158">
        <v>8</v>
      </c>
      <c r="K29" s="158">
        <v>9</v>
      </c>
      <c r="IE29" s="144"/>
      <c r="IF29" s="144"/>
      <c r="IG29" s="144"/>
      <c r="IH29" s="144"/>
      <c r="II29" s="144"/>
      <c r="IJ29" s="144"/>
      <c r="IK29" s="144"/>
      <c r="IL29" s="144"/>
      <c r="IM29" s="144"/>
      <c r="IN29" s="144"/>
      <c r="IO29" s="144"/>
      <c r="ALT29" s="145"/>
    </row>
    <row r="30" spans="1:1011" s="155" customFormat="1" ht="36.75" customHeight="1">
      <c r="A30" s="159" t="s">
        <v>37</v>
      </c>
      <c r="B30" s="214" t="s">
        <v>243</v>
      </c>
      <c r="C30" s="214"/>
      <c r="D30" s="214"/>
      <c r="E30" s="158">
        <v>36</v>
      </c>
      <c r="F30" s="170"/>
      <c r="G30" s="163"/>
      <c r="H30" s="171"/>
      <c r="I30" s="163"/>
      <c r="J30" s="163"/>
      <c r="K30" s="158"/>
      <c r="L30" s="154"/>
      <c r="M30" s="154"/>
      <c r="N30" s="154"/>
      <c r="O30" s="154"/>
      <c r="P30" s="154"/>
      <c r="Q30" s="154"/>
      <c r="R30" s="154"/>
      <c r="S30" s="154"/>
      <c r="T30" s="154"/>
      <c r="U30" s="154"/>
      <c r="V30" s="154"/>
      <c r="W30" s="154"/>
      <c r="X30" s="154"/>
      <c r="Y30" s="154"/>
      <c r="Z30" s="154"/>
      <c r="AA30" s="154"/>
      <c r="AB30" s="154"/>
      <c r="AC30" s="154"/>
      <c r="AD30" s="154"/>
      <c r="AE30" s="154"/>
      <c r="AF30" s="154"/>
      <c r="AG30" s="154"/>
      <c r="AH30" s="154"/>
      <c r="AI30" s="154"/>
      <c r="AJ30" s="154"/>
      <c r="AK30" s="154"/>
      <c r="AL30" s="154"/>
      <c r="AM30" s="154"/>
      <c r="AN30" s="154"/>
      <c r="AO30" s="154"/>
      <c r="AP30" s="154"/>
      <c r="AQ30" s="154"/>
      <c r="AR30" s="154"/>
      <c r="AS30" s="154"/>
      <c r="AT30" s="154"/>
      <c r="AU30" s="154"/>
      <c r="AV30" s="154"/>
      <c r="AW30" s="154"/>
      <c r="AX30" s="154"/>
      <c r="AY30" s="154"/>
      <c r="AZ30" s="154"/>
      <c r="BA30" s="154"/>
      <c r="BB30" s="154"/>
      <c r="BC30" s="154"/>
      <c r="BD30" s="154"/>
      <c r="BE30" s="154"/>
      <c r="BF30" s="154"/>
      <c r="BG30" s="154"/>
      <c r="BH30" s="154"/>
      <c r="BI30" s="154"/>
      <c r="BJ30" s="154"/>
      <c r="BK30" s="154"/>
      <c r="BL30" s="154"/>
      <c r="BM30" s="154"/>
      <c r="BN30" s="154"/>
      <c r="BO30" s="154"/>
      <c r="BP30" s="154"/>
      <c r="BQ30" s="154"/>
      <c r="BR30" s="154"/>
      <c r="BS30" s="154"/>
      <c r="BT30" s="154"/>
      <c r="BU30" s="154"/>
      <c r="BV30" s="154"/>
      <c r="BW30" s="154"/>
      <c r="BX30" s="154"/>
      <c r="BY30" s="154"/>
      <c r="BZ30" s="154"/>
      <c r="CA30" s="154"/>
      <c r="CB30" s="154"/>
      <c r="CC30" s="154"/>
      <c r="CD30" s="154"/>
      <c r="CE30" s="154"/>
      <c r="CF30" s="154"/>
      <c r="CG30" s="154"/>
      <c r="CH30" s="154"/>
      <c r="CI30" s="154"/>
      <c r="CJ30" s="154"/>
      <c r="CK30" s="154"/>
      <c r="CL30" s="154"/>
      <c r="CM30" s="154"/>
      <c r="CN30" s="154"/>
      <c r="CO30" s="154"/>
      <c r="CP30" s="154"/>
      <c r="CQ30" s="154"/>
      <c r="CR30" s="154"/>
      <c r="CS30" s="154"/>
      <c r="CT30" s="154"/>
      <c r="CU30" s="154"/>
      <c r="CV30" s="154"/>
      <c r="CW30" s="154"/>
      <c r="CX30" s="154"/>
      <c r="CY30" s="154"/>
      <c r="CZ30" s="154"/>
      <c r="DA30" s="154"/>
      <c r="DB30" s="154"/>
      <c r="DC30" s="154"/>
      <c r="DD30" s="154"/>
      <c r="DE30" s="154"/>
      <c r="DF30" s="154"/>
      <c r="DG30" s="154"/>
      <c r="DH30" s="154"/>
      <c r="DI30" s="154"/>
      <c r="DJ30" s="154"/>
      <c r="DK30" s="154"/>
      <c r="DL30" s="154"/>
      <c r="DM30" s="154"/>
      <c r="DN30" s="154"/>
      <c r="DO30" s="154"/>
      <c r="DP30" s="154"/>
      <c r="DQ30" s="154"/>
      <c r="DR30" s="154"/>
      <c r="DS30" s="154"/>
      <c r="DT30" s="154"/>
      <c r="DU30" s="154"/>
      <c r="DV30" s="154"/>
      <c r="DW30" s="154"/>
      <c r="DX30" s="154"/>
      <c r="DY30" s="154"/>
      <c r="DZ30" s="154"/>
      <c r="EA30" s="154"/>
      <c r="EB30" s="154"/>
      <c r="EC30" s="154"/>
      <c r="ED30" s="154"/>
      <c r="EE30" s="154"/>
      <c r="EF30" s="154"/>
      <c r="EG30" s="154"/>
      <c r="EH30" s="154"/>
      <c r="EI30" s="154"/>
      <c r="EJ30" s="154"/>
      <c r="EK30" s="154"/>
      <c r="EL30" s="154"/>
      <c r="EM30" s="154"/>
      <c r="EN30" s="154"/>
      <c r="EO30" s="154"/>
      <c r="EP30" s="154"/>
      <c r="EQ30" s="154"/>
      <c r="ER30" s="154"/>
      <c r="ES30" s="154"/>
      <c r="ET30" s="154"/>
      <c r="EU30" s="154"/>
      <c r="EV30" s="154"/>
      <c r="EW30" s="154"/>
      <c r="EX30" s="154"/>
      <c r="EY30" s="154"/>
      <c r="EZ30" s="154"/>
      <c r="FA30" s="154"/>
      <c r="FB30" s="154"/>
      <c r="FC30" s="154"/>
      <c r="FD30" s="154"/>
      <c r="FE30" s="154"/>
      <c r="FF30" s="154"/>
      <c r="FG30" s="154"/>
      <c r="FH30" s="154"/>
      <c r="FI30" s="154"/>
      <c r="FJ30" s="154"/>
      <c r="FK30" s="154"/>
      <c r="FL30" s="154"/>
      <c r="FM30" s="154"/>
      <c r="FN30" s="154"/>
      <c r="FO30" s="154"/>
      <c r="FP30" s="154"/>
      <c r="FQ30" s="154"/>
      <c r="FR30" s="154"/>
      <c r="FS30" s="154"/>
      <c r="FT30" s="154"/>
      <c r="FU30" s="154"/>
      <c r="FV30" s="154"/>
      <c r="FW30" s="154"/>
      <c r="FX30" s="154"/>
      <c r="FY30" s="154"/>
      <c r="FZ30" s="154"/>
      <c r="GA30" s="154"/>
      <c r="GB30" s="154"/>
      <c r="GC30" s="154"/>
      <c r="GD30" s="154"/>
      <c r="GE30" s="154"/>
      <c r="GF30" s="154"/>
      <c r="GG30" s="154"/>
      <c r="GH30" s="154"/>
      <c r="GI30" s="154"/>
      <c r="GJ30" s="154"/>
      <c r="GK30" s="154"/>
      <c r="GL30" s="154"/>
      <c r="GM30" s="154"/>
      <c r="GN30" s="154"/>
      <c r="GO30" s="154"/>
      <c r="GP30" s="154"/>
      <c r="GQ30" s="154"/>
      <c r="GR30" s="154"/>
      <c r="GS30" s="154"/>
      <c r="GT30" s="154"/>
      <c r="GU30" s="154"/>
      <c r="GV30" s="154"/>
      <c r="GW30" s="154"/>
      <c r="GX30" s="154"/>
      <c r="GY30" s="154"/>
      <c r="GZ30" s="154"/>
      <c r="HA30" s="154"/>
      <c r="HB30" s="154"/>
      <c r="HC30" s="154"/>
      <c r="HD30" s="154"/>
      <c r="HE30" s="154"/>
      <c r="HF30" s="154"/>
      <c r="HG30" s="154"/>
      <c r="HH30" s="154"/>
      <c r="HI30" s="154"/>
      <c r="HJ30" s="154"/>
      <c r="HK30" s="154"/>
      <c r="HL30" s="154"/>
      <c r="HM30" s="154"/>
      <c r="HN30" s="154"/>
      <c r="HO30" s="154"/>
      <c r="HP30" s="154"/>
      <c r="HQ30" s="154"/>
      <c r="HR30" s="154"/>
      <c r="HS30" s="154"/>
      <c r="HT30" s="154"/>
      <c r="HU30" s="154"/>
      <c r="HV30" s="154"/>
      <c r="HW30" s="154"/>
      <c r="HX30" s="154"/>
      <c r="HY30" s="154"/>
      <c r="HZ30" s="154"/>
      <c r="IA30" s="154"/>
      <c r="IB30" s="154"/>
      <c r="IC30" s="154"/>
      <c r="ID30" s="154"/>
    </row>
    <row r="31" spans="1:1011" s="155" customFormat="1" ht="36.75" customHeight="1">
      <c r="A31" s="159" t="s">
        <v>39</v>
      </c>
      <c r="B31" s="214" t="s">
        <v>244</v>
      </c>
      <c r="C31" s="214"/>
      <c r="D31" s="214"/>
      <c r="E31" s="158">
        <v>36</v>
      </c>
      <c r="F31" s="170"/>
      <c r="G31" s="163"/>
      <c r="H31" s="171"/>
      <c r="I31" s="163"/>
      <c r="J31" s="163"/>
      <c r="K31" s="158"/>
      <c r="L31" s="154"/>
      <c r="M31" s="154"/>
      <c r="N31" s="154"/>
      <c r="O31" s="154"/>
      <c r="P31" s="154"/>
      <c r="Q31" s="154"/>
      <c r="R31" s="154"/>
      <c r="S31" s="154"/>
      <c r="T31" s="154"/>
      <c r="U31" s="154"/>
      <c r="V31" s="154"/>
      <c r="W31" s="154"/>
      <c r="X31" s="154"/>
      <c r="Y31" s="154"/>
      <c r="Z31" s="154"/>
      <c r="AA31" s="154"/>
      <c r="AB31" s="154"/>
      <c r="AC31" s="154"/>
      <c r="AD31" s="154"/>
      <c r="AE31" s="154"/>
      <c r="AF31" s="154"/>
      <c r="AG31" s="154"/>
      <c r="AH31" s="154"/>
      <c r="AI31" s="154"/>
      <c r="AJ31" s="154"/>
      <c r="AK31" s="154"/>
      <c r="AL31" s="154"/>
      <c r="AM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c r="DJ31" s="154"/>
      <c r="DK31" s="154"/>
      <c r="DL31" s="154"/>
      <c r="DM31" s="154"/>
      <c r="DN31" s="154"/>
      <c r="DO31" s="154"/>
      <c r="DP31" s="154"/>
      <c r="DQ31" s="154"/>
      <c r="DR31" s="154"/>
      <c r="DS31" s="154"/>
      <c r="DT31" s="154"/>
      <c r="DU31" s="154"/>
      <c r="DV31" s="154"/>
      <c r="DW31" s="154"/>
      <c r="DX31" s="154"/>
      <c r="DY31" s="154"/>
      <c r="DZ31" s="154"/>
      <c r="EA31" s="154"/>
      <c r="EB31" s="154"/>
      <c r="EC31" s="154"/>
      <c r="ED31" s="154"/>
      <c r="EE31" s="154"/>
      <c r="EF31" s="154"/>
      <c r="EG31" s="154"/>
      <c r="EH31" s="154"/>
      <c r="EI31" s="154"/>
      <c r="EJ31" s="154"/>
      <c r="EK31" s="154"/>
      <c r="EL31" s="154"/>
      <c r="EM31" s="154"/>
      <c r="EN31" s="154"/>
      <c r="EO31" s="154"/>
      <c r="EP31" s="154"/>
      <c r="EQ31" s="154"/>
      <c r="ER31" s="154"/>
      <c r="ES31" s="154"/>
      <c r="ET31" s="154"/>
      <c r="EU31" s="154"/>
      <c r="EV31" s="154"/>
      <c r="EW31" s="154"/>
      <c r="EX31" s="154"/>
      <c r="EY31" s="154"/>
      <c r="EZ31" s="154"/>
      <c r="FA31" s="154"/>
      <c r="FB31" s="154"/>
      <c r="FC31" s="154"/>
      <c r="FD31" s="154"/>
      <c r="FE31" s="154"/>
      <c r="FF31" s="154"/>
      <c r="FG31" s="154"/>
      <c r="FH31" s="154"/>
      <c r="FI31" s="154"/>
      <c r="FJ31" s="154"/>
      <c r="FK31" s="154"/>
      <c r="FL31" s="154"/>
      <c r="FM31" s="154"/>
      <c r="FN31" s="154"/>
      <c r="FO31" s="154"/>
      <c r="FP31" s="154"/>
      <c r="FQ31" s="154"/>
      <c r="FR31" s="154"/>
      <c r="FS31" s="154"/>
      <c r="FT31" s="154"/>
      <c r="FU31" s="154"/>
      <c r="FV31" s="154"/>
      <c r="FW31" s="154"/>
      <c r="FX31" s="154"/>
      <c r="FY31" s="154"/>
      <c r="FZ31" s="154"/>
      <c r="GA31" s="154"/>
      <c r="GB31" s="154"/>
      <c r="GC31" s="154"/>
      <c r="GD31" s="154"/>
      <c r="GE31" s="154"/>
      <c r="GF31" s="154"/>
      <c r="GG31" s="154"/>
      <c r="GH31" s="154"/>
      <c r="GI31" s="154"/>
      <c r="GJ31" s="154"/>
      <c r="GK31" s="154"/>
      <c r="GL31" s="154"/>
      <c r="GM31" s="154"/>
      <c r="GN31" s="154"/>
      <c r="GO31" s="154"/>
      <c r="GP31" s="154"/>
      <c r="GQ31" s="154"/>
      <c r="GR31" s="154"/>
      <c r="GS31" s="154"/>
      <c r="GT31" s="154"/>
      <c r="GU31" s="154"/>
      <c r="GV31" s="154"/>
      <c r="GW31" s="154"/>
      <c r="GX31" s="154"/>
      <c r="GY31" s="154"/>
      <c r="GZ31" s="154"/>
      <c r="HA31" s="154"/>
      <c r="HB31" s="154"/>
      <c r="HC31" s="154"/>
      <c r="HD31" s="154"/>
      <c r="HE31" s="154"/>
      <c r="HF31" s="154"/>
      <c r="HG31" s="154"/>
      <c r="HH31" s="154"/>
      <c r="HI31" s="154"/>
      <c r="HJ31" s="154"/>
      <c r="HK31" s="154"/>
      <c r="HL31" s="154"/>
      <c r="HM31" s="154"/>
      <c r="HN31" s="154"/>
      <c r="HO31" s="154"/>
      <c r="HP31" s="154"/>
      <c r="HQ31" s="154"/>
      <c r="HR31" s="154"/>
      <c r="HS31" s="154"/>
      <c r="HT31" s="154"/>
      <c r="HU31" s="154"/>
      <c r="HV31" s="154"/>
      <c r="HW31" s="154"/>
      <c r="HX31" s="154"/>
      <c r="HY31" s="154"/>
      <c r="HZ31" s="154"/>
      <c r="IA31" s="154"/>
      <c r="IB31" s="154"/>
      <c r="IC31" s="154"/>
      <c r="ID31" s="154"/>
    </row>
    <row r="32" spans="1:1011" s="155" customFormat="1" ht="48.75" customHeight="1">
      <c r="A32" s="159" t="s">
        <v>41</v>
      </c>
      <c r="B32" s="214" t="s">
        <v>245</v>
      </c>
      <c r="C32" s="214"/>
      <c r="D32" s="214"/>
      <c r="E32" s="158">
        <v>36</v>
      </c>
      <c r="F32" s="170"/>
      <c r="G32" s="163"/>
      <c r="H32" s="171"/>
      <c r="I32" s="163"/>
      <c r="J32" s="163"/>
      <c r="K32" s="158"/>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c r="DJ32" s="154"/>
      <c r="DK32" s="154"/>
      <c r="DL32" s="154"/>
      <c r="DM32" s="154"/>
      <c r="DN32" s="154"/>
      <c r="DO32" s="154"/>
      <c r="DP32" s="154"/>
      <c r="DQ32" s="154"/>
      <c r="DR32" s="154"/>
      <c r="DS32" s="154"/>
      <c r="DT32" s="154"/>
      <c r="DU32" s="154"/>
      <c r="DV32" s="154"/>
      <c r="DW32" s="154"/>
      <c r="DX32" s="154"/>
      <c r="DY32" s="154"/>
      <c r="DZ32" s="154"/>
      <c r="EA32" s="154"/>
      <c r="EB32" s="154"/>
      <c r="EC32" s="154"/>
      <c r="ED32" s="154"/>
      <c r="EE32" s="154"/>
      <c r="EF32" s="154"/>
      <c r="EG32" s="154"/>
      <c r="EH32" s="154"/>
      <c r="EI32" s="154"/>
      <c r="EJ32" s="154"/>
      <c r="EK32" s="154"/>
      <c r="EL32" s="154"/>
      <c r="EM32" s="154"/>
      <c r="EN32" s="154"/>
      <c r="EO32" s="154"/>
      <c r="EP32" s="154"/>
      <c r="EQ32" s="154"/>
      <c r="ER32" s="154"/>
      <c r="ES32" s="154"/>
      <c r="ET32" s="154"/>
      <c r="EU32" s="154"/>
      <c r="EV32" s="154"/>
      <c r="EW32" s="154"/>
      <c r="EX32" s="154"/>
      <c r="EY32" s="154"/>
      <c r="EZ32" s="154"/>
      <c r="FA32" s="154"/>
      <c r="FB32" s="154"/>
      <c r="FC32" s="154"/>
      <c r="FD32" s="154"/>
      <c r="FE32" s="154"/>
      <c r="FF32" s="154"/>
      <c r="FG32" s="154"/>
      <c r="FH32" s="154"/>
      <c r="FI32" s="154"/>
      <c r="FJ32" s="154"/>
      <c r="FK32" s="154"/>
      <c r="FL32" s="154"/>
      <c r="FM32" s="154"/>
      <c r="FN32" s="154"/>
      <c r="FO32" s="154"/>
      <c r="FP32" s="154"/>
      <c r="FQ32" s="154"/>
      <c r="FR32" s="154"/>
      <c r="FS32" s="154"/>
      <c r="FT32" s="154"/>
      <c r="FU32" s="154"/>
      <c r="FV32" s="154"/>
      <c r="FW32" s="154"/>
      <c r="FX32" s="154"/>
      <c r="FY32" s="154"/>
      <c r="FZ32" s="154"/>
      <c r="GA32" s="154"/>
      <c r="GB32" s="154"/>
      <c r="GC32" s="154"/>
      <c r="GD32" s="154"/>
      <c r="GE32" s="154"/>
      <c r="GF32" s="154"/>
      <c r="GG32" s="154"/>
      <c r="GH32" s="154"/>
      <c r="GI32" s="154"/>
      <c r="GJ32" s="154"/>
      <c r="GK32" s="154"/>
      <c r="GL32" s="154"/>
      <c r="GM32" s="154"/>
      <c r="GN32" s="154"/>
      <c r="GO32" s="154"/>
      <c r="GP32" s="154"/>
      <c r="GQ32" s="154"/>
      <c r="GR32" s="154"/>
      <c r="GS32" s="154"/>
      <c r="GT32" s="154"/>
      <c r="GU32" s="154"/>
      <c r="GV32" s="154"/>
      <c r="GW32" s="154"/>
      <c r="GX32" s="154"/>
      <c r="GY32" s="154"/>
      <c r="GZ32" s="154"/>
      <c r="HA32" s="154"/>
      <c r="HB32" s="154"/>
      <c r="HC32" s="154"/>
      <c r="HD32" s="154"/>
      <c r="HE32" s="154"/>
      <c r="HF32" s="154"/>
      <c r="HG32" s="154"/>
      <c r="HH32" s="154"/>
      <c r="HI32" s="154"/>
      <c r="HJ32" s="154"/>
      <c r="HK32" s="154"/>
      <c r="HL32" s="154"/>
      <c r="HM32" s="154"/>
      <c r="HN32" s="154"/>
      <c r="HO32" s="154"/>
      <c r="HP32" s="154"/>
      <c r="HQ32" s="154"/>
      <c r="HR32" s="154"/>
      <c r="HS32" s="154"/>
      <c r="HT32" s="154"/>
      <c r="HU32" s="154"/>
      <c r="HV32" s="154"/>
      <c r="HW32" s="154"/>
      <c r="HX32" s="154"/>
      <c r="HY32" s="154"/>
      <c r="HZ32" s="154"/>
      <c r="IA32" s="154"/>
      <c r="IB32" s="154"/>
      <c r="IC32" s="154"/>
      <c r="ID32" s="154"/>
    </row>
    <row r="33" spans="1:1008" s="148" customFormat="1" ht="36.75" customHeight="1">
      <c r="A33" s="23"/>
      <c r="B33" s="165"/>
      <c r="C33" s="165"/>
      <c r="D33" s="165"/>
      <c r="E33" s="165"/>
      <c r="F33" s="172" t="s">
        <v>17</v>
      </c>
      <c r="G33" s="172">
        <f>SUM(G30:G32)</f>
        <v>0</v>
      </c>
      <c r="H33" s="172" t="s">
        <v>18</v>
      </c>
      <c r="I33" s="173">
        <f>SUM(I30:I32)</f>
        <v>0</v>
      </c>
      <c r="J33" s="165"/>
      <c r="K33" s="165"/>
      <c r="L33" s="149"/>
      <c r="M33" s="149"/>
      <c r="N33" s="149"/>
      <c r="O33" s="149"/>
      <c r="P33" s="149"/>
      <c r="Q33" s="149"/>
      <c r="R33" s="149"/>
      <c r="S33" s="149"/>
      <c r="T33" s="149"/>
      <c r="U33" s="149"/>
      <c r="V33" s="149"/>
      <c r="W33" s="149"/>
      <c r="X33" s="149"/>
      <c r="Y33" s="149"/>
      <c r="Z33" s="149"/>
      <c r="AA33" s="149"/>
      <c r="AB33" s="149"/>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c r="DJ33" s="149"/>
      <c r="DK33" s="149"/>
      <c r="DL33" s="149"/>
      <c r="DM33" s="149"/>
      <c r="DN33" s="149"/>
      <c r="DO33" s="149"/>
      <c r="DP33" s="149"/>
      <c r="DQ33" s="149"/>
      <c r="DR33" s="149"/>
      <c r="DS33" s="149"/>
      <c r="DT33" s="149"/>
      <c r="DU33" s="149"/>
      <c r="DV33" s="149"/>
      <c r="DW33" s="149"/>
      <c r="DX33" s="149"/>
      <c r="DY33" s="149"/>
      <c r="DZ33" s="149"/>
      <c r="EA33" s="149"/>
      <c r="EB33" s="149"/>
      <c r="EC33" s="149"/>
      <c r="ED33" s="149"/>
      <c r="EE33" s="149"/>
      <c r="EF33" s="149"/>
      <c r="EG33" s="149"/>
      <c r="EH33" s="149"/>
      <c r="EI33" s="149"/>
      <c r="EJ33" s="149"/>
      <c r="EK33" s="149"/>
      <c r="EL33" s="149"/>
      <c r="EM33" s="149"/>
      <c r="EN33" s="149"/>
      <c r="EO33" s="149"/>
      <c r="EP33" s="149"/>
      <c r="EQ33" s="149"/>
      <c r="ER33" s="149"/>
      <c r="ES33" s="149"/>
      <c r="ET33" s="149"/>
      <c r="EU33" s="149"/>
      <c r="EV33" s="149"/>
      <c r="EW33" s="149"/>
      <c r="EX33" s="149"/>
      <c r="EY33" s="149"/>
      <c r="EZ33" s="149"/>
      <c r="FA33" s="149"/>
      <c r="FB33" s="149"/>
      <c r="FC33" s="149"/>
      <c r="FD33" s="149"/>
      <c r="FE33" s="149"/>
      <c r="FF33" s="149"/>
      <c r="FG33" s="149"/>
      <c r="FH33" s="149"/>
      <c r="FI33" s="149"/>
      <c r="FJ33" s="149"/>
      <c r="FK33" s="149"/>
      <c r="FL33" s="149"/>
      <c r="FM33" s="149"/>
      <c r="FN33" s="149"/>
      <c r="FO33" s="149"/>
      <c r="FP33" s="149"/>
      <c r="FQ33" s="149"/>
      <c r="FR33" s="149"/>
      <c r="FS33" s="149"/>
      <c r="FT33" s="149"/>
      <c r="FU33" s="149"/>
      <c r="FV33" s="149"/>
      <c r="FW33" s="149"/>
      <c r="FX33" s="149"/>
      <c r="FY33" s="149"/>
      <c r="FZ33" s="149"/>
      <c r="GA33" s="149"/>
      <c r="GB33" s="149"/>
      <c r="GC33" s="149"/>
      <c r="GD33" s="149"/>
      <c r="GE33" s="149"/>
      <c r="GF33" s="149"/>
      <c r="GG33" s="149"/>
      <c r="GH33" s="149"/>
      <c r="GI33" s="149"/>
      <c r="GJ33" s="149"/>
      <c r="GK33" s="149"/>
      <c r="GL33" s="149"/>
      <c r="GM33" s="149"/>
      <c r="GN33" s="149"/>
      <c r="GO33" s="149"/>
      <c r="GP33" s="149"/>
      <c r="GQ33" s="149"/>
      <c r="GR33" s="149"/>
      <c r="GS33" s="149"/>
      <c r="GT33" s="149"/>
      <c r="GU33" s="149"/>
      <c r="GV33" s="149"/>
      <c r="GW33" s="149"/>
      <c r="GX33" s="149"/>
      <c r="GY33" s="149"/>
      <c r="GZ33" s="149"/>
      <c r="HA33" s="149"/>
      <c r="HB33" s="149"/>
      <c r="HC33" s="149"/>
      <c r="HD33" s="149"/>
      <c r="HE33" s="149"/>
      <c r="HF33" s="149"/>
      <c r="HG33" s="149"/>
      <c r="HH33" s="149"/>
      <c r="HI33" s="149"/>
      <c r="HJ33" s="149"/>
      <c r="HK33" s="149"/>
      <c r="HL33" s="149"/>
      <c r="HM33" s="149"/>
      <c r="HN33" s="149"/>
      <c r="HO33" s="149"/>
      <c r="HP33" s="149"/>
      <c r="HQ33" s="149"/>
      <c r="HR33" s="149"/>
      <c r="HS33" s="149"/>
      <c r="HT33" s="149"/>
      <c r="HU33" s="149"/>
      <c r="HV33" s="149"/>
      <c r="HW33" s="149"/>
      <c r="HX33" s="149"/>
      <c r="HY33" s="149"/>
      <c r="HZ33" s="149"/>
      <c r="IA33" s="149"/>
      <c r="IB33" s="149"/>
      <c r="IC33" s="149"/>
      <c r="ID33" s="149"/>
      <c r="IE33" s="149"/>
      <c r="IF33" s="149"/>
      <c r="IG33" s="149"/>
      <c r="IH33" s="149"/>
      <c r="II33" s="149"/>
      <c r="IJ33" s="149"/>
      <c r="IK33" s="149"/>
      <c r="IL33" s="149"/>
      <c r="IM33" s="149"/>
      <c r="IN33" s="149"/>
      <c r="IO33" s="150"/>
      <c r="IP33" s="150"/>
      <c r="IQ33" s="150"/>
      <c r="IR33" s="150"/>
      <c r="IS33" s="150"/>
      <c r="IT33" s="150"/>
      <c r="IU33" s="150"/>
      <c r="IV33" s="150"/>
      <c r="IW33" s="150"/>
      <c r="IX33" s="150"/>
      <c r="IY33" s="150"/>
      <c r="IZ33" s="150"/>
      <c r="JA33" s="150"/>
      <c r="JB33" s="150"/>
      <c r="JC33" s="150"/>
      <c r="JD33" s="150"/>
      <c r="JE33" s="150"/>
      <c r="JF33" s="150"/>
      <c r="JG33" s="150"/>
      <c r="JH33" s="150"/>
      <c r="JI33" s="150"/>
      <c r="JJ33" s="150"/>
      <c r="JK33" s="150"/>
      <c r="JL33" s="150"/>
      <c r="JM33" s="150"/>
      <c r="JN33" s="150"/>
      <c r="JO33" s="150"/>
      <c r="JP33" s="150"/>
      <c r="JQ33" s="150"/>
      <c r="JR33" s="150"/>
      <c r="JS33" s="150"/>
      <c r="JT33" s="150"/>
      <c r="JU33" s="150"/>
      <c r="JV33" s="150"/>
      <c r="JW33" s="150"/>
      <c r="JX33" s="150"/>
      <c r="JY33" s="150"/>
      <c r="JZ33" s="150"/>
      <c r="KA33" s="150"/>
      <c r="KB33" s="150"/>
      <c r="KC33" s="150"/>
      <c r="KD33" s="150"/>
      <c r="KE33" s="150"/>
      <c r="KF33" s="150"/>
      <c r="KG33" s="150"/>
      <c r="KH33" s="150"/>
      <c r="KI33" s="150"/>
      <c r="KJ33" s="150"/>
      <c r="KK33" s="150"/>
      <c r="KL33" s="150"/>
      <c r="KM33" s="150"/>
      <c r="KN33" s="150"/>
      <c r="KO33" s="150"/>
      <c r="KP33" s="150"/>
      <c r="KQ33" s="150"/>
      <c r="KR33" s="150"/>
      <c r="KS33" s="150"/>
      <c r="KT33" s="150"/>
      <c r="KU33" s="150"/>
      <c r="KV33" s="150"/>
      <c r="KW33" s="150"/>
      <c r="KX33" s="150"/>
      <c r="KY33" s="150"/>
      <c r="KZ33" s="150"/>
      <c r="LA33" s="150"/>
      <c r="LB33" s="150"/>
      <c r="LC33" s="150"/>
      <c r="LD33" s="150"/>
      <c r="LE33" s="150"/>
      <c r="LF33" s="150"/>
      <c r="LG33" s="150"/>
      <c r="LH33" s="150"/>
      <c r="LI33" s="150"/>
      <c r="LJ33" s="150"/>
      <c r="LK33" s="150"/>
      <c r="LL33" s="150"/>
      <c r="LM33" s="150"/>
      <c r="LN33" s="150"/>
      <c r="LO33" s="150"/>
      <c r="LP33" s="150"/>
      <c r="LQ33" s="150"/>
      <c r="LR33" s="150"/>
      <c r="LS33" s="150"/>
      <c r="LT33" s="150"/>
      <c r="LU33" s="150"/>
      <c r="LV33" s="150"/>
      <c r="LW33" s="150"/>
      <c r="LX33" s="150"/>
      <c r="LY33" s="150"/>
      <c r="LZ33" s="150"/>
      <c r="MA33" s="150"/>
      <c r="MB33" s="150"/>
      <c r="MC33" s="150"/>
      <c r="MD33" s="150"/>
      <c r="ME33" s="150"/>
      <c r="MF33" s="150"/>
      <c r="MG33" s="150"/>
      <c r="MH33" s="150"/>
      <c r="MI33" s="150"/>
      <c r="MJ33" s="150"/>
      <c r="MK33" s="150"/>
      <c r="ML33" s="150"/>
      <c r="MM33" s="150"/>
      <c r="MN33" s="150"/>
      <c r="MO33" s="150"/>
      <c r="MP33" s="150"/>
      <c r="MQ33" s="150"/>
      <c r="MR33" s="150"/>
      <c r="MS33" s="150"/>
      <c r="MT33" s="150"/>
      <c r="MU33" s="150"/>
      <c r="MV33" s="150"/>
      <c r="MW33" s="150"/>
      <c r="MX33" s="150"/>
      <c r="MY33" s="150"/>
      <c r="MZ33" s="150"/>
      <c r="NA33" s="150"/>
      <c r="NB33" s="150"/>
      <c r="NC33" s="150"/>
      <c r="ND33" s="150"/>
      <c r="NE33" s="150"/>
      <c r="NF33" s="150"/>
      <c r="NG33" s="150"/>
      <c r="NH33" s="150"/>
      <c r="NI33" s="150"/>
      <c r="NJ33" s="150"/>
      <c r="NK33" s="150"/>
      <c r="NL33" s="150"/>
      <c r="NM33" s="150"/>
      <c r="NN33" s="150"/>
      <c r="NO33" s="150"/>
      <c r="NP33" s="150"/>
      <c r="NQ33" s="150"/>
      <c r="NR33" s="150"/>
      <c r="NS33" s="150"/>
      <c r="NT33" s="150"/>
      <c r="NU33" s="150"/>
      <c r="NV33" s="150"/>
      <c r="NW33" s="150"/>
      <c r="NX33" s="150"/>
      <c r="NY33" s="150"/>
      <c r="NZ33" s="150"/>
      <c r="OA33" s="150"/>
      <c r="OB33" s="150"/>
      <c r="OC33" s="150"/>
      <c r="OD33" s="150"/>
      <c r="OE33" s="150"/>
      <c r="OF33" s="150"/>
      <c r="OG33" s="150"/>
      <c r="OH33" s="150"/>
      <c r="OI33" s="150"/>
      <c r="OJ33" s="150"/>
      <c r="OK33" s="150"/>
      <c r="OL33" s="150"/>
      <c r="OM33" s="150"/>
      <c r="ON33" s="150"/>
      <c r="OO33" s="150"/>
      <c r="OP33" s="150"/>
      <c r="OQ33" s="150"/>
      <c r="OR33" s="150"/>
      <c r="OS33" s="150"/>
      <c r="OT33" s="150"/>
      <c r="OU33" s="150"/>
      <c r="OV33" s="150"/>
      <c r="OW33" s="150"/>
      <c r="OX33" s="150"/>
      <c r="OY33" s="150"/>
      <c r="OZ33" s="150"/>
      <c r="PA33" s="150"/>
      <c r="PB33" s="150"/>
      <c r="PC33" s="150"/>
      <c r="PD33" s="150"/>
      <c r="PE33" s="150"/>
      <c r="PF33" s="150"/>
      <c r="PG33" s="150"/>
      <c r="PH33" s="150"/>
      <c r="PI33" s="150"/>
      <c r="PJ33" s="150"/>
      <c r="PK33" s="150"/>
      <c r="PL33" s="150"/>
      <c r="PM33" s="150"/>
      <c r="PN33" s="150"/>
      <c r="PO33" s="150"/>
      <c r="PP33" s="150"/>
      <c r="PQ33" s="150"/>
      <c r="PR33" s="150"/>
      <c r="PS33" s="150"/>
      <c r="PT33" s="150"/>
      <c r="PU33" s="150"/>
      <c r="PV33" s="150"/>
      <c r="PW33" s="150"/>
      <c r="PX33" s="150"/>
      <c r="PY33" s="150"/>
      <c r="PZ33" s="150"/>
      <c r="QA33" s="150"/>
      <c r="QB33" s="150"/>
      <c r="QC33" s="150"/>
      <c r="QD33" s="150"/>
      <c r="QE33" s="150"/>
      <c r="QF33" s="150"/>
      <c r="QG33" s="150"/>
      <c r="QH33" s="150"/>
      <c r="QI33" s="150"/>
      <c r="QJ33" s="150"/>
      <c r="QK33" s="150"/>
      <c r="QL33" s="150"/>
      <c r="QM33" s="150"/>
      <c r="QN33" s="150"/>
      <c r="QO33" s="150"/>
      <c r="QP33" s="150"/>
      <c r="QQ33" s="150"/>
      <c r="QR33" s="150"/>
      <c r="QS33" s="150"/>
      <c r="QT33" s="150"/>
      <c r="QU33" s="150"/>
      <c r="QV33" s="150"/>
      <c r="QW33" s="150"/>
      <c r="QX33" s="150"/>
      <c r="QY33" s="150"/>
      <c r="QZ33" s="150"/>
      <c r="RA33" s="150"/>
      <c r="RB33" s="150"/>
      <c r="RC33" s="150"/>
      <c r="RD33" s="150"/>
      <c r="RE33" s="150"/>
      <c r="RF33" s="150"/>
      <c r="RG33" s="150"/>
      <c r="RH33" s="150"/>
      <c r="RI33" s="150"/>
      <c r="RJ33" s="150"/>
      <c r="RK33" s="150"/>
      <c r="RL33" s="150"/>
      <c r="RM33" s="150"/>
      <c r="RN33" s="150"/>
      <c r="RO33" s="150"/>
      <c r="RP33" s="150"/>
      <c r="RQ33" s="150"/>
      <c r="RR33" s="150"/>
      <c r="RS33" s="150"/>
      <c r="RT33" s="150"/>
      <c r="RU33" s="150"/>
      <c r="RV33" s="150"/>
      <c r="RW33" s="150"/>
      <c r="RX33" s="150"/>
      <c r="RY33" s="150"/>
      <c r="RZ33" s="150"/>
      <c r="SA33" s="150"/>
      <c r="SB33" s="150"/>
      <c r="SC33" s="150"/>
      <c r="SD33" s="150"/>
      <c r="SE33" s="150"/>
      <c r="SF33" s="150"/>
      <c r="SG33" s="150"/>
      <c r="SH33" s="150"/>
      <c r="SI33" s="150"/>
      <c r="SJ33" s="150"/>
      <c r="SK33" s="150"/>
      <c r="SL33" s="150"/>
      <c r="SM33" s="150"/>
      <c r="SN33" s="150"/>
      <c r="SO33" s="150"/>
      <c r="SP33" s="150"/>
      <c r="SQ33" s="150"/>
      <c r="SR33" s="150"/>
      <c r="SS33" s="150"/>
      <c r="ST33" s="150"/>
      <c r="SU33" s="150"/>
      <c r="SV33" s="150"/>
      <c r="SW33" s="150"/>
      <c r="SX33" s="150"/>
      <c r="SY33" s="150"/>
      <c r="SZ33" s="150"/>
      <c r="TA33" s="150"/>
      <c r="TB33" s="150"/>
      <c r="TC33" s="150"/>
      <c r="TD33" s="150"/>
      <c r="TE33" s="150"/>
      <c r="TF33" s="150"/>
      <c r="TG33" s="150"/>
      <c r="TH33" s="150"/>
      <c r="TI33" s="150"/>
      <c r="TJ33" s="150"/>
      <c r="TK33" s="150"/>
      <c r="TL33" s="150"/>
      <c r="TM33" s="150"/>
      <c r="TN33" s="150"/>
      <c r="TO33" s="150"/>
      <c r="TP33" s="150"/>
      <c r="TQ33" s="150"/>
      <c r="TR33" s="150"/>
      <c r="TS33" s="150"/>
      <c r="TT33" s="150"/>
      <c r="TU33" s="150"/>
      <c r="TV33" s="150"/>
      <c r="TW33" s="150"/>
      <c r="TX33" s="150"/>
      <c r="TY33" s="150"/>
      <c r="TZ33" s="150"/>
      <c r="UA33" s="150"/>
      <c r="UB33" s="150"/>
      <c r="UC33" s="150"/>
      <c r="UD33" s="150"/>
      <c r="UE33" s="150"/>
      <c r="UF33" s="150"/>
      <c r="UG33" s="150"/>
      <c r="UH33" s="150"/>
      <c r="UI33" s="150"/>
      <c r="UJ33" s="150"/>
      <c r="UK33" s="150"/>
      <c r="UL33" s="150"/>
      <c r="UM33" s="150"/>
      <c r="UN33" s="150"/>
      <c r="UO33" s="150"/>
      <c r="UP33" s="150"/>
      <c r="UQ33" s="150"/>
      <c r="UR33" s="150"/>
      <c r="US33" s="150"/>
      <c r="UT33" s="150"/>
      <c r="UU33" s="150"/>
      <c r="UV33" s="150"/>
      <c r="UW33" s="150"/>
      <c r="UX33" s="150"/>
      <c r="UY33" s="150"/>
      <c r="UZ33" s="150"/>
      <c r="VA33" s="150"/>
      <c r="VB33" s="150"/>
      <c r="VC33" s="150"/>
      <c r="VD33" s="150"/>
      <c r="VE33" s="150"/>
      <c r="VF33" s="150"/>
      <c r="VG33" s="150"/>
      <c r="VH33" s="150"/>
      <c r="VI33" s="150"/>
      <c r="VJ33" s="150"/>
      <c r="VK33" s="150"/>
      <c r="VL33" s="150"/>
      <c r="VM33" s="150"/>
      <c r="VN33" s="150"/>
      <c r="VO33" s="150"/>
      <c r="VP33" s="150"/>
      <c r="VQ33" s="150"/>
      <c r="VR33" s="150"/>
      <c r="VS33" s="150"/>
      <c r="VT33" s="150"/>
      <c r="VU33" s="150"/>
      <c r="VV33" s="150"/>
      <c r="VW33" s="150"/>
      <c r="VX33" s="150"/>
      <c r="VY33" s="150"/>
      <c r="VZ33" s="150"/>
      <c r="WA33" s="150"/>
      <c r="WB33" s="150"/>
      <c r="WC33" s="150"/>
      <c r="WD33" s="150"/>
      <c r="WE33" s="150"/>
      <c r="WF33" s="150"/>
      <c r="WG33" s="150"/>
      <c r="WH33" s="150"/>
      <c r="WI33" s="150"/>
      <c r="WJ33" s="150"/>
      <c r="WK33" s="150"/>
      <c r="WL33" s="150"/>
      <c r="WM33" s="150"/>
      <c r="WN33" s="150"/>
      <c r="WO33" s="150"/>
      <c r="WP33" s="150"/>
      <c r="WQ33" s="150"/>
      <c r="WR33" s="150"/>
      <c r="WS33" s="150"/>
      <c r="WT33" s="150"/>
      <c r="WU33" s="150"/>
      <c r="WV33" s="150"/>
      <c r="WW33" s="150"/>
      <c r="WX33" s="150"/>
      <c r="WY33" s="150"/>
      <c r="WZ33" s="150"/>
      <c r="XA33" s="150"/>
      <c r="XB33" s="150"/>
      <c r="XC33" s="150"/>
      <c r="XD33" s="150"/>
      <c r="XE33" s="150"/>
      <c r="XF33" s="150"/>
      <c r="XG33" s="150"/>
      <c r="XH33" s="150"/>
      <c r="XI33" s="150"/>
      <c r="XJ33" s="150"/>
      <c r="XK33" s="150"/>
      <c r="XL33" s="150"/>
      <c r="XM33" s="150"/>
      <c r="XN33" s="150"/>
      <c r="XO33" s="150"/>
      <c r="XP33" s="150"/>
      <c r="XQ33" s="150"/>
      <c r="XR33" s="150"/>
      <c r="XS33" s="150"/>
      <c r="XT33" s="150"/>
      <c r="XU33" s="150"/>
      <c r="XV33" s="150"/>
      <c r="XW33" s="150"/>
      <c r="XX33" s="150"/>
      <c r="XY33" s="150"/>
      <c r="XZ33" s="150"/>
      <c r="YA33" s="150"/>
      <c r="YB33" s="150"/>
      <c r="YC33" s="150"/>
      <c r="YD33" s="150"/>
      <c r="YE33" s="150"/>
      <c r="YF33" s="150"/>
      <c r="YG33" s="150"/>
      <c r="YH33" s="150"/>
      <c r="YI33" s="150"/>
      <c r="YJ33" s="150"/>
      <c r="YK33" s="150"/>
      <c r="YL33" s="150"/>
      <c r="YM33" s="150"/>
      <c r="YN33" s="150"/>
      <c r="YO33" s="150"/>
      <c r="YP33" s="150"/>
      <c r="YQ33" s="150"/>
      <c r="YR33" s="150"/>
      <c r="YS33" s="150"/>
      <c r="YT33" s="150"/>
      <c r="YU33" s="150"/>
      <c r="YV33" s="150"/>
      <c r="YW33" s="150"/>
      <c r="YX33" s="150"/>
      <c r="YY33" s="150"/>
      <c r="YZ33" s="150"/>
      <c r="ZA33" s="150"/>
      <c r="ZB33" s="150"/>
      <c r="ZC33" s="150"/>
      <c r="ZD33" s="150"/>
      <c r="ZE33" s="150"/>
      <c r="ZF33" s="150"/>
      <c r="ZG33" s="150"/>
      <c r="ZH33" s="150"/>
      <c r="ZI33" s="150"/>
      <c r="ZJ33" s="150"/>
      <c r="ZK33" s="150"/>
      <c r="ZL33" s="150"/>
      <c r="ZM33" s="150"/>
      <c r="ZN33" s="150"/>
      <c r="ZO33" s="150"/>
      <c r="ZP33" s="150"/>
      <c r="ZQ33" s="150"/>
      <c r="ZR33" s="150"/>
      <c r="ZS33" s="150"/>
      <c r="ZT33" s="150"/>
      <c r="ZU33" s="150"/>
      <c r="ZV33" s="150"/>
      <c r="ZW33" s="150"/>
      <c r="ZX33" s="150"/>
      <c r="ZY33" s="150"/>
      <c r="ZZ33" s="150"/>
      <c r="AAA33" s="150"/>
      <c r="AAB33" s="150"/>
      <c r="AAC33" s="150"/>
      <c r="AAD33" s="150"/>
      <c r="AAE33" s="150"/>
      <c r="AAF33" s="150"/>
      <c r="AAG33" s="150"/>
      <c r="AAH33" s="150"/>
      <c r="AAI33" s="150"/>
      <c r="AAJ33" s="150"/>
      <c r="AAK33" s="150"/>
      <c r="AAL33" s="150"/>
      <c r="AAM33" s="150"/>
      <c r="AAN33" s="150"/>
      <c r="AAO33" s="150"/>
      <c r="AAP33" s="150"/>
      <c r="AAQ33" s="150"/>
      <c r="AAR33" s="150"/>
      <c r="AAS33" s="150"/>
      <c r="AAT33" s="150"/>
      <c r="AAU33" s="150"/>
      <c r="AAV33" s="150"/>
      <c r="AAW33" s="150"/>
      <c r="AAX33" s="150"/>
      <c r="AAY33" s="150"/>
      <c r="AAZ33" s="150"/>
      <c r="ABA33" s="150"/>
      <c r="ABB33" s="150"/>
      <c r="ABC33" s="150"/>
      <c r="ABD33" s="150"/>
      <c r="ABE33" s="150"/>
      <c r="ABF33" s="150"/>
      <c r="ABG33" s="150"/>
      <c r="ABH33" s="150"/>
      <c r="ABI33" s="150"/>
      <c r="ABJ33" s="150"/>
      <c r="ABK33" s="150"/>
      <c r="ABL33" s="150"/>
      <c r="ABM33" s="150"/>
      <c r="ABN33" s="150"/>
      <c r="ABO33" s="150"/>
      <c r="ABP33" s="150"/>
      <c r="ABQ33" s="150"/>
      <c r="ABR33" s="150"/>
      <c r="ABS33" s="150"/>
      <c r="ABT33" s="150"/>
      <c r="ABU33" s="150"/>
      <c r="ABV33" s="150"/>
      <c r="ABW33" s="150"/>
      <c r="ABX33" s="150"/>
      <c r="ABY33" s="150"/>
      <c r="ABZ33" s="150"/>
      <c r="ACA33" s="150"/>
      <c r="ACB33" s="150"/>
      <c r="ACC33" s="150"/>
      <c r="ACD33" s="150"/>
      <c r="ACE33" s="150"/>
      <c r="ACF33" s="150"/>
      <c r="ACG33" s="150"/>
      <c r="ACH33" s="150"/>
      <c r="ACI33" s="150"/>
      <c r="ACJ33" s="150"/>
      <c r="ACK33" s="150"/>
      <c r="ACL33" s="150"/>
      <c r="ACM33" s="150"/>
      <c r="ACN33" s="150"/>
      <c r="ACO33" s="150"/>
      <c r="ACP33" s="150"/>
      <c r="ACQ33" s="150"/>
      <c r="ACR33" s="150"/>
      <c r="ACS33" s="150"/>
      <c r="ACT33" s="150"/>
      <c r="ACU33" s="150"/>
      <c r="ACV33" s="150"/>
      <c r="ACW33" s="150"/>
      <c r="ACX33" s="150"/>
      <c r="ACY33" s="150"/>
      <c r="ACZ33" s="150"/>
      <c r="ADA33" s="150"/>
      <c r="ADB33" s="150"/>
      <c r="ADC33" s="150"/>
      <c r="ADD33" s="150"/>
      <c r="ADE33" s="150"/>
      <c r="ADF33" s="150"/>
      <c r="ADG33" s="150"/>
      <c r="ADH33" s="150"/>
      <c r="ADI33" s="150"/>
      <c r="ADJ33" s="150"/>
      <c r="ADK33" s="150"/>
      <c r="ADL33" s="150"/>
      <c r="ADM33" s="150"/>
      <c r="ADN33" s="150"/>
      <c r="ADO33" s="150"/>
      <c r="ADP33" s="150"/>
      <c r="ADQ33" s="150"/>
      <c r="ADR33" s="150"/>
      <c r="ADS33" s="150"/>
      <c r="ADT33" s="150"/>
      <c r="ADU33" s="150"/>
      <c r="ADV33" s="150"/>
      <c r="ADW33" s="150"/>
      <c r="ADX33" s="150"/>
      <c r="ADY33" s="150"/>
      <c r="ADZ33" s="150"/>
      <c r="AEA33" s="150"/>
      <c r="AEB33" s="150"/>
      <c r="AEC33" s="150"/>
      <c r="AED33" s="150"/>
      <c r="AEE33" s="150"/>
      <c r="AEF33" s="150"/>
      <c r="AEG33" s="150"/>
      <c r="AEH33" s="150"/>
      <c r="AEI33" s="150"/>
      <c r="AEJ33" s="150"/>
      <c r="AEK33" s="150"/>
      <c r="AEL33" s="150"/>
      <c r="AEM33" s="150"/>
      <c r="AEN33" s="150"/>
      <c r="AEO33" s="150"/>
      <c r="AEP33" s="150"/>
      <c r="AEQ33" s="150"/>
      <c r="AER33" s="150"/>
      <c r="AES33" s="150"/>
      <c r="AET33" s="150"/>
      <c r="AEU33" s="150"/>
      <c r="AEV33" s="150"/>
      <c r="AEW33" s="150"/>
      <c r="AEX33" s="150"/>
      <c r="AEY33" s="150"/>
      <c r="AEZ33" s="150"/>
      <c r="AFA33" s="150"/>
      <c r="AFB33" s="150"/>
      <c r="AFC33" s="150"/>
      <c r="AFD33" s="150"/>
      <c r="AFE33" s="150"/>
      <c r="AFF33" s="150"/>
      <c r="AFG33" s="150"/>
      <c r="AFH33" s="150"/>
      <c r="AFI33" s="150"/>
      <c r="AFJ33" s="150"/>
      <c r="AFK33" s="150"/>
      <c r="AFL33" s="150"/>
      <c r="AFM33" s="150"/>
      <c r="AFN33" s="150"/>
      <c r="AFO33" s="150"/>
      <c r="AFP33" s="150"/>
      <c r="AFQ33" s="150"/>
      <c r="AFR33" s="150"/>
      <c r="AFS33" s="150"/>
      <c r="AFT33" s="150"/>
      <c r="AFU33" s="150"/>
      <c r="AFV33" s="150"/>
      <c r="AFW33" s="150"/>
      <c r="AFX33" s="150"/>
      <c r="AFY33" s="150"/>
      <c r="AFZ33" s="150"/>
      <c r="AGA33" s="150"/>
      <c r="AGB33" s="150"/>
      <c r="AGC33" s="150"/>
      <c r="AGD33" s="150"/>
      <c r="AGE33" s="150"/>
      <c r="AGF33" s="150"/>
      <c r="AGG33" s="150"/>
      <c r="AGH33" s="150"/>
      <c r="AGI33" s="150"/>
      <c r="AGJ33" s="150"/>
      <c r="AGK33" s="150"/>
      <c r="AGL33" s="150"/>
      <c r="AGM33" s="150"/>
      <c r="AGN33" s="150"/>
      <c r="AGO33" s="150"/>
      <c r="AGP33" s="150"/>
      <c r="AGQ33" s="150"/>
      <c r="AGR33" s="150"/>
      <c r="AGS33" s="150"/>
      <c r="AGT33" s="150"/>
      <c r="AGU33" s="150"/>
      <c r="AGV33" s="150"/>
      <c r="AGW33" s="150"/>
      <c r="AGX33" s="150"/>
      <c r="AGY33" s="150"/>
      <c r="AGZ33" s="150"/>
      <c r="AHA33" s="150"/>
      <c r="AHB33" s="150"/>
      <c r="AHC33" s="150"/>
      <c r="AHD33" s="150"/>
      <c r="AHE33" s="150"/>
      <c r="AHF33" s="150"/>
      <c r="AHG33" s="150"/>
      <c r="AHH33" s="150"/>
      <c r="AHI33" s="150"/>
      <c r="AHJ33" s="150"/>
      <c r="AHK33" s="150"/>
      <c r="AHL33" s="150"/>
      <c r="AHM33" s="150"/>
      <c r="AHN33" s="150"/>
      <c r="AHO33" s="150"/>
      <c r="AHP33" s="150"/>
      <c r="AHQ33" s="150"/>
      <c r="AHR33" s="150"/>
      <c r="AHS33" s="150"/>
      <c r="AHT33" s="150"/>
      <c r="AHU33" s="150"/>
      <c r="AHV33" s="150"/>
      <c r="AHW33" s="150"/>
      <c r="AHX33" s="150"/>
      <c r="AHY33" s="150"/>
      <c r="AHZ33" s="150"/>
      <c r="AIA33" s="150"/>
      <c r="AIB33" s="150"/>
      <c r="AIC33" s="150"/>
      <c r="AID33" s="150"/>
      <c r="AIE33" s="150"/>
      <c r="AIF33" s="150"/>
      <c r="AIG33" s="150"/>
      <c r="AIH33" s="150"/>
      <c r="AII33" s="150"/>
      <c r="AIJ33" s="150"/>
      <c r="AIK33" s="150"/>
      <c r="AIL33" s="150"/>
      <c r="AIM33" s="150"/>
      <c r="AIN33" s="150"/>
      <c r="AIO33" s="150"/>
      <c r="AIP33" s="150"/>
      <c r="AIQ33" s="150"/>
      <c r="AIR33" s="150"/>
      <c r="AIS33" s="150"/>
      <c r="AIT33" s="150"/>
      <c r="AIU33" s="150"/>
      <c r="AIV33" s="150"/>
      <c r="AIW33" s="150"/>
      <c r="AIX33" s="150"/>
      <c r="AIY33" s="150"/>
      <c r="AIZ33" s="150"/>
      <c r="AJA33" s="150"/>
      <c r="AJB33" s="150"/>
      <c r="AJC33" s="150"/>
      <c r="AJD33" s="150"/>
      <c r="AJE33" s="150"/>
      <c r="AJF33" s="150"/>
      <c r="AJG33" s="150"/>
      <c r="AJH33" s="150"/>
      <c r="AJI33" s="150"/>
      <c r="AJJ33" s="150"/>
      <c r="AJK33" s="150"/>
      <c r="AJL33" s="150"/>
      <c r="AJM33" s="150"/>
      <c r="AJN33" s="150"/>
      <c r="AJO33" s="150"/>
      <c r="AJP33" s="150"/>
      <c r="AJQ33" s="150"/>
      <c r="AJR33" s="150"/>
      <c r="AJS33" s="150"/>
      <c r="AJT33" s="150"/>
      <c r="AJU33" s="150"/>
      <c r="AJV33" s="150"/>
      <c r="AJW33" s="150"/>
      <c r="AJX33" s="150"/>
      <c r="AJY33" s="150"/>
      <c r="AJZ33" s="150"/>
      <c r="AKA33" s="150"/>
      <c r="AKB33" s="150"/>
      <c r="AKC33" s="150"/>
      <c r="AKD33" s="150"/>
      <c r="AKE33" s="150"/>
      <c r="AKF33" s="150"/>
      <c r="AKG33" s="150"/>
      <c r="AKH33" s="150"/>
      <c r="AKI33" s="150"/>
      <c r="AKJ33" s="150"/>
      <c r="AKK33" s="150"/>
      <c r="AKL33" s="150"/>
      <c r="AKM33" s="150"/>
      <c r="AKN33" s="150"/>
      <c r="AKO33" s="150"/>
      <c r="AKP33" s="150"/>
      <c r="AKQ33" s="150"/>
      <c r="AKR33" s="150"/>
      <c r="AKS33" s="150"/>
      <c r="AKT33" s="150"/>
      <c r="AKU33" s="150"/>
      <c r="AKV33" s="150"/>
      <c r="AKW33" s="150"/>
      <c r="AKX33" s="150"/>
      <c r="AKY33" s="150"/>
      <c r="AKZ33" s="150"/>
      <c r="ALA33" s="150"/>
      <c r="ALB33" s="150"/>
      <c r="ALC33" s="150"/>
      <c r="ALD33" s="150"/>
      <c r="ALE33" s="150"/>
      <c r="ALF33" s="150"/>
      <c r="ALG33" s="150"/>
      <c r="ALH33" s="150"/>
      <c r="ALI33" s="150"/>
      <c r="ALJ33" s="150"/>
      <c r="ALK33" s="150"/>
      <c r="ALL33" s="150"/>
      <c r="ALM33" s="150"/>
      <c r="ALN33" s="150"/>
      <c r="ALO33" s="150"/>
      <c r="ALP33" s="150"/>
      <c r="ALQ33" s="150"/>
      <c r="ALR33" s="150"/>
      <c r="ALS33" s="150"/>
    </row>
    <row r="34" spans="1:1008" ht="15.75">
      <c r="A34" s="23"/>
      <c r="B34" s="165"/>
      <c r="C34" s="165"/>
      <c r="D34" s="165"/>
      <c r="E34" s="165"/>
      <c r="F34" s="165"/>
      <c r="G34" s="52"/>
      <c r="H34" s="52"/>
      <c r="I34" s="52"/>
      <c r="J34" s="168"/>
      <c r="K34" s="165"/>
    </row>
    <row r="35" spans="1:1008" ht="50.25" hidden="1" customHeight="1">
      <c r="A35" s="23"/>
      <c r="B35" s="165"/>
      <c r="C35" s="165"/>
      <c r="D35" s="165"/>
      <c r="E35" s="165"/>
      <c r="F35" s="165"/>
      <c r="G35" s="52"/>
      <c r="H35" s="52"/>
      <c r="I35" s="52"/>
      <c r="J35" s="168"/>
      <c r="K35" s="165"/>
    </row>
    <row r="36" spans="1:1008" ht="42.75" customHeight="1">
      <c r="A36" s="23"/>
      <c r="B36" s="212" t="s">
        <v>176</v>
      </c>
      <c r="C36" s="212"/>
      <c r="D36" s="212"/>
      <c r="E36" s="212"/>
      <c r="F36" s="212"/>
      <c r="G36" s="174"/>
      <c r="H36" s="165"/>
      <c r="I36" s="175"/>
      <c r="J36" s="165"/>
      <c r="K36" s="165"/>
    </row>
    <row r="37" spans="1:1008" ht="27" customHeight="1">
      <c r="A37" s="157" t="s">
        <v>1</v>
      </c>
      <c r="B37" s="211" t="s">
        <v>33</v>
      </c>
      <c r="C37" s="211"/>
      <c r="D37" s="211"/>
      <c r="E37" s="211"/>
      <c r="F37" s="211"/>
      <c r="G37" s="165"/>
      <c r="H37" s="215"/>
      <c r="I37" s="215"/>
      <c r="J37" s="215"/>
      <c r="K37" s="215"/>
      <c r="IG37" s="144"/>
      <c r="IH37" s="144"/>
      <c r="II37" s="144"/>
      <c r="IJ37" s="144"/>
      <c r="IK37" s="144"/>
      <c r="IL37" s="144"/>
      <c r="IM37" s="144"/>
      <c r="IN37" s="144"/>
      <c r="IO37" s="144"/>
      <c r="ALT37" s="145"/>
    </row>
    <row r="38" spans="1:1008" ht="15" customHeight="1">
      <c r="A38" s="159">
        <v>1</v>
      </c>
      <c r="B38" s="211">
        <v>2</v>
      </c>
      <c r="C38" s="211"/>
      <c r="D38" s="211"/>
      <c r="E38" s="211"/>
      <c r="F38" s="211"/>
      <c r="G38" s="23"/>
      <c r="H38" s="165"/>
      <c r="I38" s="165"/>
      <c r="J38" s="165"/>
      <c r="K38" s="165"/>
      <c r="IG38" s="144"/>
      <c r="IH38" s="144"/>
      <c r="II38" s="144"/>
      <c r="IJ38" s="144"/>
      <c r="IK38" s="144"/>
      <c r="IL38" s="144"/>
      <c r="IM38" s="144"/>
      <c r="IN38" s="144"/>
      <c r="IO38" s="144"/>
      <c r="ALT38" s="145"/>
    </row>
    <row r="39" spans="1:1008" ht="15" customHeight="1">
      <c r="A39" s="176" t="s">
        <v>37</v>
      </c>
      <c r="B39" s="216" t="s">
        <v>175</v>
      </c>
      <c r="C39" s="216"/>
      <c r="D39" s="216"/>
      <c r="E39" s="216"/>
      <c r="F39" s="216"/>
      <c r="G39" s="23"/>
      <c r="H39" s="165"/>
      <c r="I39" s="165"/>
      <c r="J39" s="165"/>
      <c r="K39" s="165"/>
      <c r="IG39" s="144"/>
      <c r="IH39" s="144"/>
      <c r="II39" s="144"/>
      <c r="IJ39" s="144"/>
      <c r="IK39" s="144"/>
      <c r="IL39" s="144"/>
      <c r="IM39" s="144"/>
      <c r="IN39" s="144"/>
      <c r="IO39" s="144"/>
      <c r="ALT39" s="145"/>
    </row>
    <row r="40" spans="1:1008" ht="40.5" customHeight="1">
      <c r="A40" s="177" t="s">
        <v>177</v>
      </c>
      <c r="B40" s="214" t="s">
        <v>178</v>
      </c>
      <c r="C40" s="214"/>
      <c r="D40" s="214"/>
      <c r="E40" s="214"/>
      <c r="F40" s="214"/>
      <c r="G40" s="23"/>
      <c r="H40" s="165"/>
      <c r="I40" s="165"/>
      <c r="J40" s="165"/>
      <c r="K40" s="165"/>
      <c r="IG40" s="144"/>
      <c r="IH40" s="144"/>
      <c r="II40" s="144"/>
      <c r="IJ40" s="144"/>
      <c r="IK40" s="144"/>
      <c r="IL40" s="144"/>
      <c r="IM40" s="144"/>
      <c r="IN40" s="144"/>
      <c r="IO40" s="144"/>
      <c r="ALT40" s="145"/>
    </row>
    <row r="41" spans="1:1008" ht="44.25" customHeight="1">
      <c r="A41" s="177" t="s">
        <v>179</v>
      </c>
      <c r="B41" s="214" t="s">
        <v>180</v>
      </c>
      <c r="C41" s="214"/>
      <c r="D41" s="214"/>
      <c r="E41" s="214"/>
      <c r="F41" s="214"/>
      <c r="G41" s="23"/>
      <c r="H41" s="165"/>
      <c r="I41" s="165"/>
      <c r="J41" s="165"/>
      <c r="K41" s="165"/>
      <c r="IG41" s="144"/>
      <c r="IH41" s="144"/>
      <c r="II41" s="144"/>
      <c r="IJ41" s="144"/>
      <c r="IK41" s="144"/>
      <c r="IL41" s="144"/>
      <c r="IM41" s="144"/>
      <c r="IN41" s="144"/>
      <c r="IO41" s="144"/>
      <c r="ALT41" s="145"/>
    </row>
    <row r="42" spans="1:1008" ht="24.75" customHeight="1">
      <c r="A42" s="177" t="s">
        <v>181</v>
      </c>
      <c r="B42" s="214" t="s">
        <v>182</v>
      </c>
      <c r="C42" s="214"/>
      <c r="D42" s="214"/>
      <c r="E42" s="214"/>
      <c r="F42" s="214"/>
      <c r="G42" s="23"/>
      <c r="H42" s="165"/>
      <c r="I42" s="165"/>
      <c r="J42" s="165"/>
      <c r="K42" s="165"/>
      <c r="IG42" s="144"/>
      <c r="IH42" s="144"/>
      <c r="II42" s="144"/>
      <c r="IJ42" s="144"/>
      <c r="IK42" s="144"/>
      <c r="IL42" s="144"/>
      <c r="IM42" s="144"/>
      <c r="IN42" s="144"/>
      <c r="IO42" s="144"/>
      <c r="ALT42" s="145"/>
    </row>
    <row r="43" spans="1:1008" ht="46.5" customHeight="1">
      <c r="A43" s="177" t="s">
        <v>183</v>
      </c>
      <c r="B43" s="214" t="s">
        <v>184</v>
      </c>
      <c r="C43" s="214"/>
      <c r="D43" s="214"/>
      <c r="E43" s="214"/>
      <c r="F43" s="214"/>
      <c r="G43" s="23"/>
      <c r="H43" s="165"/>
      <c r="I43" s="165"/>
      <c r="J43" s="165"/>
      <c r="K43" s="165"/>
      <c r="IG43" s="144"/>
      <c r="IH43" s="144"/>
      <c r="II43" s="144"/>
      <c r="IJ43" s="144"/>
      <c r="IK43" s="144"/>
      <c r="IL43" s="144"/>
      <c r="IM43" s="144"/>
      <c r="IN43" s="144"/>
      <c r="IO43" s="144"/>
      <c r="ALT43" s="145"/>
    </row>
    <row r="44" spans="1:1008" ht="52.5" customHeight="1">
      <c r="A44" s="177" t="s">
        <v>185</v>
      </c>
      <c r="B44" s="214" t="s">
        <v>186</v>
      </c>
      <c r="C44" s="214"/>
      <c r="D44" s="214"/>
      <c r="E44" s="214"/>
      <c r="F44" s="214"/>
      <c r="G44" s="23"/>
      <c r="H44" s="165"/>
      <c r="I44" s="165"/>
      <c r="J44" s="165"/>
      <c r="K44" s="165"/>
      <c r="IG44" s="144"/>
      <c r="IH44" s="144"/>
      <c r="II44" s="144"/>
      <c r="IJ44" s="144"/>
      <c r="IK44" s="144"/>
      <c r="IL44" s="144"/>
      <c r="IM44" s="144"/>
      <c r="IN44" s="144"/>
      <c r="IO44" s="144"/>
      <c r="ALT44" s="145"/>
    </row>
    <row r="45" spans="1:1008" ht="48.75" customHeight="1">
      <c r="A45" s="177" t="s">
        <v>187</v>
      </c>
      <c r="B45" s="214" t="s">
        <v>188</v>
      </c>
      <c r="C45" s="214"/>
      <c r="D45" s="214"/>
      <c r="E45" s="214"/>
      <c r="F45" s="214"/>
      <c r="G45" s="23"/>
      <c r="H45" s="165"/>
      <c r="I45" s="165"/>
      <c r="J45" s="165"/>
      <c r="K45" s="165"/>
    </row>
    <row r="46" spans="1:1008" ht="44.25" customHeight="1">
      <c r="A46" s="177" t="s">
        <v>189</v>
      </c>
      <c r="B46" s="214" t="s">
        <v>190</v>
      </c>
      <c r="C46" s="214"/>
      <c r="D46" s="214"/>
      <c r="E46" s="214"/>
      <c r="F46" s="214"/>
      <c r="G46" s="23"/>
      <c r="H46" s="165"/>
      <c r="I46" s="165"/>
      <c r="J46" s="165"/>
      <c r="K46" s="165"/>
    </row>
    <row r="47" spans="1:1008" ht="24.75" customHeight="1">
      <c r="A47" s="177" t="s">
        <v>191</v>
      </c>
      <c r="B47" s="214" t="s">
        <v>192</v>
      </c>
      <c r="C47" s="214"/>
      <c r="D47" s="214"/>
      <c r="E47" s="214"/>
      <c r="F47" s="214"/>
      <c r="G47" s="23"/>
      <c r="H47" s="165"/>
      <c r="I47" s="165"/>
      <c r="J47" s="165"/>
      <c r="K47" s="165"/>
    </row>
    <row r="48" spans="1:1008" ht="39" customHeight="1">
      <c r="A48" s="177" t="s">
        <v>193</v>
      </c>
      <c r="B48" s="214" t="s">
        <v>194</v>
      </c>
      <c r="C48" s="214"/>
      <c r="D48" s="214"/>
      <c r="E48" s="214"/>
      <c r="F48" s="214"/>
      <c r="G48" s="23"/>
      <c r="H48" s="165"/>
      <c r="I48" s="165"/>
      <c r="J48" s="165"/>
      <c r="K48" s="165"/>
    </row>
    <row r="49" spans="1:249" ht="24.75" customHeight="1">
      <c r="A49" s="177" t="s">
        <v>195</v>
      </c>
      <c r="B49" s="214" t="s">
        <v>196</v>
      </c>
      <c r="C49" s="214"/>
      <c r="D49" s="214"/>
      <c r="E49" s="214"/>
      <c r="F49" s="214"/>
      <c r="G49" s="23"/>
      <c r="H49" s="165"/>
      <c r="I49" s="165"/>
      <c r="J49" s="165"/>
      <c r="K49" s="165"/>
      <c r="IH49" s="144"/>
      <c r="II49" s="144"/>
      <c r="IJ49" s="144"/>
      <c r="IK49" s="144"/>
      <c r="IL49" s="144"/>
      <c r="IM49" s="144"/>
      <c r="IN49" s="144"/>
      <c r="IO49" s="144"/>
    </row>
    <row r="50" spans="1:249" ht="14.25" customHeight="1">
      <c r="A50" s="176" t="s">
        <v>39</v>
      </c>
      <c r="B50" s="214" t="s">
        <v>197</v>
      </c>
      <c r="C50" s="214"/>
      <c r="D50" s="214"/>
      <c r="E50" s="214"/>
      <c r="F50" s="214"/>
      <c r="G50" s="23"/>
      <c r="H50" s="23"/>
      <c r="I50" s="23"/>
      <c r="J50" s="23"/>
      <c r="K50" s="23"/>
      <c r="IH50" s="144"/>
      <c r="II50" s="144"/>
      <c r="IJ50" s="144"/>
      <c r="IK50" s="144"/>
      <c r="IL50" s="144"/>
      <c r="IM50" s="144"/>
      <c r="IN50" s="144"/>
      <c r="IO50" s="144"/>
    </row>
    <row r="51" spans="1:249" ht="39.75" customHeight="1">
      <c r="A51" s="177" t="s">
        <v>198</v>
      </c>
      <c r="B51" s="214" t="s">
        <v>199</v>
      </c>
      <c r="C51" s="214"/>
      <c r="D51" s="214"/>
      <c r="E51" s="214"/>
      <c r="F51" s="214"/>
      <c r="G51" s="23"/>
      <c r="H51" s="23"/>
      <c r="I51" s="23"/>
      <c r="J51" s="23"/>
      <c r="K51" s="23"/>
      <c r="IH51" s="144"/>
      <c r="II51" s="144"/>
      <c r="IJ51" s="144"/>
      <c r="IK51" s="144"/>
      <c r="IL51" s="144"/>
      <c r="IM51" s="144"/>
      <c r="IN51" s="144"/>
      <c r="IO51" s="144"/>
    </row>
    <row r="52" spans="1:249" ht="24.75" customHeight="1">
      <c r="A52" s="177" t="s">
        <v>200</v>
      </c>
      <c r="B52" s="214" t="s">
        <v>201</v>
      </c>
      <c r="C52" s="214"/>
      <c r="D52" s="214"/>
      <c r="E52" s="214"/>
      <c r="F52" s="214"/>
      <c r="G52" s="23"/>
      <c r="H52" s="23"/>
      <c r="I52" s="23"/>
      <c r="J52" s="23"/>
      <c r="K52" s="23"/>
      <c r="IH52" s="144"/>
      <c r="II52" s="144"/>
      <c r="IJ52" s="144"/>
      <c r="IK52" s="144"/>
      <c r="IL52" s="144"/>
      <c r="IM52" s="144"/>
      <c r="IN52" s="144"/>
      <c r="IO52" s="144"/>
    </row>
    <row r="53" spans="1:249" ht="24.75" customHeight="1">
      <c r="A53" s="177" t="s">
        <v>202</v>
      </c>
      <c r="B53" s="214" t="s">
        <v>203</v>
      </c>
      <c r="C53" s="214"/>
      <c r="D53" s="214"/>
      <c r="E53" s="214"/>
      <c r="F53" s="214"/>
      <c r="G53" s="23"/>
      <c r="H53" s="23"/>
      <c r="I53" s="23"/>
      <c r="J53" s="23"/>
      <c r="K53" s="23"/>
      <c r="IH53" s="144"/>
      <c r="II53" s="144"/>
      <c r="IJ53" s="144"/>
      <c r="IK53" s="144"/>
      <c r="IL53" s="144"/>
      <c r="IM53" s="144"/>
      <c r="IN53" s="144"/>
      <c r="IO53" s="144"/>
    </row>
    <row r="54" spans="1:249" ht="43.5" customHeight="1">
      <c r="A54" s="177" t="s">
        <v>204</v>
      </c>
      <c r="B54" s="214" t="s">
        <v>205</v>
      </c>
      <c r="C54" s="214"/>
      <c r="D54" s="214"/>
      <c r="E54" s="214"/>
      <c r="F54" s="214"/>
      <c r="G54" s="23"/>
      <c r="H54" s="23"/>
      <c r="I54" s="23"/>
      <c r="J54" s="23"/>
      <c r="K54" s="23"/>
    </row>
    <row r="55" spans="1:249" ht="24.75" customHeight="1">
      <c r="A55" s="177" t="s">
        <v>206</v>
      </c>
      <c r="B55" s="214" t="s">
        <v>207</v>
      </c>
      <c r="C55" s="214"/>
      <c r="D55" s="214"/>
      <c r="E55" s="214"/>
      <c r="F55" s="214"/>
      <c r="G55" s="23"/>
      <c r="H55" s="23"/>
      <c r="I55" s="23"/>
      <c r="J55" s="23"/>
      <c r="K55" s="23"/>
    </row>
    <row r="56" spans="1:249" ht="40.5" customHeight="1">
      <c r="A56" s="177" t="s">
        <v>208</v>
      </c>
      <c r="B56" s="214" t="s">
        <v>209</v>
      </c>
      <c r="C56" s="214"/>
      <c r="D56" s="214"/>
      <c r="E56" s="214"/>
      <c r="F56" s="214"/>
      <c r="G56" s="23"/>
      <c r="H56" s="23"/>
      <c r="I56" s="23"/>
      <c r="J56" s="23"/>
      <c r="K56" s="23"/>
    </row>
    <row r="57" spans="1:249" ht="42.75" customHeight="1">
      <c r="A57" s="177" t="s">
        <v>210</v>
      </c>
      <c r="B57" s="214" t="s">
        <v>211</v>
      </c>
      <c r="C57" s="214"/>
      <c r="D57" s="214"/>
      <c r="E57" s="214"/>
      <c r="F57" s="214"/>
      <c r="G57" s="23"/>
      <c r="H57" s="23"/>
      <c r="I57" s="23"/>
      <c r="J57" s="23"/>
      <c r="K57" s="23"/>
    </row>
    <row r="58" spans="1:249" ht="42" customHeight="1">
      <c r="A58" s="177" t="s">
        <v>212</v>
      </c>
      <c r="B58" s="214" t="s">
        <v>188</v>
      </c>
      <c r="C58" s="214"/>
      <c r="D58" s="214"/>
      <c r="E58" s="214"/>
      <c r="F58" s="214"/>
      <c r="G58" s="23"/>
      <c r="H58" s="23"/>
      <c r="I58" s="23"/>
      <c r="J58" s="23"/>
      <c r="K58" s="23"/>
    </row>
    <row r="59" spans="1:249" ht="24.75" customHeight="1">
      <c r="A59" s="177" t="s">
        <v>213</v>
      </c>
      <c r="B59" s="214" t="s">
        <v>214</v>
      </c>
      <c r="C59" s="214"/>
      <c r="D59" s="214"/>
      <c r="E59" s="214"/>
      <c r="F59" s="214"/>
      <c r="G59" s="23"/>
      <c r="H59" s="23"/>
      <c r="I59" s="23"/>
      <c r="J59" s="23"/>
      <c r="K59" s="23"/>
    </row>
    <row r="60" spans="1:249" ht="42.75" customHeight="1">
      <c r="A60" s="177" t="s">
        <v>215</v>
      </c>
      <c r="B60" s="214" t="s">
        <v>216</v>
      </c>
      <c r="C60" s="214"/>
      <c r="D60" s="214"/>
      <c r="E60" s="214"/>
      <c r="F60" s="214"/>
      <c r="G60" s="23"/>
      <c r="H60" s="23"/>
      <c r="I60" s="23"/>
      <c r="J60" s="23"/>
      <c r="K60" s="23"/>
    </row>
    <row r="61" spans="1:249" ht="24.75" customHeight="1">
      <c r="A61" s="177" t="s">
        <v>217</v>
      </c>
      <c r="B61" s="214" t="s">
        <v>192</v>
      </c>
      <c r="C61" s="214"/>
      <c r="D61" s="214"/>
      <c r="E61" s="214"/>
      <c r="F61" s="214"/>
      <c r="G61" s="23"/>
      <c r="H61" s="23"/>
      <c r="I61" s="23"/>
      <c r="J61" s="23"/>
      <c r="K61" s="23"/>
    </row>
    <row r="62" spans="1:249" ht="24.75" customHeight="1">
      <c r="A62" s="177" t="s">
        <v>218</v>
      </c>
      <c r="B62" s="214" t="s">
        <v>219</v>
      </c>
      <c r="C62" s="214"/>
      <c r="D62" s="214"/>
      <c r="E62" s="214"/>
      <c r="F62" s="214"/>
      <c r="G62" s="23"/>
      <c r="H62" s="23"/>
      <c r="I62" s="23"/>
      <c r="J62" s="23"/>
      <c r="K62" s="23"/>
      <c r="M62" s="156"/>
      <c r="N62" s="156"/>
      <c r="O62" s="156"/>
      <c r="P62" s="156"/>
      <c r="Q62" s="156"/>
      <c r="R62" s="156"/>
      <c r="S62" s="156"/>
      <c r="T62" s="156"/>
    </row>
    <row r="63" spans="1:249" ht="23.25" customHeight="1">
      <c r="A63" s="176" t="s">
        <v>41</v>
      </c>
      <c r="B63" s="214" t="s">
        <v>220</v>
      </c>
      <c r="C63" s="214"/>
      <c r="D63" s="214"/>
      <c r="E63" s="214"/>
      <c r="F63" s="214"/>
      <c r="G63" s="23"/>
      <c r="H63" s="23"/>
      <c r="I63" s="23"/>
      <c r="J63" s="23"/>
      <c r="K63" s="23"/>
      <c r="M63" s="156"/>
      <c r="N63" s="156"/>
      <c r="O63" s="156"/>
      <c r="P63" s="156"/>
      <c r="Q63" s="156"/>
      <c r="R63" s="156"/>
      <c r="S63" s="156"/>
      <c r="T63" s="156"/>
    </row>
    <row r="64" spans="1:249" ht="39.75" customHeight="1">
      <c r="A64" s="177" t="s">
        <v>221</v>
      </c>
      <c r="B64" s="214" t="s">
        <v>222</v>
      </c>
      <c r="C64" s="214"/>
      <c r="D64" s="214"/>
      <c r="E64" s="214"/>
      <c r="F64" s="214"/>
      <c r="G64" s="23"/>
      <c r="H64" s="23"/>
      <c r="I64" s="23"/>
      <c r="J64" s="23"/>
      <c r="K64" s="23"/>
      <c r="M64" s="156"/>
      <c r="N64" s="156"/>
      <c r="O64" s="156"/>
      <c r="P64" s="156"/>
      <c r="Q64" s="156"/>
      <c r="R64" s="156"/>
      <c r="S64" s="156"/>
      <c r="T64" s="156"/>
    </row>
    <row r="65" spans="1:1008" ht="40.5" customHeight="1">
      <c r="A65" s="177" t="s">
        <v>223</v>
      </c>
      <c r="B65" s="214" t="s">
        <v>224</v>
      </c>
      <c r="C65" s="214"/>
      <c r="D65" s="214"/>
      <c r="E65" s="214"/>
      <c r="F65" s="214"/>
      <c r="G65" s="23"/>
      <c r="H65" s="23"/>
      <c r="I65" s="23"/>
      <c r="J65" s="23"/>
      <c r="K65" s="23"/>
      <c r="M65" s="156"/>
      <c r="N65" s="156"/>
      <c r="O65" s="156"/>
      <c r="P65" s="156"/>
      <c r="Q65" s="156"/>
      <c r="R65" s="156"/>
      <c r="S65" s="156"/>
      <c r="T65" s="156"/>
    </row>
    <row r="66" spans="1:1008" ht="24.75" customHeight="1">
      <c r="A66" s="177" t="s">
        <v>225</v>
      </c>
      <c r="B66" s="214" t="s">
        <v>182</v>
      </c>
      <c r="C66" s="214"/>
      <c r="D66" s="214"/>
      <c r="E66" s="214"/>
      <c r="F66" s="214"/>
      <c r="G66" s="23"/>
      <c r="H66" s="23"/>
      <c r="I66" s="23"/>
      <c r="J66" s="23"/>
      <c r="K66" s="23"/>
      <c r="M66" s="156"/>
      <c r="N66" s="156"/>
      <c r="O66" s="156"/>
      <c r="P66" s="156"/>
      <c r="Q66" s="156"/>
      <c r="R66" s="156"/>
      <c r="S66" s="156"/>
      <c r="T66" s="156"/>
    </row>
    <row r="67" spans="1:1008" ht="45.75" customHeight="1">
      <c r="A67" s="177" t="s">
        <v>226</v>
      </c>
      <c r="B67" s="214" t="s">
        <v>184</v>
      </c>
      <c r="C67" s="214"/>
      <c r="D67" s="214"/>
      <c r="E67" s="214"/>
      <c r="F67" s="214"/>
      <c r="G67" s="23"/>
      <c r="H67" s="23"/>
      <c r="I67" s="23"/>
      <c r="J67" s="23"/>
      <c r="K67" s="23"/>
      <c r="M67" s="156"/>
      <c r="N67" s="156"/>
      <c r="O67" s="156"/>
      <c r="P67" s="156"/>
      <c r="Q67" s="156"/>
      <c r="R67" s="156"/>
      <c r="S67" s="156"/>
      <c r="T67" s="156"/>
    </row>
    <row r="68" spans="1:1008" ht="24.75" customHeight="1">
      <c r="A68" s="177" t="s">
        <v>227</v>
      </c>
      <c r="B68" s="214" t="s">
        <v>228</v>
      </c>
      <c r="C68" s="214"/>
      <c r="D68" s="214"/>
      <c r="E68" s="214"/>
      <c r="F68" s="214"/>
      <c r="G68" s="23"/>
      <c r="H68" s="23"/>
      <c r="I68" s="23"/>
      <c r="J68" s="23"/>
      <c r="K68" s="23"/>
      <c r="M68" s="156"/>
      <c r="N68" s="156"/>
      <c r="O68" s="156"/>
      <c r="P68" s="156"/>
      <c r="Q68" s="156"/>
      <c r="R68" s="156"/>
      <c r="S68" s="156"/>
      <c r="T68" s="156"/>
    </row>
    <row r="69" spans="1:1008" ht="41.25" customHeight="1">
      <c r="A69" s="177" t="s">
        <v>229</v>
      </c>
      <c r="B69" s="214" t="s">
        <v>230</v>
      </c>
      <c r="C69" s="214"/>
      <c r="D69" s="214"/>
      <c r="E69" s="214"/>
      <c r="F69" s="214"/>
      <c r="G69" s="23"/>
      <c r="H69" s="23"/>
      <c r="I69" s="23"/>
      <c r="J69" s="23"/>
      <c r="K69" s="23"/>
      <c r="M69" s="156"/>
      <c r="N69" s="156"/>
      <c r="O69" s="156"/>
      <c r="P69" s="156"/>
      <c r="Q69" s="156"/>
      <c r="R69" s="156"/>
      <c r="S69" s="156"/>
      <c r="T69" s="156"/>
    </row>
    <row r="70" spans="1:1008" ht="39.75" customHeight="1">
      <c r="A70" s="177" t="s">
        <v>231</v>
      </c>
      <c r="B70" s="214" t="s">
        <v>188</v>
      </c>
      <c r="C70" s="214"/>
      <c r="D70" s="214"/>
      <c r="E70" s="214"/>
      <c r="F70" s="214"/>
      <c r="G70" s="23"/>
      <c r="H70" s="23"/>
      <c r="I70" s="23"/>
      <c r="J70" s="23"/>
      <c r="K70" s="23"/>
      <c r="M70" s="156"/>
      <c r="N70" s="156"/>
      <c r="O70" s="156"/>
      <c r="P70" s="156"/>
      <c r="Q70" s="156"/>
      <c r="R70" s="156"/>
      <c r="S70" s="156"/>
      <c r="T70" s="156"/>
    </row>
    <row r="71" spans="1:1008" ht="41.25" customHeight="1">
      <c r="A71" s="177" t="s">
        <v>232</v>
      </c>
      <c r="B71" s="214" t="s">
        <v>216</v>
      </c>
      <c r="C71" s="214"/>
      <c r="D71" s="214"/>
      <c r="E71" s="214"/>
      <c r="F71" s="214"/>
      <c r="G71" s="23"/>
      <c r="H71" s="23"/>
      <c r="I71" s="23"/>
      <c r="J71" s="23"/>
      <c r="K71" s="23"/>
      <c r="M71" s="156"/>
      <c r="N71" s="156"/>
      <c r="O71" s="156"/>
      <c r="P71" s="156"/>
      <c r="Q71" s="156"/>
      <c r="R71" s="156"/>
      <c r="S71" s="156"/>
      <c r="T71" s="156"/>
    </row>
    <row r="72" spans="1:1008" ht="24.75" customHeight="1">
      <c r="A72" s="177" t="s">
        <v>233</v>
      </c>
      <c r="B72" s="214" t="s">
        <v>192</v>
      </c>
      <c r="C72" s="214"/>
      <c r="D72" s="214"/>
      <c r="E72" s="214"/>
      <c r="F72" s="214"/>
      <c r="G72" s="23"/>
      <c r="H72" s="23"/>
      <c r="I72" s="23"/>
      <c r="J72" s="23"/>
      <c r="K72" s="23"/>
      <c r="M72" s="156"/>
      <c r="N72" s="156"/>
      <c r="O72" s="156"/>
      <c r="P72" s="156"/>
      <c r="Q72" s="156"/>
      <c r="R72" s="156"/>
      <c r="S72" s="156"/>
      <c r="T72" s="156"/>
    </row>
    <row r="73" spans="1:1008" ht="24.75" customHeight="1">
      <c r="A73" s="177" t="s">
        <v>234</v>
      </c>
      <c r="B73" s="214" t="s">
        <v>196</v>
      </c>
      <c r="C73" s="214"/>
      <c r="D73" s="214"/>
      <c r="E73" s="214"/>
      <c r="F73" s="214"/>
      <c r="G73" s="23"/>
      <c r="H73" s="23"/>
      <c r="I73" s="23"/>
      <c r="J73" s="23"/>
      <c r="K73" s="23"/>
      <c r="M73" s="156"/>
      <c r="N73" s="156"/>
      <c r="O73" s="156"/>
      <c r="P73" s="156"/>
      <c r="Q73" s="156"/>
      <c r="R73" s="156"/>
      <c r="S73" s="156"/>
      <c r="T73" s="156"/>
    </row>
    <row r="74" spans="1:1008" ht="14.25" customHeight="1">
      <c r="A74" s="23"/>
      <c r="B74" s="178"/>
      <c r="C74" s="23"/>
      <c r="D74" s="23"/>
      <c r="E74" s="23"/>
      <c r="F74" s="23"/>
      <c r="G74" s="23"/>
      <c r="H74" s="23"/>
      <c r="I74" s="23"/>
      <c r="J74" s="23"/>
      <c r="K74" s="23"/>
      <c r="L74" s="156"/>
      <c r="M74" s="156"/>
      <c r="N74" s="156"/>
      <c r="O74" s="156"/>
      <c r="P74" s="156"/>
      <c r="Q74" s="156"/>
      <c r="R74" s="156"/>
      <c r="S74" s="156"/>
      <c r="T74" s="156"/>
    </row>
    <row r="75" spans="1:1008" ht="14.25" customHeight="1">
      <c r="A75" s="23"/>
      <c r="B75" s="178"/>
      <c r="C75" s="23"/>
      <c r="D75" s="23"/>
      <c r="E75" s="23"/>
      <c r="F75" s="23"/>
      <c r="G75" s="23"/>
      <c r="H75" s="23"/>
      <c r="I75" s="23"/>
      <c r="J75" s="23"/>
      <c r="K75" s="23"/>
      <c r="L75" s="156"/>
      <c r="M75" s="156"/>
      <c r="N75" s="156"/>
      <c r="O75" s="156"/>
      <c r="P75" s="156"/>
      <c r="Q75" s="156"/>
      <c r="R75" s="156"/>
      <c r="S75" s="156"/>
      <c r="T75" s="156"/>
    </row>
    <row r="76" spans="1:1008" ht="22.5" customHeight="1">
      <c r="A76" s="23"/>
      <c r="B76" s="215" t="s">
        <v>79</v>
      </c>
      <c r="C76" s="215"/>
      <c r="D76" s="215"/>
      <c r="E76" s="215"/>
      <c r="F76" s="215"/>
      <c r="G76" s="215"/>
      <c r="H76" s="215"/>
      <c r="I76" s="215"/>
      <c r="J76" s="215"/>
      <c r="K76" s="215"/>
      <c r="M76" s="156"/>
      <c r="N76" s="156"/>
      <c r="O76" s="156"/>
      <c r="P76" s="156"/>
      <c r="Q76" s="156"/>
      <c r="R76" s="156"/>
      <c r="S76" s="156"/>
      <c r="T76" s="156"/>
    </row>
    <row r="77" spans="1:1008" ht="26.25" customHeight="1">
      <c r="A77" s="23"/>
      <c r="B77" s="165"/>
      <c r="C77" s="165"/>
      <c r="D77" s="165"/>
      <c r="E77" s="165"/>
      <c r="F77" s="165"/>
      <c r="G77" s="174"/>
      <c r="H77" s="165"/>
      <c r="I77" s="175"/>
      <c r="J77" s="165"/>
      <c r="K77" s="165"/>
      <c r="M77" s="3"/>
      <c r="N77" s="3"/>
      <c r="O77" s="3"/>
      <c r="P77" s="3"/>
      <c r="Q77" s="3"/>
      <c r="R77" s="3"/>
      <c r="S77" s="3"/>
      <c r="T77" s="3"/>
    </row>
    <row r="78" spans="1:1008" ht="32.25" customHeight="1">
      <c r="A78" s="157" t="s">
        <v>1</v>
      </c>
      <c r="B78" s="211"/>
      <c r="C78" s="211"/>
      <c r="D78" s="211"/>
      <c r="E78" s="211" t="s">
        <v>235</v>
      </c>
      <c r="F78" s="211"/>
      <c r="G78" s="211"/>
      <c r="H78" s="158" t="s">
        <v>172</v>
      </c>
      <c r="I78" s="211" t="s">
        <v>236</v>
      </c>
      <c r="J78" s="211"/>
      <c r="K78" s="211"/>
      <c r="L78" s="3"/>
      <c r="M78" s="3"/>
      <c r="N78" s="3"/>
      <c r="O78" s="3"/>
      <c r="P78" s="3"/>
      <c r="Q78" s="3"/>
      <c r="R78" s="3"/>
      <c r="S78" s="3"/>
      <c r="IO78" s="144"/>
      <c r="ALT78" s="145"/>
    </row>
    <row r="79" spans="1:1008" ht="15" customHeight="1">
      <c r="A79" s="159">
        <v>1</v>
      </c>
      <c r="B79" s="211">
        <v>2</v>
      </c>
      <c r="C79" s="211"/>
      <c r="D79" s="211"/>
      <c r="E79" s="211">
        <v>3</v>
      </c>
      <c r="F79" s="211"/>
      <c r="G79" s="211"/>
      <c r="H79" s="169">
        <v>4</v>
      </c>
      <c r="I79" s="211">
        <v>5</v>
      </c>
      <c r="J79" s="211"/>
      <c r="K79" s="211"/>
      <c r="IO79" s="144"/>
      <c r="ALT79" s="145"/>
    </row>
    <row r="80" spans="1:1008" ht="25.5" customHeight="1">
      <c r="A80" s="159" t="s">
        <v>37</v>
      </c>
      <c r="B80" s="211" t="s">
        <v>83</v>
      </c>
      <c r="C80" s="211"/>
      <c r="D80" s="211"/>
      <c r="E80" s="219"/>
      <c r="F80" s="219"/>
      <c r="G80" s="219"/>
      <c r="H80" s="179"/>
      <c r="I80" s="219"/>
      <c r="J80" s="219"/>
      <c r="K80" s="219"/>
      <c r="L80" s="156"/>
      <c r="M80" s="156"/>
      <c r="N80" s="156"/>
      <c r="O80" s="156"/>
      <c r="P80" s="156"/>
      <c r="Q80" s="156"/>
      <c r="R80" s="156"/>
      <c r="S80" s="156"/>
      <c r="IO80" s="144"/>
      <c r="ALT80" s="145"/>
    </row>
    <row r="81" spans="1:1008" ht="26.25" customHeight="1">
      <c r="A81" s="159" t="s">
        <v>39</v>
      </c>
      <c r="B81" s="211" t="s">
        <v>84</v>
      </c>
      <c r="C81" s="211"/>
      <c r="D81" s="211"/>
      <c r="E81" s="219"/>
      <c r="F81" s="219"/>
      <c r="G81" s="219"/>
      <c r="H81" s="171"/>
      <c r="I81" s="219"/>
      <c r="J81" s="219"/>
      <c r="K81" s="219"/>
      <c r="L81" s="149"/>
      <c r="M81" s="149"/>
      <c r="N81" s="149"/>
      <c r="O81" s="149"/>
      <c r="P81" s="149"/>
      <c r="Q81" s="149"/>
      <c r="R81" s="149"/>
      <c r="S81" s="149"/>
      <c r="IO81" s="144"/>
      <c r="ALT81" s="145"/>
    </row>
    <row r="82" spans="1:1008" ht="31.5">
      <c r="A82" s="23"/>
      <c r="B82" s="215"/>
      <c r="C82" s="215"/>
      <c r="D82" s="172" t="s">
        <v>85</v>
      </c>
      <c r="E82" s="217">
        <f>SUM(E80:G81)</f>
        <v>0</v>
      </c>
      <c r="F82" s="217"/>
      <c r="G82" s="217"/>
      <c r="H82" s="172" t="s">
        <v>18</v>
      </c>
      <c r="I82" s="218">
        <f>SUM(I80:K81)</f>
        <v>0</v>
      </c>
      <c r="J82" s="218"/>
      <c r="K82" s="218"/>
      <c r="L82" s="149"/>
      <c r="M82" s="149"/>
      <c r="N82" s="149"/>
      <c r="O82" s="149"/>
      <c r="P82" s="149"/>
      <c r="Q82" s="149"/>
      <c r="R82" s="149"/>
      <c r="S82" s="149"/>
      <c r="IO82" s="144"/>
      <c r="ALT82" s="145"/>
    </row>
    <row r="83" spans="1:1008" ht="14.25">
      <c r="B83" s="19"/>
      <c r="C83" s="20"/>
      <c r="D83" s="20"/>
      <c r="E83" s="20"/>
      <c r="F83" s="20"/>
      <c r="G83" s="20"/>
      <c r="H83" s="20"/>
      <c r="I83" s="21"/>
      <c r="J83" s="22"/>
      <c r="K83" s="22"/>
      <c r="L83" s="22"/>
      <c r="M83" s="149"/>
      <c r="N83" s="149"/>
      <c r="O83" s="149"/>
      <c r="P83" s="149"/>
      <c r="Q83" s="149"/>
      <c r="R83" s="149"/>
      <c r="S83" s="149"/>
      <c r="T83" s="149"/>
    </row>
    <row r="84" spans="1:1008" ht="14.25">
      <c r="B84" s="19"/>
      <c r="C84" s="20"/>
      <c r="D84" s="20"/>
      <c r="E84" s="20"/>
      <c r="F84" s="20"/>
      <c r="G84" s="20"/>
      <c r="H84" s="20"/>
      <c r="I84" s="21"/>
      <c r="J84" s="22"/>
      <c r="K84" s="22"/>
      <c r="L84" s="22"/>
      <c r="M84" s="149"/>
      <c r="N84" s="149"/>
      <c r="O84" s="149"/>
      <c r="P84" s="149"/>
      <c r="Q84" s="149"/>
      <c r="R84" s="149"/>
      <c r="S84" s="149"/>
      <c r="T84" s="149"/>
    </row>
    <row r="85" spans="1:1008" ht="14.25">
      <c r="B85" s="19"/>
      <c r="C85" s="20"/>
      <c r="D85" s="20"/>
      <c r="E85" s="20"/>
      <c r="F85" s="20"/>
      <c r="G85" s="20"/>
      <c r="H85" s="20"/>
      <c r="I85" s="21"/>
      <c r="J85" s="22"/>
      <c r="K85" s="22"/>
      <c r="L85" s="22"/>
      <c r="M85" s="149"/>
      <c r="N85" s="149"/>
      <c r="O85" s="149"/>
      <c r="P85" s="149"/>
      <c r="Q85" s="149"/>
      <c r="R85" s="149"/>
      <c r="S85" s="149"/>
      <c r="T85" s="149"/>
    </row>
    <row r="86" spans="1:1008" ht="14.25">
      <c r="B86" s="19"/>
      <c r="C86" s="20"/>
      <c r="D86" s="20"/>
      <c r="E86" s="20"/>
      <c r="F86" s="20"/>
      <c r="G86" s="20"/>
      <c r="H86" s="20"/>
      <c r="I86" s="21"/>
      <c r="J86" s="22"/>
      <c r="K86" s="22"/>
      <c r="L86" s="22"/>
      <c r="M86" s="149"/>
      <c r="N86" s="149"/>
      <c r="O86" s="149"/>
      <c r="P86" s="149"/>
      <c r="Q86" s="149"/>
      <c r="R86" s="149"/>
      <c r="S86" s="149"/>
      <c r="T86" s="149"/>
    </row>
    <row r="87" spans="1:1008" ht="14.25">
      <c r="B87" s="19"/>
      <c r="C87" s="20"/>
      <c r="D87" s="20"/>
      <c r="E87" s="20"/>
      <c r="F87" s="20"/>
      <c r="G87" s="20"/>
      <c r="H87" s="20"/>
      <c r="I87" s="21"/>
      <c r="J87" s="22"/>
      <c r="K87" s="22"/>
      <c r="L87" s="22"/>
      <c r="M87" s="149"/>
      <c r="N87" s="149"/>
      <c r="O87" s="149"/>
      <c r="P87" s="149"/>
      <c r="Q87" s="149"/>
      <c r="R87" s="149"/>
      <c r="S87" s="149"/>
      <c r="T87" s="149"/>
    </row>
    <row r="88" spans="1:1008" ht="14.25">
      <c r="B88" s="19"/>
      <c r="C88" s="20"/>
      <c r="D88" s="20"/>
      <c r="E88" s="20"/>
      <c r="F88" s="20"/>
      <c r="G88" s="20"/>
      <c r="H88" s="20"/>
      <c r="I88" s="21"/>
      <c r="J88" s="22"/>
      <c r="K88" s="22"/>
      <c r="L88" s="22"/>
      <c r="M88" s="149"/>
      <c r="N88" s="149"/>
      <c r="O88" s="149"/>
      <c r="P88" s="149"/>
      <c r="Q88" s="149"/>
      <c r="R88" s="149"/>
      <c r="S88" s="149"/>
      <c r="T88" s="149"/>
    </row>
    <row r="89" spans="1:1008" ht="14.25">
      <c r="B89" s="19"/>
      <c r="C89" s="20"/>
      <c r="D89" s="20"/>
      <c r="E89" s="20"/>
      <c r="F89" s="20"/>
      <c r="G89" s="20"/>
      <c r="H89" s="20"/>
      <c r="I89" s="21"/>
      <c r="J89" s="22"/>
      <c r="K89" s="22"/>
      <c r="L89" s="22"/>
      <c r="M89" s="149"/>
      <c r="N89" s="149"/>
      <c r="O89" s="149"/>
      <c r="P89" s="149"/>
      <c r="Q89" s="149"/>
      <c r="R89" s="149"/>
      <c r="S89" s="149"/>
      <c r="T89" s="149"/>
    </row>
    <row r="90" spans="1:1008" ht="14.25">
      <c r="B90" s="19"/>
      <c r="C90" s="20"/>
      <c r="D90" s="20"/>
      <c r="E90" s="20"/>
      <c r="F90" s="20"/>
      <c r="G90" s="20"/>
      <c r="H90" s="20"/>
      <c r="I90" s="21"/>
      <c r="J90" s="22"/>
      <c r="K90" s="22"/>
      <c r="L90" s="22"/>
      <c r="M90" s="149"/>
      <c r="N90" s="149"/>
      <c r="O90" s="149"/>
      <c r="P90" s="149"/>
      <c r="Q90" s="149"/>
      <c r="R90" s="149"/>
      <c r="S90" s="149"/>
      <c r="T90" s="149"/>
    </row>
    <row r="91" spans="1:1008" ht="14.25">
      <c r="B91" s="19"/>
      <c r="C91" s="20"/>
      <c r="D91" s="20"/>
      <c r="E91" s="20"/>
      <c r="F91" s="20"/>
      <c r="G91" s="20"/>
      <c r="H91" s="20"/>
      <c r="I91" s="21"/>
      <c r="J91" s="22"/>
      <c r="K91" s="22"/>
      <c r="L91" s="22"/>
      <c r="M91" s="149"/>
      <c r="N91" s="149"/>
      <c r="O91" s="149"/>
      <c r="P91" s="149"/>
      <c r="Q91" s="149"/>
      <c r="R91" s="149"/>
      <c r="S91" s="149"/>
      <c r="T91" s="149"/>
    </row>
  </sheetData>
  <mergeCells count="65">
    <mergeCell ref="B82:C82"/>
    <mergeCell ref="E82:G82"/>
    <mergeCell ref="I82:K82"/>
    <mergeCell ref="B80:D80"/>
    <mergeCell ref="E80:G80"/>
    <mergeCell ref="I80:K80"/>
    <mergeCell ref="B81:D81"/>
    <mergeCell ref="E81:G81"/>
    <mergeCell ref="I81:K81"/>
    <mergeCell ref="B79:D79"/>
    <mergeCell ref="E79:G79"/>
    <mergeCell ref="I79:K79"/>
    <mergeCell ref="B67:F67"/>
    <mergeCell ref="B68:F68"/>
    <mergeCell ref="B69:F69"/>
    <mergeCell ref="B70:F70"/>
    <mergeCell ref="B71:F71"/>
    <mergeCell ref="B72:F72"/>
    <mergeCell ref="B73:F73"/>
    <mergeCell ref="B76:K76"/>
    <mergeCell ref="B78:D78"/>
    <mergeCell ref="E78:G78"/>
    <mergeCell ref="I78:K78"/>
    <mergeCell ref="B66:F66"/>
    <mergeCell ref="B55:F55"/>
    <mergeCell ref="B56:F56"/>
    <mergeCell ref="B57:F57"/>
    <mergeCell ref="B58:F58"/>
    <mergeCell ref="B59:F59"/>
    <mergeCell ref="B60:F60"/>
    <mergeCell ref="B61:F61"/>
    <mergeCell ref="B62:F62"/>
    <mergeCell ref="B63:F63"/>
    <mergeCell ref="B64:F64"/>
    <mergeCell ref="B65:F65"/>
    <mergeCell ref="B54:F54"/>
    <mergeCell ref="B43:F43"/>
    <mergeCell ref="B44:F44"/>
    <mergeCell ref="B45:F45"/>
    <mergeCell ref="B46:F46"/>
    <mergeCell ref="B47:F47"/>
    <mergeCell ref="B48:F48"/>
    <mergeCell ref="B49:F49"/>
    <mergeCell ref="B50:F50"/>
    <mergeCell ref="B51:F51"/>
    <mergeCell ref="B52:F52"/>
    <mergeCell ref="B53:F53"/>
    <mergeCell ref="H37:K37"/>
    <mergeCell ref="B38:F38"/>
    <mergeCell ref="B39:F39"/>
    <mergeCell ref="B40:F40"/>
    <mergeCell ref="B41:F41"/>
    <mergeCell ref="B42:F42"/>
    <mergeCell ref="B29:D29"/>
    <mergeCell ref="B30:D30"/>
    <mergeCell ref="B31:D31"/>
    <mergeCell ref="B32:D32"/>
    <mergeCell ref="B36:F36"/>
    <mergeCell ref="B37:F37"/>
    <mergeCell ref="B28:D28"/>
    <mergeCell ref="A1:K1"/>
    <mergeCell ref="A2:K2"/>
    <mergeCell ref="A3:K4"/>
    <mergeCell ref="B5:K5"/>
    <mergeCell ref="B27:K27"/>
  </mergeCells>
  <printOptions horizontalCentered="1" verticalCentered="1"/>
  <pageMargins left="0.25" right="0.25" top="0.75" bottom="0.75" header="0.511811023622047" footer="0.511811023622047"/>
  <pageSetup paperSize="9" scale="67" fitToHeight="4" orientation="landscape" horizontalDpi="300" verticalDpi="300" r:id="rId1"/>
  <rowBreaks count="1" manualBreakCount="1">
    <brk id="4" max="10" man="1"/>
  </rowBreaks>
</worksheet>
</file>

<file path=docProps/app.xml><?xml version="1.0" encoding="utf-8"?>
<Properties xmlns="http://schemas.openxmlformats.org/officeDocument/2006/extended-properties" xmlns:vt="http://schemas.openxmlformats.org/officeDocument/2006/docPropsVTypes">
  <Template/>
  <TotalTime>5740</TotalTime>
  <Application>Microsoft Excel</Application>
  <DocSecurity>0</DocSecurity>
  <ScaleCrop>false</ScaleCrop>
  <HeadingPairs>
    <vt:vector size="4" baseType="variant">
      <vt:variant>
        <vt:lpstr>Arkusze</vt:lpstr>
      </vt:variant>
      <vt:variant>
        <vt:i4>3</vt:i4>
      </vt:variant>
      <vt:variant>
        <vt:lpstr>Nazwane zakresy</vt:lpstr>
      </vt:variant>
      <vt:variant>
        <vt:i4>4</vt:i4>
      </vt:variant>
    </vt:vector>
  </HeadingPairs>
  <TitlesOfParts>
    <vt:vector size="7" baseType="lpstr">
      <vt:lpstr>1</vt:lpstr>
      <vt:lpstr>2</vt:lpstr>
      <vt:lpstr>3</vt:lpstr>
      <vt:lpstr>'1'!Obszar_wydruku</vt:lpstr>
      <vt:lpstr>'2'!Obszar_wydruku</vt:lpstr>
      <vt:lpstr>'3'!Obszar_wydruku</vt:lpstr>
      <vt:lpstr>'2'!Print_Area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Rzezwicka, Joanna {DEEP~Warsaw Dia}</dc:creator>
  <dc:description/>
  <cp:lastModifiedBy>Aleksandra Gaczyńska</cp:lastModifiedBy>
  <cp:revision>172</cp:revision>
  <dcterms:created xsi:type="dcterms:W3CDTF">2019-02-04T11:59:38Z</dcterms:created>
  <dcterms:modified xsi:type="dcterms:W3CDTF">2026-04-27T09:23:14Z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MSIP_Label_2e141f4a-7a90-4a15-9367-47b5f2b6b157_ActionId">
    <vt:lpwstr>7fd2449d-84c6-421f-94df-ab38397c6aa6</vt:lpwstr>
  </property>
  <property fmtid="{D5CDD505-2E9C-101B-9397-08002B2CF9AE}" pid="5" name="MSIP_Label_2e141f4a-7a90-4a15-9367-47b5f2b6b157_ContentBits">
    <vt:lpwstr>0</vt:lpwstr>
  </property>
  <property fmtid="{D5CDD505-2E9C-101B-9397-08002B2CF9AE}" pid="6" name="MSIP_Label_2e141f4a-7a90-4a15-9367-47b5f2b6b157_Enabled">
    <vt:lpwstr>true</vt:lpwstr>
  </property>
  <property fmtid="{D5CDD505-2E9C-101B-9397-08002B2CF9AE}" pid="7" name="MSIP_Label_2e141f4a-7a90-4a15-9367-47b5f2b6b157_Method">
    <vt:lpwstr>Standard</vt:lpwstr>
  </property>
  <property fmtid="{D5CDD505-2E9C-101B-9397-08002B2CF9AE}" pid="8" name="MSIP_Label_2e141f4a-7a90-4a15-9367-47b5f2b6b157_Name">
    <vt:lpwstr>Restricted</vt:lpwstr>
  </property>
  <property fmtid="{D5CDD505-2E9C-101B-9397-08002B2CF9AE}" pid="9" name="MSIP_Label_2e141f4a-7a90-4a15-9367-47b5f2b6b157_SetDate">
    <vt:lpwstr>2023-07-18T09:54:44Z</vt:lpwstr>
  </property>
  <property fmtid="{D5CDD505-2E9C-101B-9397-08002B2CF9AE}" pid="10" name="MSIP_Label_2e141f4a-7a90-4a15-9367-47b5f2b6b157_SiteId">
    <vt:lpwstr>4956b16b-4326-4985-a909-b22eb2db5618</vt:lpwstr>
  </property>
  <property fmtid="{D5CDD505-2E9C-101B-9397-08002B2CF9AE}" pid="11" name="ScaleCrop">
    <vt:bool>false</vt:bool>
  </property>
  <property fmtid="{D5CDD505-2E9C-101B-9397-08002B2CF9AE}" pid="12" name="ShareDoc">
    <vt:bool>false</vt:bool>
  </property>
</Properties>
</file>