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6\powyżej 170 tys\9_361.40 Odnowa DW 252\3. Platforma\"/>
    </mc:Choice>
  </mc:AlternateContent>
  <xr:revisionPtr revIDLastSave="0" documentId="13_ncr:1_{15DECF1B-E775-4661-9F04-2B31EAEA1458}" xr6:coauthVersionLast="47" xr6:coauthVersionMax="47" xr10:uidLastSave="{00000000-0000-0000-0000-000000000000}"/>
  <bookViews>
    <workbookView xWindow="-120" yWindow="-16320" windowWidth="29040" windowHeight="15720" xr2:uid="{594A897C-8546-436B-8EA0-20B037FD050E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69" i="1"/>
  <c r="G15" i="1"/>
  <c r="G24" i="1"/>
  <c r="G17" i="1"/>
  <c r="G18" i="1"/>
  <c r="G19" i="1"/>
  <c r="G20" i="1"/>
  <c r="G21" i="1"/>
  <c r="G23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2" i="1"/>
  <c r="G43" i="1"/>
  <c r="G44" i="1"/>
  <c r="G46" i="1"/>
  <c r="G47" i="1"/>
  <c r="G48" i="1"/>
  <c r="G49" i="1"/>
  <c r="G50" i="1"/>
  <c r="G52" i="1"/>
  <c r="G53" i="1"/>
  <c r="G54" i="1"/>
  <c r="G55" i="1"/>
  <c r="G56" i="1"/>
  <c r="G57" i="1"/>
  <c r="G58" i="1"/>
  <c r="G59" i="1"/>
  <c r="G60" i="1"/>
  <c r="G61" i="1"/>
  <c r="G63" i="1"/>
  <c r="G64" i="1"/>
  <c r="G65" i="1"/>
  <c r="G66" i="1"/>
  <c r="G67" i="1"/>
  <c r="G68" i="1"/>
  <c r="G70" i="1" l="1"/>
  <c r="F71" i="1" s="1"/>
  <c r="G71" i="1" l="1"/>
  <c r="G72" i="1" s="1"/>
  <c r="G73" i="1" s="1"/>
  <c r="G74" i="1" s="1"/>
</calcChain>
</file>

<file path=xl/sharedStrings.xml><?xml version="1.0" encoding="utf-8"?>
<sst xmlns="http://schemas.openxmlformats.org/spreadsheetml/2006/main" count="183" uniqueCount="116">
  <si>
    <t>Lp.</t>
  </si>
  <si>
    <t>Opis pozycji</t>
  </si>
  <si>
    <t>Jednostka</t>
  </si>
  <si>
    <t>Ilość</t>
  </si>
  <si>
    <t>Nazwa</t>
  </si>
  <si>
    <t>-</t>
  </si>
  <si>
    <t>a</t>
  </si>
  <si>
    <t>b</t>
  </si>
  <si>
    <t>a x b</t>
  </si>
  <si>
    <t>D-01.01.01</t>
  </si>
  <si>
    <t>km</t>
  </si>
  <si>
    <t>D-05.03.11</t>
  </si>
  <si>
    <t>Podbudowy</t>
  </si>
  <si>
    <t>D-04.03.01</t>
  </si>
  <si>
    <t>D-05.03.05b</t>
  </si>
  <si>
    <t>t</t>
  </si>
  <si>
    <t>Nawierzchnie</t>
  </si>
  <si>
    <t>D-05.03.13a</t>
  </si>
  <si>
    <t>D-05.03.05a</t>
  </si>
  <si>
    <t>D-06.03.01</t>
  </si>
  <si>
    <t>D-06.03.01b</t>
  </si>
  <si>
    <t>Oznakowanie i urządzenia bezpieczeństwa ruchu</t>
  </si>
  <si>
    <t>D-07.01.01</t>
  </si>
  <si>
    <t>szt.</t>
  </si>
  <si>
    <t>Inne roboty</t>
  </si>
  <si>
    <t>m</t>
  </si>
  <si>
    <t>Podatek VAT (23%):</t>
  </si>
  <si>
    <t>Słownie:</t>
  </si>
  <si>
    <t>Nazwa i adres Wykonawcy:</t>
  </si>
  <si>
    <t>Cena
jednostki
w zł</t>
  </si>
  <si>
    <t>Wartość
w zł</t>
  </si>
  <si>
    <t>D-06.04.01</t>
  </si>
  <si>
    <t>D-04.04.01</t>
  </si>
  <si>
    <t xml:space="preserve">Roboty wykończeniowe  </t>
  </si>
  <si>
    <t>D-01.02.04</t>
  </si>
  <si>
    <t>D-07.02.02</t>
  </si>
  <si>
    <t>m2</t>
  </si>
  <si>
    <t>Roboty przygotowawcze i rozbiórkowe</t>
  </si>
  <si>
    <t>Wartość z robotami nieprzewidzanymi (bez podatku VAT):</t>
  </si>
  <si>
    <t>Wartość ogółem (z podatkiem VAT):</t>
  </si>
  <si>
    <t>Odtworzenie rowów odwadniających (pogłębienie 
i wyprofilowanie dna i skarp bez humusowania) z odwozem 
do utylizacji</t>
  </si>
  <si>
    <t>D-01.01.01b</t>
  </si>
  <si>
    <t>Roboty ziemne</t>
  </si>
  <si>
    <t>D-04.01.01</t>
  </si>
  <si>
    <t>W-wa ścieralna z AC 11 S (asfalt 50/70) gr. 4cm (skrzyżowania, zjazdy)</t>
  </si>
  <si>
    <t>D-07.02.01</t>
  </si>
  <si>
    <r>
      <t xml:space="preserve">Oznakowanie pionowe: </t>
    </r>
    <r>
      <rPr>
        <i/>
        <sz val="10"/>
        <rFont val="Calibri"/>
        <family val="2"/>
        <charset val="238"/>
      </rPr>
      <t>demontaż słupków prowadzących 
U-1a z odwozem do utylizacji</t>
    </r>
  </si>
  <si>
    <r>
      <t xml:space="preserve">Oznakowanie pionowe: </t>
    </r>
    <r>
      <rPr>
        <i/>
        <sz val="10"/>
        <rFont val="Calibri"/>
        <family val="2"/>
        <charset val="238"/>
      </rPr>
      <t>ustawienie słupków znaków pionowych</t>
    </r>
  </si>
  <si>
    <r>
      <t xml:space="preserve">Oznakowanie pionowe: </t>
    </r>
    <r>
      <rPr>
        <i/>
        <sz val="10"/>
        <rFont val="Calibri"/>
        <family val="2"/>
        <charset val="238"/>
      </rPr>
      <t>montaż tarcz i tabliczek znaków pionowych - znaki średnie (S), folia I generacji</t>
    </r>
  </si>
  <si>
    <t>Montaż na poboczu gruntowym słupków prowadzących U-1a 
z oznaczeniami U-1f, U-7 i U-8</t>
  </si>
  <si>
    <t>Wytyczenie trasy i punktów wysokościowych</t>
  </si>
  <si>
    <t>D-04.08.01</t>
  </si>
  <si>
    <t>D-05.03.26a0</t>
  </si>
  <si>
    <t>kpl.</t>
  </si>
  <si>
    <t>W-wa wiążąca z AC 16 W (asfalt 50/70) gr. 4cm (zjazdy)</t>
  </si>
  <si>
    <r>
      <t xml:space="preserve">Oznakowanie pionowe: </t>
    </r>
    <r>
      <rPr>
        <i/>
        <sz val="10"/>
        <rFont val="Calibri"/>
        <family val="2"/>
        <charset val="238"/>
      </rPr>
      <t>zdjęcie tarcz i tabliczek znaków pionowych z odwozem na plac RDW w Inowrocławiu</t>
    </r>
  </si>
  <si>
    <t>Numer STWiORB</t>
  </si>
  <si>
    <t>D-04.05.01</t>
  </si>
  <si>
    <t>Elementy ulic</t>
  </si>
  <si>
    <t>D-08.03.01</t>
  </si>
  <si>
    <t>D-08.01.01b</t>
  </si>
  <si>
    <t>Oznakowanie poziome grubowarstwowe chemoutwardzalne 
(linie segregacyjne gładkie, linie krawędziowe strukturalne 
o strukturze regularnej)</t>
  </si>
  <si>
    <t>Koryto o gł. 12cm pod warstwy konstrukcyjne nawierzchni zatok autobusowych z odwozem do utylizacji wraz z profilowaniem 
i zagęszczaniem podłoża</t>
  </si>
  <si>
    <t>Koryto o gł. 28cm pod warstwy konstrukcyjne nawierzchni zjazdów z odwozem do utylizacji wraz z profilowaniem 
i zagęszczaniem podłoża</t>
  </si>
  <si>
    <t>Oczyszczenie i skropienie warstw niebitumicznych (zjazdy)</t>
  </si>
  <si>
    <t>Oczyszczenie i skropienie warstw bitumicznych (jezdnia, skrzyżowania, zjazdy)</t>
  </si>
  <si>
    <t>W-wa wyrównawcza z AC 16 W (asfalt 35/50) śr. gr. 4cm (jezdnia, skrzyżowania, zjazdy)</t>
  </si>
  <si>
    <t>Podbudowa zasadnicza z mieszanki związanej cementem C5/6 
gr. 10cm (zatoki autobusowe)</t>
  </si>
  <si>
    <t>Podbudowa zasadnicza z mieszanki niezwiązanej z kruszywa 0/31,5mm typu C90/3 gr. 20cm (zjazdy)</t>
  </si>
  <si>
    <r>
      <t xml:space="preserve">Ułożenie siatki zbrojeniowej z włókien szklanych 120/120kN/m
wstępnie przesączonej asfaltem </t>
    </r>
    <r>
      <rPr>
        <u/>
        <sz val="10"/>
        <rFont val="Calibri"/>
        <family val="2"/>
        <charset val="238"/>
      </rPr>
      <t>z oczyszczeniem i skropieniem podłoża</t>
    </r>
    <r>
      <rPr>
        <sz val="10"/>
        <rFont val="Calibri"/>
        <family val="2"/>
        <charset val="238"/>
      </rPr>
      <t xml:space="preserve"> (jezdnia) </t>
    </r>
  </si>
  <si>
    <t>D-08.02.02</t>
  </si>
  <si>
    <t>mb</t>
  </si>
  <si>
    <t>Nawierzchnia z płytek betonowych integracyjnych ostrzegawczych żółtych o wym. min. 30x30x8cm na podsypce cementowo-piaskowej 1:4 gr. 3cm (perony przystankowe)</t>
  </si>
  <si>
    <t>W-wa wiążąca z AC 16 W (polimeroasfalt PMB 25/55-60) gr. 5cm (jezdnia)</t>
  </si>
  <si>
    <t>W-wa ścieralna z SMA 8 (polimeroasfalt PMB 45/80-55) gr. 4cm (jezdnia)</t>
  </si>
  <si>
    <t>Opornik betonowy 12x25cm na ławie zwykłej z betonu C12/15 (zatoki autobusowe)</t>
  </si>
  <si>
    <t>D-06.03.01a</t>
  </si>
  <si>
    <t>Utwardzenie poboczy jezdni, skrzyżowań i zjazdów na szer. 0,75-1,00m w-wą materiału przekazanego przez Zamawiającego (destruktem asfaltowym) gr. 13cm</t>
  </si>
  <si>
    <t>Utwardzenie poboczy jezdni, skrzyżowań i zjazdów na szer. 0,75-1,00m w-wą kruszywa łamanego 0/31,5mm gr. 7cm</t>
  </si>
  <si>
    <r>
      <t xml:space="preserve">Oznakowanie pionowe: </t>
    </r>
    <r>
      <rPr>
        <i/>
        <sz val="10"/>
        <rFont val="Calibri"/>
        <family val="2"/>
        <charset val="238"/>
      </rPr>
      <t>demontaż słupków znaków pionowych
z odwozem na plac RDW w Inowrocławiu</t>
    </r>
  </si>
  <si>
    <r>
      <t xml:space="preserve">Oznakowanie pionowe: </t>
    </r>
    <r>
      <rPr>
        <i/>
        <sz val="10"/>
        <rFont val="Calibri"/>
        <family val="2"/>
        <charset val="238"/>
      </rPr>
      <t>montaż słupków przeszkodowych U-5a</t>
    </r>
  </si>
  <si>
    <t>Regulacja krawężników i obrzeży betonowych betonem C12/15</t>
  </si>
  <si>
    <t>D-08.03.01
D-08.01.01b</t>
  </si>
  <si>
    <t>D-05.03.14a</t>
  </si>
  <si>
    <t>Nawierzchnia z betonu C30/37 ze zbrojeniem rozproszonym włóknami (fibrobeton) gr. 23cm (zatoki autobusowe)</t>
  </si>
  <si>
    <t xml:space="preserve">Uzupełnienie gruntem poboczy jezdni, skrzyżowań i zjazdów (innych niż na pola) na szer. 0,25m i poboczy zjazdów (na pola) 
na szer. 1,00m  </t>
  </si>
  <si>
    <r>
      <t xml:space="preserve">Oznakowanie pionowe: </t>
    </r>
    <r>
      <rPr>
        <i/>
        <sz val="10"/>
        <rFont val="Calibri"/>
        <family val="2"/>
        <charset val="238"/>
      </rPr>
      <t>demontaż słupków przeszkodowych
U-5a z odwozem na plac RDW w Inowrocławiu</t>
    </r>
  </si>
  <si>
    <t>D-08.02.01a</t>
  </si>
  <si>
    <t>Odnowa nawierzchni DW 252</t>
  </si>
  <si>
    <t>na odc. Pławinek - Radojewice od km 4+560 do km 8+680, dł. 4,120km</t>
  </si>
  <si>
    <t>Rozbiórka nawierzchni z kostki brukowej wraz z podsypką cementowo-piaskową z odwozem do utylizacji (zatoki autobusowe ze ściekami, perony przystankowe)</t>
  </si>
  <si>
    <t>Frezowanie nawierzchni bitumicznych na zimno gr. 4cm 
z odwozem nadmiaru na plac RDW w Inowrocławiu (jezdnia, skrzyżowania, zjazdy)</t>
  </si>
  <si>
    <t>Frezowanie nawierzchni bitumicznych na zimno gr. 9cm 
z odwozem nadmiaru na plac RDW w Inowrocławiu (jezdnia)</t>
  </si>
  <si>
    <t>Rozbiórka krawężników, oporników i obrzeży betonowych 
z odwozem do utylizacji (zatoki autobusowe, perony przystankowe)</t>
  </si>
  <si>
    <t>Rozebranie okucia betonowej wnęki wagowej o wymiarach 7500x580x56mm w zatoce do kontroli pojazdów oraz dostosowanie wnęki do wymiarów 3500x620x58mm wraz 
z osadzeniem stalowej ramy montażowej o szer. czynnej 3500mm przystosowanej do wag przenośnych typu „meteor”</t>
  </si>
  <si>
    <t>Podbudowa zasadnicza z mieszanki niezwiązanej z kruszywa 0/31,5mm typu C90/3 gr. 10cm (perony przystankowe)</t>
  </si>
  <si>
    <t>Nawierzchnia z betonowej kostki brukowej szarej typu "holland" gr. 6cm na podsypce cementowo-piaskowej 1:4 gr. 5cm (perony przystankowe)</t>
  </si>
  <si>
    <t>Obrzeże betonowe 8x30cm na ławie z betonu C12/15 z oporem (perony przystankowe)</t>
  </si>
  <si>
    <t>Krawężnik betonowy 15x30cm na ławie z betonu C12/15 
z oporem (perony przystankowe)</t>
  </si>
  <si>
    <t>Ścinanie poboczy na śr. gr. 10cm na szer. 1,00-1,25m z odwozem do utylizacji</t>
  </si>
  <si>
    <t>Montaż na nawierzchni jezdni punktowych elementów odblaskowych (PEO) tzw. kocich oczek - dwustronnie białych</t>
  </si>
  <si>
    <t>Regulacja nawierzchni z kostki brukowej podsypką cementowo-piaskową 1:4 śr. gr. 5cm (zjazdy)</t>
  </si>
  <si>
    <t>D-08.05.06a</t>
  </si>
  <si>
    <t>Regulacja ścieku przykrawężnikowego z dwóch rzędów betonowej kostki brukowej podsypką cementowo-piaskową 1:4</t>
  </si>
  <si>
    <t>D-08.05.01</t>
  </si>
  <si>
    <t>Regulacja ścieku korytkowego betonem C12/15</t>
  </si>
  <si>
    <t>D-03.02.01a</t>
  </si>
  <si>
    <t>Regulacja włazu studni kanalizacyjnej</t>
  </si>
  <si>
    <t>Wyniesienie i stabilizacja granic pasa drogowego słupkami granicznymi typu 36a (zgodnie z projektem stabilizacji sporządzonym wg STWiORB)</t>
  </si>
  <si>
    <t>Stabilizacja punktów granicznych słupkami „PAS DROGOWY"
(zgodnie z projektem stabilizacji sporządzonym wg STWiORB)</t>
  </si>
  <si>
    <t>Suma wartości pozycji od 1 do 48:</t>
  </si>
  <si>
    <t>Roboty nieprzewidziane 
(3% sumy wartości pozycji od 1 do 48)</t>
  </si>
  <si>
    <t>Demontaż wraz z ponownym montażem w tych samych miejscach istniejących wiat przystankowych (jedna z blachy stalowej 
z przeszkleniem ściany bocznej i jedna z profili stalowych 
z obiciem ścian i dachu poliwęglanem)</t>
  </si>
  <si>
    <t xml:space="preserve">Kosztorys ofertowy    </t>
  </si>
  <si>
    <t>Załącznik nr 2 do SWZ</t>
  </si>
  <si>
    <t>Kosztorys należy opatrzyć podpisem kwalifikowanym lub podpisem zaufanym albo podpisem osobistym, osoby uprawnionej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</si>
</sst>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2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0"/>
      <name val="Calibri"/>
      <family val="2"/>
      <charset val="238"/>
    </font>
    <font>
      <i/>
      <sz val="1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Border="1"/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left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3" xfId="0" applyNumberFormat="1" applyFont="1" applyFill="1" applyBorder="1" applyAlignment="1">
      <alignment horizontal="right" vertical="center" wrapText="1"/>
    </xf>
    <xf numFmtId="164" fontId="0" fillId="0" borderId="1" xfId="0" applyNumberFormat="1" applyBorder="1" applyProtection="1">
      <protection locked="0"/>
    </xf>
    <xf numFmtId="164" fontId="0" fillId="3" borderId="1" xfId="0" applyNumberFormat="1" applyFill="1" applyBorder="1"/>
    <xf numFmtId="164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 vertical="center" wrapText="1"/>
      <protection locked="0"/>
    </xf>
    <xf numFmtId="164" fontId="11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3" xfId="0" applyNumberFormat="1" applyBorder="1" applyAlignment="1" applyProtection="1">
      <alignment vertical="center" wrapText="1"/>
      <protection locked="0"/>
    </xf>
    <xf numFmtId="4" fontId="0" fillId="0" borderId="4" xfId="0" applyNumberFormat="1" applyBorder="1" applyAlignment="1" applyProtection="1">
      <alignment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/>
    <xf numFmtId="4" fontId="1" fillId="2" borderId="2" xfId="0" applyNumberFormat="1" applyFont="1" applyFill="1" applyBorder="1" applyAlignment="1">
      <alignment horizontal="center"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4" fontId="4" fillId="0" borderId="9" xfId="0" applyNumberFormat="1" applyFont="1" applyBorder="1" applyAlignment="1">
      <alignment horizontal="right" vertical="center" wrapText="1"/>
    </xf>
    <xf numFmtId="4" fontId="0" fillId="0" borderId="10" xfId="0" applyNumberFormat="1" applyBorder="1" applyAlignment="1">
      <alignment vertical="center" wrapText="1"/>
    </xf>
    <xf numFmtId="4" fontId="0" fillId="0" borderId="7" xfId="0" applyNumberFormat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 applyAlignment="1">
      <alignment wrapText="1"/>
    </xf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19E6-C955-44C0-97B5-E6FBC30D2D89}">
  <sheetPr>
    <pageSetUpPr fitToPage="1"/>
  </sheetPr>
  <dimension ref="A2:K81"/>
  <sheetViews>
    <sheetView tabSelected="1" view="pageBreakPreview" zoomScale="110" zoomScaleNormal="100" zoomScaleSheetLayoutView="110" workbookViewId="0">
      <selection activeCell="D15" sqref="D15"/>
    </sheetView>
  </sheetViews>
  <sheetFormatPr defaultRowHeight="14.4" x14ac:dyDescent="0.3"/>
  <cols>
    <col min="1" max="1" width="5.44140625" bestFit="1" customWidth="1"/>
    <col min="2" max="2" width="11.5546875" bestFit="1" customWidth="1"/>
    <col min="3" max="3" width="52.88671875" customWidth="1"/>
    <col min="4" max="4" width="9.33203125" bestFit="1" customWidth="1"/>
    <col min="5" max="5" width="6.109375" bestFit="1" customWidth="1"/>
    <col min="6" max="6" width="9.109375" style="64"/>
    <col min="7" max="7" width="17.88671875" customWidth="1"/>
  </cols>
  <sheetData>
    <row r="2" spans="1:8" x14ac:dyDescent="0.3">
      <c r="A2" s="86" t="s">
        <v>88</v>
      </c>
      <c r="B2" s="86"/>
      <c r="C2" s="86"/>
      <c r="D2" s="86"/>
      <c r="E2" s="86"/>
      <c r="F2" s="86"/>
      <c r="G2" s="86"/>
    </row>
    <row r="3" spans="1:8" x14ac:dyDescent="0.3">
      <c r="A3" s="86" t="s">
        <v>89</v>
      </c>
      <c r="B3" s="86"/>
      <c r="C3" s="86"/>
      <c r="D3" s="86"/>
      <c r="E3" s="86"/>
      <c r="F3" s="86"/>
      <c r="G3" s="86"/>
      <c r="H3" s="87"/>
    </row>
    <row r="4" spans="1:8" x14ac:dyDescent="0.3">
      <c r="G4" s="87" t="s">
        <v>114</v>
      </c>
    </row>
    <row r="5" spans="1:8" ht="25.8" x14ac:dyDescent="0.5">
      <c r="A5" s="69" t="s">
        <v>113</v>
      </c>
      <c r="B5" s="69"/>
      <c r="C5" s="69"/>
      <c r="D5" s="69"/>
      <c r="E5" s="69"/>
      <c r="F5" s="69"/>
      <c r="G5" s="69"/>
    </row>
    <row r="7" spans="1:8" x14ac:dyDescent="0.3">
      <c r="A7" s="70" t="s">
        <v>28</v>
      </c>
      <c r="B7" s="70"/>
      <c r="C7" s="70"/>
      <c r="D7" s="70"/>
      <c r="E7" s="70"/>
      <c r="F7" s="70"/>
      <c r="G7" s="70"/>
    </row>
    <row r="9" spans="1:8" x14ac:dyDescent="0.3">
      <c r="A9" s="77" t="s">
        <v>0</v>
      </c>
      <c r="B9" s="71" t="s">
        <v>56</v>
      </c>
      <c r="C9" s="77" t="s">
        <v>1</v>
      </c>
      <c r="D9" s="77" t="s">
        <v>2</v>
      </c>
      <c r="E9" s="78"/>
      <c r="F9" s="74" t="s">
        <v>29</v>
      </c>
      <c r="G9" s="66" t="s">
        <v>30</v>
      </c>
    </row>
    <row r="10" spans="1:8" x14ac:dyDescent="0.3">
      <c r="A10" s="77"/>
      <c r="B10" s="72"/>
      <c r="C10" s="77"/>
      <c r="D10" s="77"/>
      <c r="E10" s="78"/>
      <c r="F10" s="75"/>
      <c r="G10" s="67"/>
    </row>
    <row r="11" spans="1:8" x14ac:dyDescent="0.3">
      <c r="A11" s="77"/>
      <c r="B11" s="72"/>
      <c r="C11" s="77"/>
      <c r="D11" s="77"/>
      <c r="E11" s="78"/>
      <c r="F11" s="76"/>
      <c r="G11" s="68"/>
    </row>
    <row r="12" spans="1:8" ht="27.6" x14ac:dyDescent="0.3">
      <c r="A12" s="77"/>
      <c r="B12" s="73"/>
      <c r="C12" s="77"/>
      <c r="D12" s="4" t="s">
        <v>3</v>
      </c>
      <c r="E12" s="4" t="s">
        <v>4</v>
      </c>
      <c r="F12" s="53" t="s">
        <v>5</v>
      </c>
      <c r="G12" s="1" t="s">
        <v>5</v>
      </c>
    </row>
    <row r="13" spans="1:8" ht="15" thickBot="1" x14ac:dyDescent="0.35">
      <c r="A13" s="5" t="s">
        <v>5</v>
      </c>
      <c r="B13" s="5" t="s">
        <v>5</v>
      </c>
      <c r="C13" s="5" t="s">
        <v>5</v>
      </c>
      <c r="D13" s="5" t="s">
        <v>6</v>
      </c>
      <c r="E13" s="5" t="s">
        <v>5</v>
      </c>
      <c r="F13" s="54" t="s">
        <v>7</v>
      </c>
      <c r="G13" s="2" t="s">
        <v>8</v>
      </c>
    </row>
    <row r="14" spans="1:8" ht="15" thickTop="1" x14ac:dyDescent="0.3">
      <c r="A14" s="6"/>
      <c r="B14" s="6"/>
      <c r="C14" s="7" t="s">
        <v>37</v>
      </c>
      <c r="D14" s="8"/>
      <c r="E14" s="8"/>
      <c r="F14" s="55"/>
      <c r="G14" s="8"/>
    </row>
    <row r="15" spans="1:8" ht="15" customHeight="1" x14ac:dyDescent="0.3">
      <c r="A15" s="9">
        <v>1</v>
      </c>
      <c r="B15" s="10" t="s">
        <v>9</v>
      </c>
      <c r="C15" s="11" t="s">
        <v>50</v>
      </c>
      <c r="D15" s="12">
        <v>4.12</v>
      </c>
      <c r="E15" s="13" t="s">
        <v>10</v>
      </c>
      <c r="F15" s="56"/>
      <c r="G15" s="50">
        <f>ROUND(D15*F15,2)</f>
        <v>0</v>
      </c>
    </row>
    <row r="16" spans="1:8" ht="41.4" x14ac:dyDescent="0.3">
      <c r="A16" s="9">
        <v>2</v>
      </c>
      <c r="B16" s="10" t="s">
        <v>11</v>
      </c>
      <c r="C16" s="11" t="s">
        <v>91</v>
      </c>
      <c r="D16" s="12">
        <v>20292</v>
      </c>
      <c r="E16" s="13" t="s">
        <v>36</v>
      </c>
      <c r="F16" s="56"/>
      <c r="G16" s="50">
        <f t="shared" ref="G16:G21" si="0">ROUND(D16*F16,2)</f>
        <v>0</v>
      </c>
    </row>
    <row r="17" spans="1:7" ht="27.6" x14ac:dyDescent="0.3">
      <c r="A17" s="9">
        <v>2</v>
      </c>
      <c r="B17" s="10" t="s">
        <v>11</v>
      </c>
      <c r="C17" s="11" t="s">
        <v>92</v>
      </c>
      <c r="D17" s="12">
        <v>6906</v>
      </c>
      <c r="E17" s="13" t="s">
        <v>36</v>
      </c>
      <c r="F17" s="56"/>
      <c r="G17" s="50">
        <f t="shared" si="0"/>
        <v>0</v>
      </c>
    </row>
    <row r="18" spans="1:7" ht="41.4" x14ac:dyDescent="0.3">
      <c r="A18" s="9">
        <v>4</v>
      </c>
      <c r="B18" s="10" t="s">
        <v>34</v>
      </c>
      <c r="C18" s="11" t="s">
        <v>90</v>
      </c>
      <c r="D18" s="12">
        <v>362</v>
      </c>
      <c r="E18" s="13" t="s">
        <v>36</v>
      </c>
      <c r="F18" s="56"/>
      <c r="G18" s="50">
        <f t="shared" si="0"/>
        <v>0</v>
      </c>
    </row>
    <row r="19" spans="1:7" ht="39.9" customHeight="1" x14ac:dyDescent="0.3">
      <c r="A19" s="9">
        <v>5</v>
      </c>
      <c r="B19" s="10" t="s">
        <v>34</v>
      </c>
      <c r="C19" s="11" t="s">
        <v>93</v>
      </c>
      <c r="D19" s="12">
        <v>346</v>
      </c>
      <c r="E19" s="13" t="s">
        <v>25</v>
      </c>
      <c r="F19" s="56"/>
      <c r="G19" s="50">
        <f t="shared" si="0"/>
        <v>0</v>
      </c>
    </row>
    <row r="20" spans="1:7" ht="67.5" customHeight="1" x14ac:dyDescent="0.3">
      <c r="A20" s="9">
        <v>6</v>
      </c>
      <c r="B20" s="10" t="s">
        <v>34</v>
      </c>
      <c r="C20" s="11" t="s">
        <v>94</v>
      </c>
      <c r="D20" s="12">
        <v>1</v>
      </c>
      <c r="E20" s="13" t="s">
        <v>53</v>
      </c>
      <c r="F20" s="56"/>
      <c r="G20" s="50">
        <f t="shared" si="0"/>
        <v>0</v>
      </c>
    </row>
    <row r="21" spans="1:7" ht="54.9" customHeight="1" x14ac:dyDescent="0.3">
      <c r="A21" s="9">
        <v>7</v>
      </c>
      <c r="B21" s="10" t="s">
        <v>34</v>
      </c>
      <c r="C21" s="11" t="s">
        <v>112</v>
      </c>
      <c r="D21" s="12">
        <v>2</v>
      </c>
      <c r="E21" s="13" t="s">
        <v>23</v>
      </c>
      <c r="F21" s="56"/>
      <c r="G21" s="50">
        <f t="shared" si="0"/>
        <v>0</v>
      </c>
    </row>
    <row r="22" spans="1:7" x14ac:dyDescent="0.3">
      <c r="A22" s="14"/>
      <c r="B22" s="14"/>
      <c r="C22" s="15" t="s">
        <v>42</v>
      </c>
      <c r="D22" s="16"/>
      <c r="E22" s="17"/>
      <c r="F22" s="57"/>
      <c r="G22" s="51"/>
    </row>
    <row r="23" spans="1:7" ht="39.9" customHeight="1" x14ac:dyDescent="0.3">
      <c r="A23" s="18">
        <v>8</v>
      </c>
      <c r="B23" s="19" t="s">
        <v>43</v>
      </c>
      <c r="C23" s="20" t="s">
        <v>62</v>
      </c>
      <c r="D23" s="21">
        <v>228</v>
      </c>
      <c r="E23" s="22" t="s">
        <v>36</v>
      </c>
      <c r="F23" s="56"/>
      <c r="G23" s="50">
        <f t="shared" ref="G23:G69" si="1">ROUND(D23*F23,2)</f>
        <v>0</v>
      </c>
    </row>
    <row r="24" spans="1:7" ht="39.9" customHeight="1" x14ac:dyDescent="0.3">
      <c r="A24" s="9">
        <v>9</v>
      </c>
      <c r="B24" s="10" t="s">
        <v>43</v>
      </c>
      <c r="C24" s="11" t="s">
        <v>63</v>
      </c>
      <c r="D24" s="12">
        <v>590</v>
      </c>
      <c r="E24" s="13" t="s">
        <v>36</v>
      </c>
      <c r="F24" s="56"/>
      <c r="G24" s="50">
        <f t="shared" si="1"/>
        <v>0</v>
      </c>
    </row>
    <row r="25" spans="1:7" x14ac:dyDescent="0.3">
      <c r="A25" s="14"/>
      <c r="B25" s="14"/>
      <c r="C25" s="15" t="s">
        <v>12</v>
      </c>
      <c r="D25" s="14"/>
      <c r="E25" s="17"/>
      <c r="F25" s="58"/>
      <c r="G25" s="51"/>
    </row>
    <row r="26" spans="1:7" x14ac:dyDescent="0.3">
      <c r="A26" s="9">
        <v>10</v>
      </c>
      <c r="B26" s="10" t="s">
        <v>13</v>
      </c>
      <c r="C26" s="11" t="s">
        <v>64</v>
      </c>
      <c r="D26" s="10">
        <v>590</v>
      </c>
      <c r="E26" s="13" t="s">
        <v>36</v>
      </c>
      <c r="F26" s="59"/>
      <c r="G26" s="50">
        <f t="shared" si="1"/>
        <v>0</v>
      </c>
    </row>
    <row r="27" spans="1:7" ht="27.6" customHeight="1" x14ac:dyDescent="0.3">
      <c r="A27" s="9">
        <v>11</v>
      </c>
      <c r="B27" s="10" t="s">
        <v>13</v>
      </c>
      <c r="C27" s="11" t="s">
        <v>65</v>
      </c>
      <c r="D27" s="10">
        <v>53861</v>
      </c>
      <c r="E27" s="13" t="s">
        <v>36</v>
      </c>
      <c r="F27" s="59"/>
      <c r="G27" s="50">
        <f t="shared" si="1"/>
        <v>0</v>
      </c>
    </row>
    <row r="28" spans="1:7" ht="27.6" customHeight="1" x14ac:dyDescent="0.3">
      <c r="A28" s="23">
        <v>12</v>
      </c>
      <c r="B28" s="24" t="s">
        <v>57</v>
      </c>
      <c r="C28" s="25" t="s">
        <v>67</v>
      </c>
      <c r="D28" s="24">
        <v>228</v>
      </c>
      <c r="E28" s="26" t="s">
        <v>36</v>
      </c>
      <c r="F28" s="60"/>
      <c r="G28" s="50">
        <f t="shared" si="1"/>
        <v>0</v>
      </c>
    </row>
    <row r="29" spans="1:7" ht="39.9" customHeight="1" x14ac:dyDescent="0.3">
      <c r="A29" s="23">
        <v>13</v>
      </c>
      <c r="B29" s="24" t="s">
        <v>32</v>
      </c>
      <c r="C29" s="25" t="s">
        <v>95</v>
      </c>
      <c r="D29" s="24">
        <v>140</v>
      </c>
      <c r="E29" s="26" t="s">
        <v>36</v>
      </c>
      <c r="F29" s="60"/>
      <c r="G29" s="50">
        <f t="shared" si="1"/>
        <v>0</v>
      </c>
    </row>
    <row r="30" spans="1:7" ht="27.6" customHeight="1" x14ac:dyDescent="0.3">
      <c r="A30" s="23">
        <v>14</v>
      </c>
      <c r="B30" s="24" t="s">
        <v>32</v>
      </c>
      <c r="C30" s="25" t="s">
        <v>68</v>
      </c>
      <c r="D30" s="24">
        <v>590</v>
      </c>
      <c r="E30" s="26" t="s">
        <v>36</v>
      </c>
      <c r="F30" s="60"/>
      <c r="G30" s="50">
        <f t="shared" si="1"/>
        <v>0</v>
      </c>
    </row>
    <row r="31" spans="1:7" ht="27.6" customHeight="1" x14ac:dyDescent="0.3">
      <c r="A31" s="23">
        <v>15</v>
      </c>
      <c r="B31" s="24" t="s">
        <v>51</v>
      </c>
      <c r="C31" s="25" t="s">
        <v>66</v>
      </c>
      <c r="D31" s="24">
        <v>1989</v>
      </c>
      <c r="E31" s="26" t="s">
        <v>15</v>
      </c>
      <c r="F31" s="60"/>
      <c r="G31" s="50">
        <f t="shared" si="1"/>
        <v>0</v>
      </c>
    </row>
    <row r="32" spans="1:7" ht="39.9" customHeight="1" x14ac:dyDescent="0.3">
      <c r="A32" s="23">
        <v>16</v>
      </c>
      <c r="B32" s="24" t="s">
        <v>52</v>
      </c>
      <c r="C32" s="25" t="s">
        <v>69</v>
      </c>
      <c r="D32" s="24">
        <v>18978</v>
      </c>
      <c r="E32" s="26" t="s">
        <v>36</v>
      </c>
      <c r="F32" s="60"/>
      <c r="G32" s="50">
        <f t="shared" si="1"/>
        <v>0</v>
      </c>
    </row>
    <row r="33" spans="1:7" x14ac:dyDescent="0.3">
      <c r="A33" s="14"/>
      <c r="B33" s="14"/>
      <c r="C33" s="15" t="s">
        <v>16</v>
      </c>
      <c r="D33" s="14"/>
      <c r="E33" s="17"/>
      <c r="F33" s="61"/>
      <c r="G33" s="51"/>
    </row>
    <row r="34" spans="1:7" ht="39.9" customHeight="1" x14ac:dyDescent="0.3">
      <c r="A34" s="9">
        <v>17</v>
      </c>
      <c r="B34" s="27" t="s">
        <v>70</v>
      </c>
      <c r="C34" s="28" t="s">
        <v>96</v>
      </c>
      <c r="D34" s="27">
        <v>150</v>
      </c>
      <c r="E34" s="29" t="s">
        <v>36</v>
      </c>
      <c r="F34" s="62"/>
      <c r="G34" s="50">
        <f t="shared" si="1"/>
        <v>0</v>
      </c>
    </row>
    <row r="35" spans="1:7" ht="39.9" customHeight="1" x14ac:dyDescent="0.3">
      <c r="A35" s="9">
        <v>18</v>
      </c>
      <c r="B35" s="27" t="s">
        <v>87</v>
      </c>
      <c r="C35" s="28" t="s">
        <v>72</v>
      </c>
      <c r="D35" s="27">
        <v>40</v>
      </c>
      <c r="E35" s="29" t="s">
        <v>71</v>
      </c>
      <c r="F35" s="60"/>
      <c r="G35" s="50">
        <f t="shared" si="1"/>
        <v>0</v>
      </c>
    </row>
    <row r="36" spans="1:7" ht="27.6" customHeight="1" x14ac:dyDescent="0.3">
      <c r="A36" s="30">
        <v>19</v>
      </c>
      <c r="B36" s="27" t="s">
        <v>83</v>
      </c>
      <c r="C36" s="28" t="s">
        <v>84</v>
      </c>
      <c r="D36" s="27">
        <v>228</v>
      </c>
      <c r="E36" s="29" t="s">
        <v>36</v>
      </c>
      <c r="F36" s="60"/>
      <c r="G36" s="50">
        <f t="shared" si="1"/>
        <v>0</v>
      </c>
    </row>
    <row r="37" spans="1:7" x14ac:dyDescent="0.3">
      <c r="A37" s="30">
        <v>20</v>
      </c>
      <c r="B37" s="27" t="s">
        <v>14</v>
      </c>
      <c r="C37" s="28" t="s">
        <v>54</v>
      </c>
      <c r="D37" s="27">
        <v>536</v>
      </c>
      <c r="E37" s="29" t="s">
        <v>36</v>
      </c>
      <c r="F37" s="60"/>
      <c r="G37" s="50">
        <f t="shared" si="1"/>
        <v>0</v>
      </c>
    </row>
    <row r="38" spans="1:7" ht="27.6" customHeight="1" x14ac:dyDescent="0.3">
      <c r="A38" s="30">
        <v>21</v>
      </c>
      <c r="B38" s="27" t="s">
        <v>14</v>
      </c>
      <c r="C38" s="28" t="s">
        <v>73</v>
      </c>
      <c r="D38" s="27">
        <v>25993</v>
      </c>
      <c r="E38" s="29" t="s">
        <v>36</v>
      </c>
      <c r="F38" s="60"/>
      <c r="G38" s="50">
        <f t="shared" si="1"/>
        <v>0</v>
      </c>
    </row>
    <row r="39" spans="1:7" ht="27.6" customHeight="1" x14ac:dyDescent="0.3">
      <c r="A39" s="30">
        <v>22</v>
      </c>
      <c r="B39" s="27" t="s">
        <v>18</v>
      </c>
      <c r="C39" s="28" t="s">
        <v>44</v>
      </c>
      <c r="D39" s="27">
        <v>1483</v>
      </c>
      <c r="E39" s="29" t="s">
        <v>36</v>
      </c>
      <c r="F39" s="60"/>
      <c r="G39" s="50">
        <f t="shared" si="1"/>
        <v>0</v>
      </c>
    </row>
    <row r="40" spans="1:7" ht="27.6" customHeight="1" x14ac:dyDescent="0.3">
      <c r="A40" s="30">
        <v>23</v>
      </c>
      <c r="B40" s="27" t="s">
        <v>17</v>
      </c>
      <c r="C40" s="28" t="s">
        <v>74</v>
      </c>
      <c r="D40" s="27">
        <v>25581</v>
      </c>
      <c r="E40" s="29" t="s">
        <v>36</v>
      </c>
      <c r="F40" s="60"/>
      <c r="G40" s="50">
        <f t="shared" si="1"/>
        <v>0</v>
      </c>
    </row>
    <row r="41" spans="1:7" x14ac:dyDescent="0.3">
      <c r="A41" s="17"/>
      <c r="B41" s="31"/>
      <c r="C41" s="32" t="s">
        <v>58</v>
      </c>
      <c r="D41" s="31"/>
      <c r="E41" s="33"/>
      <c r="F41" s="63"/>
      <c r="G41" s="51"/>
    </row>
    <row r="42" spans="1:7" ht="27.6" customHeight="1" x14ac:dyDescent="0.3">
      <c r="A42" s="30">
        <v>24</v>
      </c>
      <c r="B42" s="27" t="s">
        <v>59</v>
      </c>
      <c r="C42" s="28" t="s">
        <v>97</v>
      </c>
      <c r="D42" s="27">
        <v>108</v>
      </c>
      <c r="E42" s="29" t="s">
        <v>25</v>
      </c>
      <c r="F42" s="60"/>
      <c r="G42" s="50">
        <f t="shared" si="1"/>
        <v>0</v>
      </c>
    </row>
    <row r="43" spans="1:7" ht="27.6" customHeight="1" x14ac:dyDescent="0.3">
      <c r="A43" s="30">
        <v>25</v>
      </c>
      <c r="B43" s="27" t="s">
        <v>60</v>
      </c>
      <c r="C43" s="28" t="s">
        <v>75</v>
      </c>
      <c r="D43" s="27">
        <v>123</v>
      </c>
      <c r="E43" s="29" t="s">
        <v>25</v>
      </c>
      <c r="F43" s="60"/>
      <c r="G43" s="50">
        <f t="shared" si="1"/>
        <v>0</v>
      </c>
    </row>
    <row r="44" spans="1:7" ht="27.6" customHeight="1" x14ac:dyDescent="0.3">
      <c r="A44" s="30">
        <v>26</v>
      </c>
      <c r="B44" s="27" t="s">
        <v>60</v>
      </c>
      <c r="C44" s="28" t="s">
        <v>98</v>
      </c>
      <c r="D44" s="27">
        <v>124</v>
      </c>
      <c r="E44" s="29" t="s">
        <v>25</v>
      </c>
      <c r="F44" s="60"/>
      <c r="G44" s="50">
        <f t="shared" si="1"/>
        <v>0</v>
      </c>
    </row>
    <row r="45" spans="1:7" x14ac:dyDescent="0.3">
      <c r="A45" s="34"/>
      <c r="B45" s="34"/>
      <c r="C45" s="32" t="s">
        <v>33</v>
      </c>
      <c r="D45" s="35"/>
      <c r="E45" s="36"/>
      <c r="F45" s="58"/>
      <c r="G45" s="51"/>
    </row>
    <row r="46" spans="1:7" ht="27.6" customHeight="1" x14ac:dyDescent="0.3">
      <c r="A46" s="23">
        <v>27</v>
      </c>
      <c r="B46" s="24" t="s">
        <v>19</v>
      </c>
      <c r="C46" s="25" t="s">
        <v>99</v>
      </c>
      <c r="D46" s="24">
        <v>9760</v>
      </c>
      <c r="E46" s="26" t="s">
        <v>36</v>
      </c>
      <c r="F46" s="60"/>
      <c r="G46" s="50">
        <f t="shared" si="1"/>
        <v>0</v>
      </c>
    </row>
    <row r="47" spans="1:7" ht="39.9" customHeight="1" x14ac:dyDescent="0.3">
      <c r="A47" s="23">
        <v>28</v>
      </c>
      <c r="B47" s="24" t="s">
        <v>20</v>
      </c>
      <c r="C47" s="25" t="s">
        <v>77</v>
      </c>
      <c r="D47" s="24">
        <v>7808</v>
      </c>
      <c r="E47" s="26" t="s">
        <v>36</v>
      </c>
      <c r="F47" s="60"/>
      <c r="G47" s="50">
        <f t="shared" si="1"/>
        <v>0</v>
      </c>
    </row>
    <row r="48" spans="1:7" ht="27.6" customHeight="1" x14ac:dyDescent="0.3">
      <c r="A48" s="23">
        <v>29</v>
      </c>
      <c r="B48" s="24" t="s">
        <v>76</v>
      </c>
      <c r="C48" s="25" t="s">
        <v>78</v>
      </c>
      <c r="D48" s="24">
        <v>7808</v>
      </c>
      <c r="E48" s="26" t="s">
        <v>36</v>
      </c>
      <c r="F48" s="60"/>
      <c r="G48" s="50">
        <f t="shared" si="1"/>
        <v>0</v>
      </c>
    </row>
    <row r="49" spans="1:7" ht="39.9" customHeight="1" x14ac:dyDescent="0.3">
      <c r="A49" s="23">
        <v>30</v>
      </c>
      <c r="B49" s="24" t="s">
        <v>76</v>
      </c>
      <c r="C49" s="25" t="s">
        <v>85</v>
      </c>
      <c r="D49" s="24">
        <v>2118</v>
      </c>
      <c r="E49" s="26" t="s">
        <v>36</v>
      </c>
      <c r="F49" s="60"/>
      <c r="G49" s="50">
        <f t="shared" si="1"/>
        <v>0</v>
      </c>
    </row>
    <row r="50" spans="1:7" ht="39.9" customHeight="1" x14ac:dyDescent="0.3">
      <c r="A50" s="23">
        <v>31</v>
      </c>
      <c r="B50" s="24" t="s">
        <v>31</v>
      </c>
      <c r="C50" s="25" t="s">
        <v>40</v>
      </c>
      <c r="D50" s="24">
        <v>7808</v>
      </c>
      <c r="E50" s="26" t="s">
        <v>71</v>
      </c>
      <c r="F50" s="60"/>
      <c r="G50" s="50">
        <f t="shared" si="1"/>
        <v>0</v>
      </c>
    </row>
    <row r="51" spans="1:7" x14ac:dyDescent="0.3">
      <c r="A51" s="34"/>
      <c r="B51" s="34"/>
      <c r="C51" s="32" t="s">
        <v>21</v>
      </c>
      <c r="D51" s="34"/>
      <c r="E51" s="37"/>
      <c r="F51" s="61"/>
      <c r="G51" s="51"/>
    </row>
    <row r="52" spans="1:7" ht="39.9" customHeight="1" x14ac:dyDescent="0.3">
      <c r="A52" s="23">
        <v>32</v>
      </c>
      <c r="B52" s="24" t="s">
        <v>22</v>
      </c>
      <c r="C52" s="25" t="s">
        <v>61</v>
      </c>
      <c r="D52" s="24">
        <v>1500</v>
      </c>
      <c r="E52" s="26" t="s">
        <v>36</v>
      </c>
      <c r="F52" s="60"/>
      <c r="G52" s="50">
        <f t="shared" si="1"/>
        <v>0</v>
      </c>
    </row>
    <row r="53" spans="1:7" ht="27.6" customHeight="1" x14ac:dyDescent="0.3">
      <c r="A53" s="38">
        <v>33</v>
      </c>
      <c r="B53" s="39" t="s">
        <v>22</v>
      </c>
      <c r="C53" s="40" t="s">
        <v>100</v>
      </c>
      <c r="D53" s="39">
        <v>60</v>
      </c>
      <c r="E53" s="41" t="s">
        <v>23</v>
      </c>
      <c r="F53" s="60"/>
      <c r="G53" s="50">
        <f t="shared" si="1"/>
        <v>0</v>
      </c>
    </row>
    <row r="54" spans="1:7" ht="27.6" customHeight="1" x14ac:dyDescent="0.3">
      <c r="A54" s="38">
        <v>34</v>
      </c>
      <c r="B54" s="39" t="s">
        <v>34</v>
      </c>
      <c r="C54" s="40" t="s">
        <v>46</v>
      </c>
      <c r="D54" s="39">
        <v>82</v>
      </c>
      <c r="E54" s="41" t="s">
        <v>23</v>
      </c>
      <c r="F54" s="60"/>
      <c r="G54" s="50">
        <f t="shared" si="1"/>
        <v>0</v>
      </c>
    </row>
    <row r="55" spans="1:7" ht="27.6" customHeight="1" x14ac:dyDescent="0.3">
      <c r="A55" s="38">
        <v>35</v>
      </c>
      <c r="B55" s="39" t="s">
        <v>34</v>
      </c>
      <c r="C55" s="40" t="s">
        <v>55</v>
      </c>
      <c r="D55" s="39">
        <v>83</v>
      </c>
      <c r="E55" s="41" t="s">
        <v>23</v>
      </c>
      <c r="F55" s="60"/>
      <c r="G55" s="50">
        <f t="shared" si="1"/>
        <v>0</v>
      </c>
    </row>
    <row r="56" spans="1:7" ht="27.6" customHeight="1" x14ac:dyDescent="0.3">
      <c r="A56" s="38">
        <v>36</v>
      </c>
      <c r="B56" s="39" t="s">
        <v>34</v>
      </c>
      <c r="C56" s="40" t="s">
        <v>86</v>
      </c>
      <c r="D56" s="39">
        <v>4</v>
      </c>
      <c r="E56" s="41" t="s">
        <v>23</v>
      </c>
      <c r="F56" s="60"/>
      <c r="G56" s="50">
        <f t="shared" si="1"/>
        <v>0</v>
      </c>
    </row>
    <row r="57" spans="1:7" ht="27.6" customHeight="1" x14ac:dyDescent="0.3">
      <c r="A57" s="38">
        <v>37</v>
      </c>
      <c r="B57" s="39" t="s">
        <v>34</v>
      </c>
      <c r="C57" s="40" t="s">
        <v>79</v>
      </c>
      <c r="D57" s="39">
        <v>84</v>
      </c>
      <c r="E57" s="41" t="s">
        <v>23</v>
      </c>
      <c r="F57" s="60"/>
      <c r="G57" s="50">
        <f t="shared" si="1"/>
        <v>0</v>
      </c>
    </row>
    <row r="58" spans="1:7" x14ac:dyDescent="0.3">
      <c r="A58" s="38">
        <v>38</v>
      </c>
      <c r="B58" s="39" t="s">
        <v>45</v>
      </c>
      <c r="C58" s="40" t="s">
        <v>47</v>
      </c>
      <c r="D58" s="39">
        <v>90</v>
      </c>
      <c r="E58" s="41" t="s">
        <v>23</v>
      </c>
      <c r="F58" s="60"/>
      <c r="G58" s="50">
        <f t="shared" si="1"/>
        <v>0</v>
      </c>
    </row>
    <row r="59" spans="1:7" x14ac:dyDescent="0.3">
      <c r="A59" s="38">
        <v>39</v>
      </c>
      <c r="B59" s="39" t="s">
        <v>45</v>
      </c>
      <c r="C59" s="40" t="s">
        <v>80</v>
      </c>
      <c r="D59" s="39">
        <v>4</v>
      </c>
      <c r="E59" s="41" t="s">
        <v>23</v>
      </c>
      <c r="F59" s="60"/>
      <c r="G59" s="50">
        <f t="shared" si="1"/>
        <v>0</v>
      </c>
    </row>
    <row r="60" spans="1:7" ht="27.6" customHeight="1" x14ac:dyDescent="0.3">
      <c r="A60" s="38">
        <v>40</v>
      </c>
      <c r="B60" s="39" t="s">
        <v>45</v>
      </c>
      <c r="C60" s="40" t="s">
        <v>48</v>
      </c>
      <c r="D60" s="39">
        <v>90</v>
      </c>
      <c r="E60" s="41" t="s">
        <v>23</v>
      </c>
      <c r="F60" s="60"/>
      <c r="G60" s="50">
        <f t="shared" si="1"/>
        <v>0</v>
      </c>
    </row>
    <row r="61" spans="1:7" ht="27.6" customHeight="1" x14ac:dyDescent="0.3">
      <c r="A61" s="38">
        <v>41</v>
      </c>
      <c r="B61" s="39" t="s">
        <v>35</v>
      </c>
      <c r="C61" s="40" t="s">
        <v>49</v>
      </c>
      <c r="D61" s="39">
        <v>82</v>
      </c>
      <c r="E61" s="41" t="s">
        <v>23</v>
      </c>
      <c r="F61" s="60"/>
      <c r="G61" s="50">
        <f t="shared" si="1"/>
        <v>0</v>
      </c>
    </row>
    <row r="62" spans="1:7" x14ac:dyDescent="0.3">
      <c r="A62" s="35"/>
      <c r="B62" s="35"/>
      <c r="C62" s="32" t="s">
        <v>24</v>
      </c>
      <c r="D62" s="35"/>
      <c r="E62" s="36"/>
      <c r="F62" s="61"/>
      <c r="G62" s="52"/>
    </row>
    <row r="63" spans="1:7" ht="27.6" customHeight="1" x14ac:dyDescent="0.3">
      <c r="A63" s="23">
        <v>42</v>
      </c>
      <c r="B63" s="24" t="s">
        <v>70</v>
      </c>
      <c r="C63" s="25" t="s">
        <v>101</v>
      </c>
      <c r="D63" s="24">
        <v>29</v>
      </c>
      <c r="E63" s="26" t="s">
        <v>36</v>
      </c>
      <c r="F63" s="62"/>
      <c r="G63" s="50">
        <f t="shared" si="1"/>
        <v>0</v>
      </c>
    </row>
    <row r="64" spans="1:7" ht="27.6" customHeight="1" x14ac:dyDescent="0.3">
      <c r="A64" s="23">
        <v>43</v>
      </c>
      <c r="B64" s="24" t="s">
        <v>82</v>
      </c>
      <c r="C64" s="25" t="s">
        <v>81</v>
      </c>
      <c r="D64" s="24">
        <v>176</v>
      </c>
      <c r="E64" s="26" t="s">
        <v>25</v>
      </c>
      <c r="F64" s="60"/>
      <c r="G64" s="50">
        <f t="shared" si="1"/>
        <v>0</v>
      </c>
    </row>
    <row r="65" spans="1:11" ht="27.6" customHeight="1" x14ac:dyDescent="0.3">
      <c r="A65" s="23">
        <v>44</v>
      </c>
      <c r="B65" s="24" t="s">
        <v>102</v>
      </c>
      <c r="C65" s="25" t="s">
        <v>103</v>
      </c>
      <c r="D65" s="24">
        <v>154</v>
      </c>
      <c r="E65" s="26" t="s">
        <v>25</v>
      </c>
      <c r="F65" s="60"/>
      <c r="G65" s="50">
        <f t="shared" si="1"/>
        <v>0</v>
      </c>
    </row>
    <row r="66" spans="1:11" x14ac:dyDescent="0.3">
      <c r="A66" s="23">
        <v>45</v>
      </c>
      <c r="B66" s="24" t="s">
        <v>104</v>
      </c>
      <c r="C66" s="25" t="s">
        <v>105</v>
      </c>
      <c r="D66" s="24">
        <v>16</v>
      </c>
      <c r="E66" s="26" t="s">
        <v>25</v>
      </c>
      <c r="F66" s="60"/>
      <c r="G66" s="50">
        <f t="shared" si="1"/>
        <v>0</v>
      </c>
    </row>
    <row r="67" spans="1:11" x14ac:dyDescent="0.3">
      <c r="A67" s="23">
        <v>46</v>
      </c>
      <c r="B67" s="24" t="s">
        <v>106</v>
      </c>
      <c r="C67" s="25" t="s">
        <v>107</v>
      </c>
      <c r="D67" s="24">
        <v>1</v>
      </c>
      <c r="E67" s="26" t="s">
        <v>23</v>
      </c>
      <c r="F67" s="60"/>
      <c r="G67" s="50">
        <f t="shared" si="1"/>
        <v>0</v>
      </c>
    </row>
    <row r="68" spans="1:11" ht="41.4" x14ac:dyDescent="0.3">
      <c r="A68" s="23">
        <v>47</v>
      </c>
      <c r="B68" s="24" t="s">
        <v>41</v>
      </c>
      <c r="C68" s="25" t="s">
        <v>108</v>
      </c>
      <c r="D68" s="24">
        <v>250</v>
      </c>
      <c r="E68" s="26" t="s">
        <v>23</v>
      </c>
      <c r="F68" s="60"/>
      <c r="G68" s="50">
        <f t="shared" si="1"/>
        <v>0</v>
      </c>
    </row>
    <row r="69" spans="1:11" ht="27.6" x14ac:dyDescent="0.3">
      <c r="A69" s="23">
        <v>48</v>
      </c>
      <c r="B69" s="24" t="s">
        <v>41</v>
      </c>
      <c r="C69" s="25" t="s">
        <v>109</v>
      </c>
      <c r="D69" s="24">
        <v>260</v>
      </c>
      <c r="E69" s="26" t="s">
        <v>23</v>
      </c>
      <c r="F69" s="60"/>
      <c r="G69" s="50">
        <f t="shared" si="1"/>
        <v>0</v>
      </c>
    </row>
    <row r="70" spans="1:11" x14ac:dyDescent="0.3">
      <c r="A70" s="79" t="s">
        <v>110</v>
      </c>
      <c r="B70" s="79"/>
      <c r="C70" s="79"/>
      <c r="D70" s="79"/>
      <c r="E70" s="79"/>
      <c r="F70" s="79"/>
      <c r="G70" s="42">
        <f>SUM(G15:G69)</f>
        <v>0</v>
      </c>
    </row>
    <row r="71" spans="1:11" ht="28.2" thickBot="1" x14ac:dyDescent="0.35">
      <c r="A71" s="43">
        <v>49</v>
      </c>
      <c r="B71" s="44" t="s">
        <v>5</v>
      </c>
      <c r="C71" s="45" t="s">
        <v>111</v>
      </c>
      <c r="D71" s="44">
        <v>1</v>
      </c>
      <c r="E71" s="44" t="s">
        <v>23</v>
      </c>
      <c r="F71" s="46">
        <f>ROUND(G70*0.03,2)</f>
        <v>0</v>
      </c>
      <c r="G71" s="47">
        <f>D71*F71</f>
        <v>0</v>
      </c>
    </row>
    <row r="72" spans="1:11" ht="15" thickTop="1" x14ac:dyDescent="0.3">
      <c r="A72" s="83" t="s">
        <v>38</v>
      </c>
      <c r="B72" s="84"/>
      <c r="C72" s="84"/>
      <c r="D72" s="84"/>
      <c r="E72" s="84"/>
      <c r="F72" s="85"/>
      <c r="G72" s="42">
        <f>G70+G71</f>
        <v>0</v>
      </c>
    </row>
    <row r="73" spans="1:11" x14ac:dyDescent="0.3">
      <c r="A73" s="80" t="s">
        <v>26</v>
      </c>
      <c r="B73" s="80"/>
      <c r="C73" s="80"/>
      <c r="D73" s="80"/>
      <c r="E73" s="80"/>
      <c r="F73" s="80"/>
      <c r="G73" s="48">
        <f>ROUND(0.23*G72,2)</f>
        <v>0</v>
      </c>
    </row>
    <row r="74" spans="1:11" x14ac:dyDescent="0.3">
      <c r="A74" s="81" t="s">
        <v>39</v>
      </c>
      <c r="B74" s="81"/>
      <c r="C74" s="81"/>
      <c r="D74" s="81"/>
      <c r="E74" s="81"/>
      <c r="F74" s="81"/>
      <c r="G74" s="49">
        <f>G72+G73</f>
        <v>0</v>
      </c>
    </row>
    <row r="75" spans="1:11" x14ac:dyDescent="0.3">
      <c r="A75" s="82" t="s">
        <v>27</v>
      </c>
      <c r="B75" s="82"/>
      <c r="C75" s="82"/>
      <c r="D75" s="82"/>
      <c r="E75" s="82"/>
      <c r="F75" s="82"/>
      <c r="G75" s="82"/>
    </row>
    <row r="76" spans="1:11" x14ac:dyDescent="0.3">
      <c r="K76" s="3"/>
    </row>
    <row r="77" spans="1:11" ht="41.4" x14ac:dyDescent="0.3">
      <c r="C77" s="88" t="s">
        <v>115</v>
      </c>
    </row>
    <row r="78" spans="1:11" x14ac:dyDescent="0.3">
      <c r="A78" s="65"/>
      <c r="B78" s="65"/>
      <c r="C78" s="65"/>
      <c r="D78" s="65"/>
      <c r="E78" s="65"/>
      <c r="F78" s="65"/>
      <c r="G78" s="65"/>
    </row>
    <row r="79" spans="1:11" x14ac:dyDescent="0.3">
      <c r="A79" s="65"/>
      <c r="B79" s="65"/>
      <c r="C79" s="65"/>
      <c r="D79" s="65"/>
      <c r="E79" s="65"/>
      <c r="F79" s="65"/>
      <c r="G79" s="65"/>
    </row>
    <row r="80" spans="1:11" x14ac:dyDescent="0.3">
      <c r="A80" s="65"/>
      <c r="B80" s="65"/>
      <c r="C80" s="65"/>
      <c r="D80" s="65"/>
      <c r="E80" s="65"/>
      <c r="F80" s="65"/>
      <c r="G80" s="65"/>
    </row>
    <row r="81" spans="1:7" x14ac:dyDescent="0.3">
      <c r="A81" s="65"/>
      <c r="B81" s="65"/>
      <c r="C81" s="65"/>
      <c r="D81" s="65"/>
      <c r="E81" s="65"/>
      <c r="F81" s="65"/>
      <c r="G81" s="65"/>
    </row>
  </sheetData>
  <sheetProtection algorithmName="SHA-512" hashValue="azp8DOIKsAo8xOmRqzc//5UcnFZNxIx+1DiWvFamF4vY5COc5cLfpDVK6Fvt0R5mLG23OWr9TJ2NBkTFBlWSnw==" saltValue="vP6WYzGFwUhaC/bGwpOCXQ==" spinCount="100000" sheet="1" objects="1" scenarios="1"/>
  <mergeCells count="16">
    <mergeCell ref="A78:G81"/>
    <mergeCell ref="G9:G11"/>
    <mergeCell ref="A2:G2"/>
    <mergeCell ref="A3:G3"/>
    <mergeCell ref="A5:G5"/>
    <mergeCell ref="A7:G7"/>
    <mergeCell ref="B9:B12"/>
    <mergeCell ref="F9:F11"/>
    <mergeCell ref="A9:A12"/>
    <mergeCell ref="C9:C12"/>
    <mergeCell ref="D9:E11"/>
    <mergeCell ref="A70:F70"/>
    <mergeCell ref="A73:F73"/>
    <mergeCell ref="A74:F74"/>
    <mergeCell ref="A75:G75"/>
    <mergeCell ref="A72:F72"/>
  </mergeCells>
  <phoneticPr fontId="14" type="noConversion"/>
  <conditionalFormatting sqref="F15:F21 F23:F24 F26:F32 F34:F40 F42:F44 F46:F50 F52:F61 F63:F69">
    <cfRule type="cellIs" dxfId="1" priority="2" operator="equal">
      <formula>0</formula>
    </cfRule>
  </conditionalFormatting>
  <conditionalFormatting sqref="F71">
    <cfRule type="cellIs" dxfId="0" priority="1" operator="equal">
      <formula>0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ignoredErrors>
    <ignoredError sqref="G15:G21 G23:G24 G26:G32 G34:G40 G42:G44 G46:G50 G52:G61 G63:G72 G7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MarianP</dc:creator>
  <cp:lastModifiedBy>Marta Tobolewska</cp:lastModifiedBy>
  <cp:lastPrinted>2026-04-22T07:04:49Z</cp:lastPrinted>
  <dcterms:created xsi:type="dcterms:W3CDTF">2021-04-12T10:03:40Z</dcterms:created>
  <dcterms:modified xsi:type="dcterms:W3CDTF">2026-04-27T04:16:37Z</dcterms:modified>
</cp:coreProperties>
</file>