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TECH_82_KO_2026 - DOSTAWA - ZAKUP TŚM DO SPRZĘTU OPTYCZNEGO\"/>
    </mc:Choice>
  </mc:AlternateContent>
  <xr:revisionPtr revIDLastSave="0" documentId="13_ncr:1_{0643F83C-D556-44F9-997F-718E76538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Arkusz1!$A$1:$K$163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6" i="1" l="1"/>
  <c r="I62" i="1"/>
  <c r="I68" i="1"/>
  <c r="I74" i="1"/>
  <c r="I80" i="1"/>
  <c r="I86" i="1"/>
  <c r="I92" i="1"/>
  <c r="I98" i="1"/>
  <c r="I104" i="1"/>
  <c r="I110" i="1"/>
  <c r="G54" i="1"/>
  <c r="G55" i="1"/>
  <c r="G56" i="1"/>
  <c r="J56" i="1" s="1"/>
  <c r="G57" i="1"/>
  <c r="I57" i="1" s="1"/>
  <c r="J57" i="1" s="1"/>
  <c r="G58" i="1"/>
  <c r="I58" i="1" s="1"/>
  <c r="J58" i="1" s="1"/>
  <c r="G59" i="1"/>
  <c r="G60" i="1"/>
  <c r="G61" i="1"/>
  <c r="G62" i="1"/>
  <c r="J62" i="1" s="1"/>
  <c r="G63" i="1"/>
  <c r="I63" i="1" s="1"/>
  <c r="J63" i="1" s="1"/>
  <c r="G64" i="1"/>
  <c r="I64" i="1" s="1"/>
  <c r="J64" i="1" s="1"/>
  <c r="G65" i="1"/>
  <c r="G66" i="1"/>
  <c r="G67" i="1"/>
  <c r="G68" i="1"/>
  <c r="J68" i="1" s="1"/>
  <c r="G69" i="1"/>
  <c r="I69" i="1" s="1"/>
  <c r="J69" i="1" s="1"/>
  <c r="G70" i="1"/>
  <c r="I70" i="1" s="1"/>
  <c r="J70" i="1" s="1"/>
  <c r="G71" i="1"/>
  <c r="G72" i="1"/>
  <c r="G73" i="1"/>
  <c r="G74" i="1"/>
  <c r="J74" i="1" s="1"/>
  <c r="G75" i="1"/>
  <c r="I75" i="1" s="1"/>
  <c r="J75" i="1" s="1"/>
  <c r="G76" i="1"/>
  <c r="I76" i="1" s="1"/>
  <c r="J76" i="1" s="1"/>
  <c r="G77" i="1"/>
  <c r="G78" i="1"/>
  <c r="G79" i="1"/>
  <c r="G80" i="1"/>
  <c r="J80" i="1" s="1"/>
  <c r="G81" i="1"/>
  <c r="I81" i="1" s="1"/>
  <c r="J81" i="1" s="1"/>
  <c r="G82" i="1"/>
  <c r="I82" i="1" s="1"/>
  <c r="J82" i="1" s="1"/>
  <c r="G83" i="1"/>
  <c r="G84" i="1"/>
  <c r="G85" i="1"/>
  <c r="G86" i="1"/>
  <c r="J86" i="1" s="1"/>
  <c r="G87" i="1"/>
  <c r="I87" i="1" s="1"/>
  <c r="J87" i="1" s="1"/>
  <c r="G88" i="1"/>
  <c r="I88" i="1" s="1"/>
  <c r="J88" i="1" s="1"/>
  <c r="G89" i="1"/>
  <c r="G90" i="1"/>
  <c r="G91" i="1"/>
  <c r="G92" i="1"/>
  <c r="J92" i="1" s="1"/>
  <c r="G93" i="1"/>
  <c r="I93" i="1" s="1"/>
  <c r="J93" i="1" s="1"/>
  <c r="G94" i="1"/>
  <c r="I94" i="1" s="1"/>
  <c r="J94" i="1" s="1"/>
  <c r="G95" i="1"/>
  <c r="G96" i="1"/>
  <c r="G97" i="1"/>
  <c r="G98" i="1"/>
  <c r="J98" i="1" s="1"/>
  <c r="G99" i="1"/>
  <c r="I99" i="1" s="1"/>
  <c r="J99" i="1" s="1"/>
  <c r="G100" i="1"/>
  <c r="I100" i="1" s="1"/>
  <c r="J100" i="1" s="1"/>
  <c r="G101" i="1"/>
  <c r="G102" i="1"/>
  <c r="G103" i="1"/>
  <c r="G104" i="1"/>
  <c r="J104" i="1" s="1"/>
  <c r="G105" i="1"/>
  <c r="I105" i="1" s="1"/>
  <c r="J105" i="1" s="1"/>
  <c r="G106" i="1"/>
  <c r="I106" i="1" s="1"/>
  <c r="J106" i="1" s="1"/>
  <c r="G107" i="1"/>
  <c r="G108" i="1"/>
  <c r="G109" i="1"/>
  <c r="G110" i="1"/>
  <c r="J110" i="1" s="1"/>
  <c r="G111" i="1"/>
  <c r="I111" i="1" s="1"/>
  <c r="J111" i="1" s="1"/>
  <c r="G112" i="1"/>
  <c r="I112" i="1" s="1"/>
  <c r="J112" i="1" s="1"/>
  <c r="G113" i="1"/>
  <c r="G114" i="1"/>
  <c r="G115" i="1"/>
  <c r="I115" i="1" s="1"/>
  <c r="J107" i="1" l="1"/>
  <c r="J101" i="1"/>
  <c r="J95" i="1"/>
  <c r="J89" i="1"/>
  <c r="J83" i="1"/>
  <c r="J71" i="1"/>
  <c r="J65" i="1"/>
  <c r="J59" i="1"/>
  <c r="J109" i="1"/>
  <c r="J103" i="1"/>
  <c r="J79" i="1"/>
  <c r="J67" i="1"/>
  <c r="I109" i="1"/>
  <c r="I97" i="1"/>
  <c r="J97" i="1" s="1"/>
  <c r="I85" i="1"/>
  <c r="J85" i="1" s="1"/>
  <c r="I73" i="1"/>
  <c r="J73" i="1" s="1"/>
  <c r="I61" i="1"/>
  <c r="J61" i="1" s="1"/>
  <c r="I114" i="1"/>
  <c r="J114" i="1" s="1"/>
  <c r="I108" i="1"/>
  <c r="J108" i="1" s="1"/>
  <c r="I102" i="1"/>
  <c r="J102" i="1" s="1"/>
  <c r="I96" i="1"/>
  <c r="J96" i="1" s="1"/>
  <c r="I90" i="1"/>
  <c r="J90" i="1" s="1"/>
  <c r="I84" i="1"/>
  <c r="J84" i="1" s="1"/>
  <c r="I78" i="1"/>
  <c r="J78" i="1" s="1"/>
  <c r="I72" i="1"/>
  <c r="J72" i="1" s="1"/>
  <c r="I66" i="1"/>
  <c r="J66" i="1" s="1"/>
  <c r="I60" i="1"/>
  <c r="J60" i="1" s="1"/>
  <c r="I54" i="1"/>
  <c r="J54" i="1" s="1"/>
  <c r="I103" i="1"/>
  <c r="I91" i="1"/>
  <c r="J91" i="1" s="1"/>
  <c r="I79" i="1"/>
  <c r="I67" i="1"/>
  <c r="I55" i="1"/>
  <c r="J55" i="1" s="1"/>
  <c r="I113" i="1"/>
  <c r="J113" i="1" s="1"/>
  <c r="I107" i="1"/>
  <c r="I101" i="1"/>
  <c r="I95" i="1"/>
  <c r="I89" i="1"/>
  <c r="I83" i="1"/>
  <c r="I77" i="1"/>
  <c r="J77" i="1" s="1"/>
  <c r="I71" i="1"/>
  <c r="I65" i="1"/>
  <c r="I59" i="1"/>
  <c r="J115" i="1"/>
  <c r="G24" i="1"/>
  <c r="G25" i="1"/>
  <c r="I25" i="1" s="1"/>
  <c r="J25" i="1" s="1"/>
  <c r="G26" i="1"/>
  <c r="I26" i="1" s="1"/>
  <c r="J26" i="1" s="1"/>
  <c r="G27" i="1"/>
  <c r="I27" i="1" s="1"/>
  <c r="J27" i="1" s="1"/>
  <c r="G28" i="1"/>
  <c r="I28" i="1" s="1"/>
  <c r="J28" i="1" s="1"/>
  <c r="G29" i="1"/>
  <c r="I29" i="1" s="1"/>
  <c r="J29" i="1" s="1"/>
  <c r="G30" i="1"/>
  <c r="I30" i="1" s="1"/>
  <c r="J30" i="1" s="1"/>
  <c r="G31" i="1"/>
  <c r="I31" i="1" s="1"/>
  <c r="J31" i="1" s="1"/>
  <c r="G32" i="1"/>
  <c r="I32" i="1" s="1"/>
  <c r="J32" i="1" s="1"/>
  <c r="G33" i="1"/>
  <c r="I33" i="1" s="1"/>
  <c r="J33" i="1" s="1"/>
  <c r="G34" i="1"/>
  <c r="I34" i="1" s="1"/>
  <c r="J34" i="1" s="1"/>
  <c r="G35" i="1"/>
  <c r="I35" i="1" s="1"/>
  <c r="J35" i="1" s="1"/>
  <c r="G36" i="1"/>
  <c r="I36" i="1" s="1"/>
  <c r="J36" i="1" s="1"/>
  <c r="G37" i="1"/>
  <c r="I37" i="1" s="1"/>
  <c r="J37" i="1" s="1"/>
  <c r="G38" i="1"/>
  <c r="G39" i="1"/>
  <c r="G40" i="1"/>
  <c r="I40" i="1" s="1"/>
  <c r="J40" i="1" s="1"/>
  <c r="G41" i="1"/>
  <c r="I41" i="1" s="1"/>
  <c r="J41" i="1" s="1"/>
  <c r="G42" i="1"/>
  <c r="I42" i="1" s="1"/>
  <c r="J42" i="1" s="1"/>
  <c r="G43" i="1"/>
  <c r="I43" i="1" s="1"/>
  <c r="J43" i="1" s="1"/>
  <c r="G44" i="1"/>
  <c r="I44" i="1" s="1"/>
  <c r="J44" i="1" s="1"/>
  <c r="G45" i="1"/>
  <c r="I45" i="1" s="1"/>
  <c r="J45" i="1" s="1"/>
  <c r="G46" i="1"/>
  <c r="I46" i="1" s="1"/>
  <c r="J46" i="1" s="1"/>
  <c r="G47" i="1"/>
  <c r="I47" i="1" s="1"/>
  <c r="J47" i="1" s="1"/>
  <c r="G48" i="1"/>
  <c r="I48" i="1" s="1"/>
  <c r="J48" i="1" s="1"/>
  <c r="G49" i="1"/>
  <c r="I49" i="1" s="1"/>
  <c r="J49" i="1" s="1"/>
  <c r="G50" i="1"/>
  <c r="I50" i="1" s="1"/>
  <c r="J50" i="1" s="1"/>
  <c r="G51" i="1"/>
  <c r="I51" i="1" s="1"/>
  <c r="J51" i="1" s="1"/>
  <c r="G52" i="1"/>
  <c r="I52" i="1" s="1"/>
  <c r="J52" i="1" s="1"/>
  <c r="G53" i="1"/>
  <c r="I53" i="1" s="1"/>
  <c r="J53" i="1" s="1"/>
  <c r="G116" i="1" l="1"/>
  <c r="I39" i="1"/>
  <c r="J39" i="1" s="1"/>
  <c r="I38" i="1"/>
  <c r="J38" i="1" s="1"/>
  <c r="I24" i="1" l="1"/>
  <c r="I116" i="1" s="1"/>
  <c r="J24" i="1" l="1"/>
  <c r="J116" i="1" s="1"/>
</calcChain>
</file>

<file path=xl/sharedStrings.xml><?xml version="1.0" encoding="utf-8"?>
<sst xmlns="http://schemas.openxmlformats.org/spreadsheetml/2006/main" count="346" uniqueCount="251">
  <si>
    <t>FORMULARZ OFERTOWY</t>
  </si>
  <si>
    <t>Nazwa i adres Wykonawcy / Wykonawców w przypadku oferty wspólnej:</t>
  </si>
  <si>
    <t>Nazwa i adres Zamawiającego:</t>
  </si>
  <si>
    <t>4 Regionalna Baza Logistyczna</t>
  </si>
  <si>
    <t>ul. Pretficza 28</t>
  </si>
  <si>
    <t>50-984 Wrocław</t>
  </si>
  <si>
    <t>Adres do korespondencji: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</si>
  <si>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</si>
  <si>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</si>
  <si>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</si>
  <si>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</si>
  <si>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</si>
  <si>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</si>
  <si>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</si>
  <si>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</si>
  <si>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</si>
  <si>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</si>
  <si>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RAZEM ZAMÓWIENIE GWARANTOWANE:</t>
  </si>
  <si>
    <t xml:space="preserve">Zamówienie gwarantowane </t>
  </si>
  <si>
    <t>Załącznik nr 1 do SWZ</t>
  </si>
  <si>
    <t>Województwo:</t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</si>
  <si>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</si>
  <si>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</si>
  <si>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</si>
  <si>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</si>
  <si>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Dane umożliwiające dostęp do dokumentów potwierdzających, że osoba działająca w imieniu Wykonawcy jest umocowana do jego reprezentowania (KRS / CEIDG):</t>
  </si>
  <si>
    <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</si>
  <si>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</si>
  <si>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</si>
  <si>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</si>
  <si>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</si>
  <si>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</si>
  <si>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</si>
  <si>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należy wskazać nazwę (rodzaj) towaru lub usługi, których dostawa lub świadczenie będą prowadziły do powstania obowiązku podatkowego</t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</si>
  <si>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</si>
  <si>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należy wskazać wartość towaru lub usługi objętego obowiązkiem podatkowym Zamawiającego bez kwoty podatku</t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</si>
  <si>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</si>
  <si>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należy wskazać stawkę podatku, która zgodnie z wiedzą Wykonawcy, będzie miała zastosowanie</t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</si>
  <si>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</si>
  <si>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</si>
  <si>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</si>
  <si>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</si>
  <si>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</si>
  <si>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</si>
  <si>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</si>
  <si>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</si>
  <si>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</si>
  <si>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</si>
  <si>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</si>
  <si>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</si>
  <si>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</si>
  <si>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</si>
  <si>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</si>
  <si>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</si>
  <si>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</si>
  <si>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</si>
  <si>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</si>
  <si>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nr REGON:</t>
  </si>
  <si>
    <t>nr NIP: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</si>
  <si>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</si>
  <si>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zakazowi udzielania zamówień na podstawie przesłanek, przewidzianych odpowiednio w:</t>
    </r>
  </si>
  <si>
    <t xml:space="preserve">W odpowiedzi na ogłoszenie w postępowaniu o udzielenie zamówienia publicznego, prowadzonym w trybie  podstawowym na podstawie art. 275 pkt. 1 , którego przedmiotem jest: </t>
  </si>
  <si>
    <r>
      <t>Ofertę składa się pod rygorem nieważności</t>
    </r>
    <r>
      <rPr>
        <b/>
        <i/>
        <u/>
        <sz val="10"/>
        <color rgb="FFC00000"/>
        <rFont val="Times New Roman"/>
        <family val="1"/>
        <charset val="238"/>
      </rPr>
      <t>:
- w postaci elektronicznej opatrzonej podpisem zaufanym lub osobistym osoby/osób umocowanych do reprezentowania Wykonawcy/Wykonawców wspólnie ubiegających się o udzielenie zamówienia,
lub
- w formie elektronicznej (postać elektroniczna opatrzona kwalifikowanym podpisem elektronicznym osoby/osób umocowanych do reprezentowania Wykonawcy/Wykonawców wspólnie ubiegających się o udzielenie zamówienia
elektronicznym</t>
    </r>
    <r>
      <rPr>
        <i/>
        <sz val="10"/>
        <color rgb="FFC00000"/>
        <rFont val="Times New Roman"/>
        <family val="1"/>
        <charset val="238"/>
      </rPr>
      <t>)</t>
    </r>
  </si>
  <si>
    <t xml:space="preserve">Dotyczy Wykonawcy zatrudniającego żołnierza/y Obrony terytorialnej lub Aktywnej Rezerwy </t>
  </si>
  <si>
    <t>Oświadczam, że zatrudniam na podstawie umowy o pracę żołnierza/y  Obrony terytorialnej lub Aktywnej Rezerwy</t>
  </si>
  <si>
    <t>Oświadczem że nie zatrudniam żołnoierza/y Obrony terytorialnej lub Aktywnej Rezerwy</t>
  </si>
  <si>
    <r>
      <rPr>
        <i/>
        <vertAlign val="superscript"/>
        <sz val="11"/>
        <color theme="6" tint="-0.249977111117893"/>
        <rFont val="Times New Roman"/>
        <family val="1"/>
        <charset val="238"/>
      </rPr>
      <t>Zamawiający wymaga od Wykonawców zatrudniających żołnierzy OT lub AR do złożenia wraz z ofertą przedmiotowych środków dowodowych:</t>
    </r>
    <r>
      <rPr>
        <i/>
        <vertAlign val="superscript"/>
        <sz val="11"/>
        <color theme="1"/>
        <rFont val="Times New Roman"/>
        <family val="1"/>
        <charset val="238"/>
      </rPr>
      <t xml:space="preserve">
a) Oświadczenia, że Wykonawca zatrudnia co najmniej 1 żołnierza obrony terytorialnej lub żołnierza aktywnej rezerwy w pełnym wymiarze czasu pracy, który w ramach stosunku pracy wykonuje czynności związane z przedmiotem  zamówienia wraz z załączoną listą,na której Wykonawca wskaże zatrudnionych pracowników (pracownika) będących żołnierzami obrony terytorialnej lub żołnierzami aktywnej rezerwy, którzy w ramach stosunku pracy wykonują czynności związane z przedmiotem  zamówienia zawierającą: imię i nazwisko pracownika, , nr decyzji o przydziale mobilizacyjnym pracownika wraz z datą jej wydania i nazwą organu wydającego.
b)Kopię umowy o pracę z pracownikiem, o którym mowa w pkt a, potwierdzającą trwanie stosunku pracy w dniu składania oferty lub zaświadczenie właściwego oddziału ZUS, potwierdzającego opłacanie przez Wykonawcę składek na ubezpieczenie społeczne i zdrowotne z tytułu zatrudnienia pracownika - żołnierza/y obrony terytorialnej lub żołnierza/y aktywnej rezerwy na podstawie umów o pracę za ostatni okres rozliczeniowy. Kopia umowy o pracę oraz pozostałe dokumenty potwierdzające zatrudnianie żołnierza/y obrony terytorialnej lub żołnierza/y aktywnej rezerwy </t>
    </r>
    <r>
      <rPr>
        <b/>
        <i/>
        <vertAlign val="superscript"/>
        <sz val="11"/>
        <rFont val="Times New Roman"/>
        <family val="1"/>
        <charset val="238"/>
      </rPr>
      <t xml:space="preserve">powinny zostać przed przekazaniem Zamawiającemu zanonimizowane </t>
    </r>
    <r>
      <rPr>
        <i/>
        <vertAlign val="superscript"/>
        <sz val="11"/>
        <color theme="1"/>
        <rFont val="Times New Roman"/>
        <family val="1"/>
        <charset val="238"/>
      </rPr>
      <t>w sposób zapewniający ochronę danych osobowych pracownika - żołnierza/y obrony terytorialnej lub żołnierza/y aktywnej rezerwy, zgodnie z przepisami ustawy z dnia 10 maja 2018 r. o ochronie danych osobowych poza imieniem nazwiskiem, datą zawarcia umowy, rodzaj umowy o pracę i wymiar etatu</t>
    </r>
    <r>
      <rPr>
        <vertAlign val="superscript"/>
        <sz val="11"/>
        <color theme="1"/>
        <rFont val="Times New Roman"/>
        <family val="1"/>
        <charset val="238"/>
      </rPr>
      <t xml:space="preserve">
</t>
    </r>
    <r>
      <rPr>
        <vertAlign val="superscript"/>
        <sz val="10"/>
        <color theme="1"/>
        <rFont val="Times New Roman"/>
        <family val="1"/>
        <charset val="238"/>
      </rPr>
      <t xml:space="preserve">
</t>
    </r>
  </si>
  <si>
    <t xml:space="preserve">DOSTAWA- ZAKUP TŚM DO SPRZĘTU OPTYCZNEGO                                                                                                                                                                                                                             </t>
  </si>
  <si>
    <t>nr katalogowy</t>
  </si>
  <si>
    <t>PRYZMAT 1-011 L7X45</t>
  </si>
  <si>
    <t>SOCZEWKA 1-03 L7X45</t>
  </si>
  <si>
    <t>PRYZMAT 1-06 L7X45</t>
  </si>
  <si>
    <t>PRYZMAT 1-07 L7X45</t>
  </si>
  <si>
    <t>SOCZEWKA 1-08 L7X45</t>
  </si>
  <si>
    <t>SOCZEWKA 1-09 L7X45</t>
  </si>
  <si>
    <t>POKRYWA PRAWA  L7X45</t>
  </si>
  <si>
    <t>USZCZELKA 1-10 L7X45</t>
  </si>
  <si>
    <t>USZCZELKA OBIEKTYWU 1-11 L7X45</t>
  </si>
  <si>
    <t>PIERŚCIEŃ DIOPTRYJNY 1-14 L7X45</t>
  </si>
  <si>
    <t>PIERŚCIEŃ 1-15 L7X45</t>
  </si>
  <si>
    <t>OPRAWA SOCZEWEK 1-16 L7X45</t>
  </si>
  <si>
    <t>PIERŚCIEŃ DOCISKOWY 1-17 L7X45</t>
  </si>
  <si>
    <t>PIERŚCIEŃ DOCISKOWY 1-18 L7X45</t>
  </si>
  <si>
    <t xml:space="preserve">NAKRĘTKA 1-19 </t>
  </si>
  <si>
    <t>DIAFRAGMA 1-2 L7X45</t>
  </si>
  <si>
    <t>OSŁONA POKRYWY LEWEJ 1-2 L7X45</t>
  </si>
  <si>
    <t>PIERŚCIEŃ DYSTANSOWY 1-20 L7X45</t>
  </si>
  <si>
    <t>USZCZELKA GUMOWA 1-22 L7X45</t>
  </si>
  <si>
    <t>USZCZELKA GUMOWA 1-23 L7X45</t>
  </si>
  <si>
    <t>SPRĘŻYNA 1-25 L7X45</t>
  </si>
  <si>
    <t>POKRĘTŁO 1-28 L7X45</t>
  </si>
  <si>
    <t>PODKŁADKA 1-29 L7X45</t>
  </si>
  <si>
    <t>TULEJA DIAFRAGMY 1-3 L7X45</t>
  </si>
  <si>
    <t>OSŁONA POKRYWY PRAWEJ 1-3 L7X45</t>
  </si>
  <si>
    <t>USZCZELKA 1-30 L7X45</t>
  </si>
  <si>
    <t>USZCZELKA 1-32 L7X45</t>
  </si>
  <si>
    <t>MOSTEK LEWY 1-35 LP7X45</t>
  </si>
  <si>
    <t>SŁUPEK I 1-36</t>
  </si>
  <si>
    <t>SŁUPEK II 1-37 L7X45</t>
  </si>
  <si>
    <t>SPRĘŻYNA 1-38 L7X45</t>
  </si>
  <si>
    <t>SŁUPEK III 1-39 LP7X45</t>
  </si>
  <si>
    <t>PIERŚCIEŃ 1-4 L7X45</t>
  </si>
  <si>
    <t>SPRĘŻYNA 1-40 L7X45</t>
  </si>
  <si>
    <t>PODKŁADKA 1-41</t>
  </si>
  <si>
    <t>PODKŁADKA 1-42</t>
  </si>
  <si>
    <t>MOSTEK PRAWY 1-43 L7X45</t>
  </si>
  <si>
    <t>SPRĘŻYNA 1-44 L7X45</t>
  </si>
  <si>
    <t>SPRĘŻYNA 1-45 L7X45</t>
  </si>
  <si>
    <t>KADŁUB LEWY 1-48 L7X45</t>
  </si>
  <si>
    <t>TRZPIEŃ 1-49 L7X45</t>
  </si>
  <si>
    <t>TARCZKA DOLNA 1-50 L7X45</t>
  </si>
  <si>
    <t>TARCZKA GÓRNA 1-51 L7X45</t>
  </si>
  <si>
    <t>NAKRĘTKA 1-52</t>
  </si>
  <si>
    <t>PODKŁADKA 1-53</t>
  </si>
  <si>
    <t>OSŁONA KORPUSU PRAWEGO 1-55 L7X45</t>
  </si>
  <si>
    <t>OSŁONA KORPUSU LEWEGO 1-56 L7X45</t>
  </si>
  <si>
    <t>OPRAWA OBIEKTYWU 1-57 L7X45</t>
  </si>
  <si>
    <t>PIERŚCIEŃ DOCISKOWY 1-58 L7X45</t>
  </si>
  <si>
    <t>USZCZELKA OBIEKTYWU 1-59 L7X45</t>
  </si>
  <si>
    <t>MUSZLA OCZNA 1-6 L7X45</t>
  </si>
  <si>
    <t>OPRAWA 1-60 L7X45</t>
  </si>
  <si>
    <t>PIERŚCIEŃ 1-61 L7X45</t>
  </si>
  <si>
    <t>PIERŚCIEŃ MIMOŚRODOWY 1-62 L7X45</t>
  </si>
  <si>
    <t>POKRYWA 1-63 L7X45</t>
  </si>
  <si>
    <t>USZCZELKA II 1-64 L7X45</t>
  </si>
  <si>
    <t>PIERŚCIEŃ DOCISKOWY 1-65 L7X45</t>
  </si>
  <si>
    <t>OSŁONA OBIEKTYWU 1-66 L7X45</t>
  </si>
  <si>
    <t>PASEK 1-67 L7X45</t>
  </si>
  <si>
    <t>POKRYWA 1-68 L7X45</t>
  </si>
  <si>
    <t>PIERŚCIEŃ 1-69 L7X45</t>
  </si>
  <si>
    <t>OSŁONA POKRYWY PRAWEJ 1-7 L7X45</t>
  </si>
  <si>
    <t>PODKŁADKA 1-70</t>
  </si>
  <si>
    <t>PODKŁADKA 1-72 L7X45</t>
  </si>
  <si>
    <t>KOŁEK 1-73 L7X45</t>
  </si>
  <si>
    <t>PODKŁADKA 1-75</t>
  </si>
  <si>
    <t xml:space="preserve">PODKŁADKA DOLNA </t>
  </si>
  <si>
    <t>PODKŁADKA DOLNA 1-77 LORNETKI PRYZMAT.</t>
  </si>
  <si>
    <t>OSŁONA POKRYWY LEWEJ 1-8 L7X45</t>
  </si>
  <si>
    <t>USZCZELKA POKRYWY 1-9 L7X45</t>
  </si>
  <si>
    <t>KLAMRA</t>
  </si>
  <si>
    <t>STRZEMIĄCZKO</t>
  </si>
  <si>
    <t>DESZCZOCHRON 2-6 L7X45</t>
  </si>
  <si>
    <t>ZESPÓŁ DESZCZOCHR.BEZ FILTRA ZSP-2 L7X45</t>
  </si>
  <si>
    <t>SOCZEWKA SKLEJONA ZSP-1-01 L7X45</t>
  </si>
  <si>
    <t>SOCZEWKA SKLEJONA ZSP-1-02 L7X45</t>
  </si>
  <si>
    <t>ZESPÓŁ OKULARU ZSP-1-1 L7X45</t>
  </si>
  <si>
    <t>ZESPÓŁ DOCIERANIA GWINTU ZSP-1-10 L7X45</t>
  </si>
  <si>
    <t>OPRAWA Z FILTREM ZSP-1-12 L7X45</t>
  </si>
  <si>
    <t>KORPUS PRAWY Z TULEJĄ ZSP-1-13 L7X45</t>
  </si>
  <si>
    <t>OBIEKTYW W OPRAWIE ZSP-1-14 L7X45</t>
  </si>
  <si>
    <t>PŁYTKA OGNISKOWA W OPRAWIE ZSP-1-3 L7X45</t>
  </si>
  <si>
    <t>MOSTEK LEWY ZSP-1-4 L7X45</t>
  </si>
  <si>
    <t>MOSTEK PRAWY ZSP-1-5 L7X45</t>
  </si>
  <si>
    <t>ZESPÓŁ KORPUSÓW ZSP-1-6 L7X45</t>
  </si>
  <si>
    <t>OBIEKTYW ZSP-1-7 L7X45</t>
  </si>
  <si>
    <t>ZESPÓŁ OSŁONY OBIEKTYWU ZSP-1-8 L7X45</t>
  </si>
  <si>
    <t>ZESPÓŁ DESZCZOCHR.Z FILTREM ZSP-2 L7X45</t>
  </si>
  <si>
    <t>ZESPÓŁ FILTRU ZSP-2-1 L7X45</t>
  </si>
  <si>
    <t>PASEK ZSP-2-2 L7X45</t>
  </si>
  <si>
    <t>1-011</t>
  </si>
  <si>
    <t>1-03</t>
  </si>
  <si>
    <t>1-06</t>
  </si>
  <si>
    <t>1-07</t>
  </si>
  <si>
    <t>1-08</t>
  </si>
  <si>
    <t>1-09</t>
  </si>
  <si>
    <t>1-1</t>
  </si>
  <si>
    <t>1-10</t>
  </si>
  <si>
    <t>1-11</t>
  </si>
  <si>
    <t>1-14</t>
  </si>
  <si>
    <t>1-15</t>
  </si>
  <si>
    <t>1-16</t>
  </si>
  <si>
    <t>1-17</t>
  </si>
  <si>
    <t>1-18</t>
  </si>
  <si>
    <t>1-19</t>
  </si>
  <si>
    <t>1-2</t>
  </si>
  <si>
    <t>1-20</t>
  </si>
  <si>
    <t>1-22</t>
  </si>
  <si>
    <t>1-23</t>
  </si>
  <si>
    <t>1-25</t>
  </si>
  <si>
    <t>1-28</t>
  </si>
  <si>
    <t>1-29</t>
  </si>
  <si>
    <t>1-3</t>
  </si>
  <si>
    <t>1-30</t>
  </si>
  <si>
    <t>1-32</t>
  </si>
  <si>
    <t>1-33</t>
  </si>
  <si>
    <t>1-35</t>
  </si>
  <si>
    <t>1-36</t>
  </si>
  <si>
    <t>1-37</t>
  </si>
  <si>
    <t>1-38</t>
  </si>
  <si>
    <t>1-39</t>
  </si>
  <si>
    <t>1-4</t>
  </si>
  <si>
    <t>1-40</t>
  </si>
  <si>
    <t>1-41</t>
  </si>
  <si>
    <t>1-42</t>
  </si>
  <si>
    <t>1-43</t>
  </si>
  <si>
    <t>1-44</t>
  </si>
  <si>
    <t>1-45</t>
  </si>
  <si>
    <t>1-48</t>
  </si>
  <si>
    <t>1-49</t>
  </si>
  <si>
    <t>1-50</t>
  </si>
  <si>
    <t>1-51</t>
  </si>
  <si>
    <t>1-52</t>
  </si>
  <si>
    <t>1-53</t>
  </si>
  <si>
    <t>1-55</t>
  </si>
  <si>
    <t>1-56</t>
  </si>
  <si>
    <t>1-57</t>
  </si>
  <si>
    <t>1-58</t>
  </si>
  <si>
    <t>1-59</t>
  </si>
  <si>
    <t>1-6</t>
  </si>
  <si>
    <t>1-60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</si>
  <si>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</si>
  <si>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</si>
  <si>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</si>
  <si>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</si>
  <si>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</si>
  <si>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</si>
  <si>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</si>
  <si>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</si>
  <si>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</si>
  <si>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</t>
  </si>
  <si>
    <t>1-70</t>
  </si>
  <si>
    <t>1-72</t>
  </si>
  <si>
    <t>1-73</t>
  </si>
  <si>
    <t>1-75</t>
  </si>
  <si>
    <t>1-76</t>
  </si>
  <si>
    <t>1-77</t>
  </si>
  <si>
    <t>1-8</t>
  </si>
  <si>
    <t>1-9</t>
  </si>
  <si>
    <t>2-2</t>
  </si>
  <si>
    <t>2-4</t>
  </si>
  <si>
    <t>2-6</t>
  </si>
  <si>
    <t>ZSP.2</t>
  </si>
  <si>
    <t>ZSP.1-01</t>
  </si>
  <si>
    <t>ZSP.1-02</t>
  </si>
  <si>
    <t>ZSP.1-1</t>
  </si>
  <si>
    <t>ZSP.1-10</t>
  </si>
  <si>
    <t>ZSP.1-12</t>
  </si>
  <si>
    <t>ZSP.1-13</t>
  </si>
  <si>
    <t>ZSP.1-14</t>
  </si>
  <si>
    <t>ZSP.1-3</t>
  </si>
  <si>
    <t>ZSP.1-4</t>
  </si>
  <si>
    <t>ZSP.1-5</t>
  </si>
  <si>
    <t>ZSP.1-6</t>
  </si>
  <si>
    <t>ZSP.1-7</t>
  </si>
  <si>
    <t>ZSP.1-8</t>
  </si>
  <si>
    <t>ZSP.2-1</t>
  </si>
  <si>
    <t>ZSP.2-2</t>
  </si>
  <si>
    <t>SZT</t>
  </si>
  <si>
    <r>
      <t xml:space="preserve">POKRYWA LEWA 1-1 L7X45 "Z" - </t>
    </r>
    <r>
      <rPr>
        <b/>
        <sz val="8"/>
        <color rgb="FFFF0000"/>
        <rFont val="Times New Roman"/>
        <family val="1"/>
        <charset val="238"/>
      </rPr>
      <t>bez otworu na filtr podczerwieni, do lornetki 7x45"Z"</t>
    </r>
  </si>
  <si>
    <r>
      <t>POKRYWA LEWA 1-33 -</t>
    </r>
    <r>
      <rPr>
        <sz val="8"/>
        <color rgb="FFFF0000"/>
        <rFont val="Times New Roman"/>
        <family val="1"/>
        <charset val="238"/>
      </rPr>
      <t xml:space="preserve"> </t>
    </r>
    <r>
      <rPr>
        <b/>
        <sz val="8"/>
        <color rgb="FFFF0000"/>
        <rFont val="Times New Roman"/>
        <family val="1"/>
        <charset val="238"/>
      </rPr>
      <t>z otworem na filtr poczerwieni, do lornetki 7x45</t>
    </r>
  </si>
  <si>
    <t xml:space="preserve">Nr sprawy: TECH/82/KO/2026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</si>
</sst>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i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name val="Times New Roman"/>
      <family val="1"/>
      <charset val="238"/>
    </font>
    <font>
      <b/>
      <sz val="10"/>
      <color theme="6" tint="-0.249977111117893"/>
      <name val="Times New Roman"/>
      <family val="1"/>
      <charset val="238"/>
    </font>
    <font>
      <i/>
      <vertAlign val="superscript"/>
      <sz val="11"/>
      <color theme="6" tint="-0.249977111117893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0" fillId="0" borderId="0"/>
    <xf numFmtId="0" fontId="1" fillId="0" borderId="0"/>
  </cellStyleXfs>
  <cellXfs count="107">
    <xf numFmtId="0" fontId="0" fillId="0" borderId="0" xfId="0"/>
    <xf numFmtId="0" fontId="10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7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8" fillId="0" borderId="0" xfId="0" applyFont="1"/>
    <xf numFmtId="0" fontId="10" fillId="0" borderId="0" xfId="0" applyFont="1" applyAlignment="1">
      <alignment horizontal="center" vertical="top" wrapText="1"/>
    </xf>
    <xf numFmtId="0" fontId="32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32" fillId="0" borderId="0" xfId="0" applyFont="1" applyAlignment="1">
      <alignment horizontal="lef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43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6" fillId="0" borderId="0" xfId="0" applyFont="1"/>
    <xf numFmtId="0" fontId="46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4" fillId="4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center" vertical="center"/>
    </xf>
    <xf numFmtId="9" fontId="14" fillId="2" borderId="0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0" fontId="60" fillId="0" borderId="3" xfId="0" applyFont="1" applyBorder="1" applyAlignment="1">
      <alignment horizontal="right" vertical="top"/>
    </xf>
    <xf numFmtId="0" fontId="60" fillId="0" borderId="0" xfId="0" applyFont="1" applyBorder="1" applyAlignment="1">
      <alignment horizontal="right" vertical="top"/>
    </xf>
    <xf numFmtId="0" fontId="0" fillId="0" borderId="0" xfId="0" applyBorder="1"/>
    <xf numFmtId="0" fontId="58" fillId="0" borderId="0" xfId="0" applyFont="1" applyBorder="1" applyAlignment="1">
      <alignment horizontal="center" vertical="center"/>
    </xf>
    <xf numFmtId="0" fontId="49" fillId="0" borderId="1" xfId="3" applyFont="1" applyFill="1" applyBorder="1" applyAlignment="1">
      <alignment horizontal="center" vertical="center" wrapText="1"/>
    </xf>
    <xf numFmtId="0" fontId="49" fillId="0" borderId="1" xfId="3" applyFont="1" applyFill="1" applyBorder="1" applyAlignment="1">
      <alignment horizontal="left" vertical="center" wrapText="1"/>
    </xf>
    <xf numFmtId="1" fontId="49" fillId="0" borderId="1" xfId="3" applyNumberFormat="1" applyFont="1" applyBorder="1" applyAlignment="1">
      <alignment horizontal="center" vertical="center"/>
    </xf>
    <xf numFmtId="0" fontId="65" fillId="0" borderId="1" xfId="3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54" fillId="0" borderId="6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5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63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59" fillId="0" borderId="0" xfId="0" applyFont="1" applyBorder="1" applyAlignment="1">
      <alignment horizontal="left" vertical="top" wrapText="1"/>
    </xf>
    <xf numFmtId="0" fontId="60" fillId="0" borderId="0" xfId="0" applyFont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3" xr:uid="{ABA54BF6-2CEC-4999-8B39-522BB72C2C39}"/>
    <cellStyle name="Normalny 2 4 2 2" xfId="2" xr:uid="{284D98AC-1423-45E0-86EF-4DCB36136F5C}"/>
    <cellStyle name="Normalny 6" xfId="1" xr:uid="{D7CEF5C8-448C-45B5-9A37-CCE38AEB49C6}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4"/>
  <sheetViews>
    <sheetView tabSelected="1" topLeftCell="A161" zoomScale="80" zoomScaleNormal="80" workbookViewId="0">
      <selection activeCell="A150" sqref="A150:J150"/>
    </sheetView>
  </sheetViews>
  <sheetFormatPr defaultRowHeight="14.25"/>
  <cols>
    <col min="1" max="1" width="3.625" customWidth="1"/>
    <col min="2" max="2" width="37.875" customWidth="1"/>
    <col min="3" max="3" width="17.25" customWidth="1"/>
    <col min="4" max="4" width="8" customWidth="1"/>
    <col min="5" max="5" width="5.875" customWidth="1"/>
    <col min="6" max="6" width="11.25" customWidth="1"/>
    <col min="7" max="7" width="11.5" customWidth="1"/>
    <col min="8" max="8" width="7.375" customWidth="1"/>
    <col min="9" max="9" width="9.875" customWidth="1"/>
    <col min="10" max="10" width="15.625" customWidth="1"/>
    <col min="15" max="15" width="11.375" bestFit="1" customWidth="1"/>
  </cols>
  <sheetData>
    <row r="1" spans="1:11" ht="16.5" customHeight="1">
      <c r="H1" s="90" t="s">
        <v>19</v>
      </c>
      <c r="I1" s="90"/>
      <c r="J1" s="90"/>
      <c r="K1" s="90"/>
    </row>
    <row r="2" spans="1:11" ht="16.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12"/>
    </row>
    <row r="3" spans="1:11" ht="36.75" customHeight="1">
      <c r="A3" s="10" t="s">
        <v>1</v>
      </c>
      <c r="B3" s="7"/>
      <c r="C3" s="7"/>
      <c r="D3" s="7"/>
      <c r="E3" s="7"/>
      <c r="F3" s="7"/>
      <c r="G3" s="4"/>
      <c r="H3" s="91" t="s">
        <v>2</v>
      </c>
      <c r="I3" s="91"/>
      <c r="J3" s="91"/>
      <c r="K3" s="91"/>
    </row>
    <row r="4" spans="1:11" ht="25.5" customHeight="1">
      <c r="A4" s="93"/>
      <c r="B4" s="93"/>
      <c r="C4" s="93"/>
      <c r="D4" s="93"/>
      <c r="E4" s="93"/>
      <c r="F4" s="93"/>
      <c r="G4" s="1"/>
      <c r="H4" s="95" t="s">
        <v>3</v>
      </c>
      <c r="I4" s="95"/>
      <c r="J4" s="95"/>
      <c r="K4" s="95"/>
    </row>
    <row r="5" spans="1:11" ht="30" customHeight="1">
      <c r="A5" s="94"/>
      <c r="B5" s="94"/>
      <c r="C5" s="94"/>
      <c r="D5" s="94"/>
      <c r="E5" s="94"/>
      <c r="F5" s="94"/>
      <c r="G5" s="1"/>
      <c r="H5" s="91" t="s">
        <v>4</v>
      </c>
      <c r="I5" s="91"/>
      <c r="J5" s="91"/>
      <c r="K5" s="91"/>
    </row>
    <row r="6" spans="1:11" ht="17.25" customHeight="1">
      <c r="A6" s="94"/>
      <c r="B6" s="94"/>
      <c r="C6" s="94"/>
      <c r="D6" s="94"/>
      <c r="E6" s="94"/>
      <c r="F6" s="94"/>
      <c r="G6" s="1"/>
      <c r="H6" s="91" t="s">
        <v>5</v>
      </c>
      <c r="I6" s="91"/>
      <c r="J6" s="91"/>
      <c r="K6" s="91"/>
    </row>
    <row r="7" spans="1:11" ht="15" customHeight="1">
      <c r="A7" s="10" t="s">
        <v>6</v>
      </c>
      <c r="B7" s="3"/>
      <c r="C7" s="3"/>
      <c r="D7" s="102"/>
      <c r="E7" s="102"/>
      <c r="F7" s="102"/>
      <c r="G7" s="5"/>
      <c r="K7" s="4"/>
    </row>
    <row r="8" spans="1:11" ht="17.25" customHeight="1">
      <c r="A8" s="10" t="s">
        <v>20</v>
      </c>
      <c r="B8" s="3"/>
      <c r="C8" s="3"/>
      <c r="D8" s="17"/>
      <c r="E8" s="17"/>
      <c r="F8" s="17"/>
      <c r="G8" s="5"/>
    </row>
    <row r="9" spans="1:11" ht="17.25" customHeight="1">
      <c r="A9" s="19" t="s">
        <v>25</v>
      </c>
      <c r="B9" s="3"/>
      <c r="C9" s="3"/>
      <c r="D9" s="18"/>
      <c r="E9" s="18"/>
      <c r="F9" s="18"/>
      <c r="G9" s="5"/>
    </row>
    <row r="10" spans="1:11" ht="14.25" customHeight="1">
      <c r="A10" s="10" t="s">
        <v>26</v>
      </c>
      <c r="B10" s="3"/>
      <c r="C10" s="3"/>
      <c r="D10" s="103"/>
      <c r="E10" s="103"/>
      <c r="F10" s="103"/>
      <c r="G10" s="5"/>
    </row>
    <row r="11" spans="1:11" ht="12" customHeight="1">
      <c r="A11" s="10" t="s">
        <v>57</v>
      </c>
      <c r="B11" s="3"/>
      <c r="C11" s="3"/>
      <c r="D11" s="103"/>
      <c r="E11" s="103"/>
      <c r="F11" s="103"/>
      <c r="G11" s="5"/>
    </row>
    <row r="12" spans="1:11" ht="17.25" customHeight="1">
      <c r="A12" s="10" t="s">
        <v>58</v>
      </c>
      <c r="B12" s="3"/>
      <c r="C12" s="3"/>
      <c r="D12" s="103"/>
      <c r="E12" s="103"/>
      <c r="F12" s="103"/>
      <c r="G12" s="5"/>
    </row>
    <row r="13" spans="1:11" ht="8.25" customHeight="1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1" ht="38.25" customHeight="1">
      <c r="A14" s="97" t="s">
        <v>61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spans="1:11" ht="54" customHeight="1">
      <c r="A15" s="96" t="s">
        <v>67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ht="17.25" customHeight="1">
      <c r="A16" s="106" t="s">
        <v>250</v>
      </c>
      <c r="B16" s="106"/>
      <c r="C16" s="106"/>
      <c r="D16" s="106"/>
      <c r="E16" s="106"/>
      <c r="F16" s="106"/>
      <c r="G16" s="106"/>
      <c r="H16" s="106"/>
      <c r="I16" s="106"/>
      <c r="J16" s="106"/>
      <c r="K16" s="6"/>
    </row>
    <row r="17" spans="1:15" ht="33" customHeight="1">
      <c r="A17" s="97" t="s">
        <v>59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O17" s="2"/>
    </row>
    <row r="18" spans="1:15" ht="24" customHeight="1">
      <c r="A18" s="11" t="s">
        <v>14</v>
      </c>
    </row>
    <row r="19" spans="1:15" ht="12.75" customHeight="1">
      <c r="A19" s="16"/>
      <c r="B19" s="16"/>
      <c r="C19" s="16"/>
      <c r="D19" s="16"/>
      <c r="E19" s="16"/>
      <c r="F19" s="16"/>
      <c r="G19" s="15"/>
      <c r="H19" s="15"/>
      <c r="I19" s="15"/>
      <c r="J19" s="15"/>
    </row>
    <row r="20" spans="1:15" ht="42.75" customHeight="1">
      <c r="A20" s="98" t="s">
        <v>7</v>
      </c>
      <c r="B20" s="98" t="s">
        <v>8</v>
      </c>
      <c r="C20" s="99" t="s">
        <v>68</v>
      </c>
      <c r="D20" s="98" t="s">
        <v>9</v>
      </c>
      <c r="E20" s="98" t="s">
        <v>10</v>
      </c>
      <c r="F20" s="98" t="s">
        <v>12</v>
      </c>
      <c r="G20" s="98" t="s">
        <v>52</v>
      </c>
      <c r="H20" s="98" t="s">
        <v>11</v>
      </c>
      <c r="I20" s="98" t="s">
        <v>53</v>
      </c>
      <c r="J20" s="98" t="s">
        <v>54</v>
      </c>
    </row>
    <row r="21" spans="1:15" ht="33" customHeight="1">
      <c r="A21" s="98"/>
      <c r="B21" s="98"/>
      <c r="C21" s="100"/>
      <c r="D21" s="98"/>
      <c r="E21" s="98"/>
      <c r="F21" s="98"/>
      <c r="G21" s="98"/>
      <c r="H21" s="98"/>
      <c r="I21" s="98"/>
      <c r="J21" s="98"/>
    </row>
    <row r="22" spans="1:15" ht="18" customHeight="1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3">
        <v>9</v>
      </c>
      <c r="J22" s="13">
        <v>10</v>
      </c>
    </row>
    <row r="23" spans="1:15" ht="25.5" customHeight="1">
      <c r="A23" s="104" t="s">
        <v>18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5" ht="32.25" customHeight="1">
      <c r="A24" s="54">
        <v>1</v>
      </c>
      <c r="B24" s="65" t="s">
        <v>69</v>
      </c>
      <c r="C24" s="64" t="s">
        <v>159</v>
      </c>
      <c r="D24" s="66">
        <v>7</v>
      </c>
      <c r="E24" s="67" t="s">
        <v>247</v>
      </c>
      <c r="F24" s="8"/>
      <c r="G24" s="8">
        <f t="shared" ref="G24:G87" si="0">ROUND((F24*D24),2)</f>
        <v>0</v>
      </c>
      <c r="H24" s="9"/>
      <c r="I24" s="8">
        <f>ROUND((G24*H24),2)</f>
        <v>0</v>
      </c>
      <c r="J24" s="8">
        <f>ROUND((G24+I24),2)</f>
        <v>0</v>
      </c>
    </row>
    <row r="25" spans="1:15" ht="32.25" customHeight="1">
      <c r="A25" s="54">
        <v>2</v>
      </c>
      <c r="B25" s="65" t="s">
        <v>70</v>
      </c>
      <c r="C25" s="64" t="s">
        <v>160</v>
      </c>
      <c r="D25" s="66">
        <v>25</v>
      </c>
      <c r="E25" s="67" t="s">
        <v>247</v>
      </c>
      <c r="F25" s="8"/>
      <c r="G25" s="8">
        <f t="shared" si="0"/>
        <v>0</v>
      </c>
      <c r="H25" s="9"/>
      <c r="I25" s="8">
        <f t="shared" ref="I25:I88" si="1">ROUND((G25*H25),2)</f>
        <v>0</v>
      </c>
      <c r="J25" s="8">
        <f t="shared" ref="J25:J88" si="2">ROUND((G25+I25),2)</f>
        <v>0</v>
      </c>
    </row>
    <row r="26" spans="1:15" ht="32.25" customHeight="1">
      <c r="A26" s="54">
        <v>3</v>
      </c>
      <c r="B26" s="65" t="s">
        <v>71</v>
      </c>
      <c r="C26" s="64" t="s">
        <v>161</v>
      </c>
      <c r="D26" s="66">
        <v>12</v>
      </c>
      <c r="E26" s="67" t="s">
        <v>247</v>
      </c>
      <c r="F26" s="8"/>
      <c r="G26" s="8">
        <f t="shared" si="0"/>
        <v>0</v>
      </c>
      <c r="H26" s="9"/>
      <c r="I26" s="8">
        <f t="shared" si="1"/>
        <v>0</v>
      </c>
      <c r="J26" s="8">
        <f t="shared" si="2"/>
        <v>0</v>
      </c>
    </row>
    <row r="27" spans="1:15" ht="32.25" customHeight="1">
      <c r="A27" s="54">
        <v>4</v>
      </c>
      <c r="B27" s="65" t="s">
        <v>72</v>
      </c>
      <c r="C27" s="64" t="s">
        <v>162</v>
      </c>
      <c r="D27" s="66">
        <v>12</v>
      </c>
      <c r="E27" s="67" t="s">
        <v>247</v>
      </c>
      <c r="F27" s="8"/>
      <c r="G27" s="8">
        <f t="shared" si="0"/>
        <v>0</v>
      </c>
      <c r="H27" s="9"/>
      <c r="I27" s="8">
        <f t="shared" si="1"/>
        <v>0</v>
      </c>
      <c r="J27" s="8">
        <f t="shared" si="2"/>
        <v>0</v>
      </c>
    </row>
    <row r="28" spans="1:15" ht="32.25" customHeight="1">
      <c r="A28" s="54">
        <v>5</v>
      </c>
      <c r="B28" s="65" t="s">
        <v>73</v>
      </c>
      <c r="C28" s="64" t="s">
        <v>163</v>
      </c>
      <c r="D28" s="66">
        <v>12</v>
      </c>
      <c r="E28" s="67" t="s">
        <v>247</v>
      </c>
      <c r="F28" s="8"/>
      <c r="G28" s="8">
        <f t="shared" si="0"/>
        <v>0</v>
      </c>
      <c r="H28" s="9"/>
      <c r="I28" s="8">
        <f t="shared" si="1"/>
        <v>0</v>
      </c>
      <c r="J28" s="8">
        <f t="shared" si="2"/>
        <v>0</v>
      </c>
    </row>
    <row r="29" spans="1:15" ht="32.25" customHeight="1">
      <c r="A29" s="54">
        <v>6</v>
      </c>
      <c r="B29" s="65" t="s">
        <v>74</v>
      </c>
      <c r="C29" s="64" t="s">
        <v>164</v>
      </c>
      <c r="D29" s="66">
        <v>12</v>
      </c>
      <c r="E29" s="67" t="s">
        <v>247</v>
      </c>
      <c r="F29" s="8"/>
      <c r="G29" s="8">
        <f t="shared" si="0"/>
        <v>0</v>
      </c>
      <c r="H29" s="9"/>
      <c r="I29" s="8">
        <f t="shared" si="1"/>
        <v>0</v>
      </c>
      <c r="J29" s="8">
        <f t="shared" si="2"/>
        <v>0</v>
      </c>
    </row>
    <row r="30" spans="1:15" ht="32.25" customHeight="1">
      <c r="A30" s="54">
        <v>7</v>
      </c>
      <c r="B30" s="65" t="s">
        <v>75</v>
      </c>
      <c r="C30" s="64" t="s">
        <v>165</v>
      </c>
      <c r="D30" s="66">
        <v>12</v>
      </c>
      <c r="E30" s="67" t="s">
        <v>247</v>
      </c>
      <c r="F30" s="8"/>
      <c r="G30" s="8">
        <f t="shared" si="0"/>
        <v>0</v>
      </c>
      <c r="H30" s="9"/>
      <c r="I30" s="8">
        <f t="shared" si="1"/>
        <v>0</v>
      </c>
      <c r="J30" s="8">
        <f t="shared" si="2"/>
        <v>0</v>
      </c>
    </row>
    <row r="31" spans="1:15" ht="32.25" customHeight="1">
      <c r="A31" s="54">
        <v>8</v>
      </c>
      <c r="B31" s="65" t="s">
        <v>248</v>
      </c>
      <c r="C31" s="64" t="s">
        <v>165</v>
      </c>
      <c r="D31" s="66">
        <v>12</v>
      </c>
      <c r="E31" s="67" t="s">
        <v>247</v>
      </c>
      <c r="F31" s="8"/>
      <c r="G31" s="8">
        <f t="shared" si="0"/>
        <v>0</v>
      </c>
      <c r="H31" s="9"/>
      <c r="I31" s="8">
        <f t="shared" si="1"/>
        <v>0</v>
      </c>
      <c r="J31" s="8">
        <f t="shared" si="2"/>
        <v>0</v>
      </c>
    </row>
    <row r="32" spans="1:15" ht="32.25" customHeight="1">
      <c r="A32" s="54">
        <v>9</v>
      </c>
      <c r="B32" s="65" t="s">
        <v>76</v>
      </c>
      <c r="C32" s="64" t="s">
        <v>166</v>
      </c>
      <c r="D32" s="66">
        <v>25</v>
      </c>
      <c r="E32" s="67" t="s">
        <v>247</v>
      </c>
      <c r="F32" s="8"/>
      <c r="G32" s="8">
        <f t="shared" si="0"/>
        <v>0</v>
      </c>
      <c r="H32" s="9"/>
      <c r="I32" s="8">
        <f t="shared" si="1"/>
        <v>0</v>
      </c>
      <c r="J32" s="8">
        <f t="shared" si="2"/>
        <v>0</v>
      </c>
    </row>
    <row r="33" spans="1:10" ht="35.25" customHeight="1">
      <c r="A33" s="54">
        <v>10</v>
      </c>
      <c r="B33" s="65" t="s">
        <v>77</v>
      </c>
      <c r="C33" s="64" t="s">
        <v>167</v>
      </c>
      <c r="D33" s="66">
        <v>30</v>
      </c>
      <c r="E33" s="67" t="s">
        <v>247</v>
      </c>
      <c r="F33" s="8"/>
      <c r="G33" s="8">
        <f t="shared" si="0"/>
        <v>0</v>
      </c>
      <c r="H33" s="9"/>
      <c r="I33" s="8">
        <f t="shared" si="1"/>
        <v>0</v>
      </c>
      <c r="J33" s="8">
        <f t="shared" si="2"/>
        <v>0</v>
      </c>
    </row>
    <row r="34" spans="1:10" ht="32.25" customHeight="1">
      <c r="A34" s="54">
        <v>11</v>
      </c>
      <c r="B34" s="65" t="s">
        <v>78</v>
      </c>
      <c r="C34" s="64" t="s">
        <v>168</v>
      </c>
      <c r="D34" s="66">
        <v>50</v>
      </c>
      <c r="E34" s="67" t="s">
        <v>247</v>
      </c>
      <c r="F34" s="8"/>
      <c r="G34" s="8">
        <f t="shared" si="0"/>
        <v>0</v>
      </c>
      <c r="H34" s="9"/>
      <c r="I34" s="8">
        <f t="shared" si="1"/>
        <v>0</v>
      </c>
      <c r="J34" s="8">
        <f t="shared" si="2"/>
        <v>0</v>
      </c>
    </row>
    <row r="35" spans="1:10" ht="32.25" customHeight="1">
      <c r="A35" s="54">
        <v>12</v>
      </c>
      <c r="B35" s="65" t="s">
        <v>79</v>
      </c>
      <c r="C35" s="64" t="s">
        <v>169</v>
      </c>
      <c r="D35" s="66">
        <v>12</v>
      </c>
      <c r="E35" s="67" t="s">
        <v>247</v>
      </c>
      <c r="F35" s="8"/>
      <c r="G35" s="8">
        <f t="shared" si="0"/>
        <v>0</v>
      </c>
      <c r="H35" s="9"/>
      <c r="I35" s="8">
        <f t="shared" si="1"/>
        <v>0</v>
      </c>
      <c r="J35" s="8">
        <f t="shared" si="2"/>
        <v>0</v>
      </c>
    </row>
    <row r="36" spans="1:10" ht="32.25" customHeight="1">
      <c r="A36" s="54">
        <v>13</v>
      </c>
      <c r="B36" s="65" t="s">
        <v>80</v>
      </c>
      <c r="C36" s="64" t="s">
        <v>170</v>
      </c>
      <c r="D36" s="66">
        <v>25</v>
      </c>
      <c r="E36" s="67" t="s">
        <v>247</v>
      </c>
      <c r="F36" s="8"/>
      <c r="G36" s="8">
        <f t="shared" si="0"/>
        <v>0</v>
      </c>
      <c r="H36" s="9"/>
      <c r="I36" s="8">
        <f t="shared" si="1"/>
        <v>0</v>
      </c>
      <c r="J36" s="8">
        <f t="shared" si="2"/>
        <v>0</v>
      </c>
    </row>
    <row r="37" spans="1:10" ht="32.25" customHeight="1">
      <c r="A37" s="54">
        <v>14</v>
      </c>
      <c r="B37" s="65" t="s">
        <v>81</v>
      </c>
      <c r="C37" s="64" t="s">
        <v>171</v>
      </c>
      <c r="D37" s="66">
        <v>25</v>
      </c>
      <c r="E37" s="67" t="s">
        <v>247</v>
      </c>
      <c r="F37" s="8"/>
      <c r="G37" s="8">
        <f t="shared" si="0"/>
        <v>0</v>
      </c>
      <c r="H37" s="9"/>
      <c r="I37" s="8">
        <f t="shared" si="1"/>
        <v>0</v>
      </c>
      <c r="J37" s="8">
        <f t="shared" si="2"/>
        <v>0</v>
      </c>
    </row>
    <row r="38" spans="1:10" ht="32.25" customHeight="1">
      <c r="A38" s="54">
        <v>15</v>
      </c>
      <c r="B38" s="65" t="s">
        <v>82</v>
      </c>
      <c r="C38" s="64" t="s">
        <v>172</v>
      </c>
      <c r="D38" s="66">
        <v>25</v>
      </c>
      <c r="E38" s="67" t="s">
        <v>247</v>
      </c>
      <c r="F38" s="8"/>
      <c r="G38" s="8">
        <f t="shared" si="0"/>
        <v>0</v>
      </c>
      <c r="H38" s="9"/>
      <c r="I38" s="8">
        <f t="shared" si="1"/>
        <v>0</v>
      </c>
      <c r="J38" s="8">
        <f t="shared" si="2"/>
        <v>0</v>
      </c>
    </row>
    <row r="39" spans="1:10" ht="32.25" customHeight="1">
      <c r="A39" s="54">
        <v>16</v>
      </c>
      <c r="B39" s="65" t="s">
        <v>83</v>
      </c>
      <c r="C39" s="64" t="s">
        <v>173</v>
      </c>
      <c r="D39" s="66">
        <v>25</v>
      </c>
      <c r="E39" s="67" t="s">
        <v>247</v>
      </c>
      <c r="F39" s="8"/>
      <c r="G39" s="8">
        <f t="shared" si="0"/>
        <v>0</v>
      </c>
      <c r="H39" s="9"/>
      <c r="I39" s="8">
        <f t="shared" si="1"/>
        <v>0</v>
      </c>
      <c r="J39" s="8">
        <f t="shared" si="2"/>
        <v>0</v>
      </c>
    </row>
    <row r="40" spans="1:10" ht="32.25" customHeight="1">
      <c r="A40" s="54">
        <v>17</v>
      </c>
      <c r="B40" s="65" t="s">
        <v>84</v>
      </c>
      <c r="C40" s="64" t="s">
        <v>174</v>
      </c>
      <c r="D40" s="66">
        <v>50</v>
      </c>
      <c r="E40" s="67" t="s">
        <v>247</v>
      </c>
      <c r="F40" s="8"/>
      <c r="G40" s="8">
        <f t="shared" si="0"/>
        <v>0</v>
      </c>
      <c r="H40" s="9"/>
      <c r="I40" s="8">
        <f t="shared" si="1"/>
        <v>0</v>
      </c>
      <c r="J40" s="8">
        <f t="shared" si="2"/>
        <v>0</v>
      </c>
    </row>
    <row r="41" spans="1:10" ht="32.25" customHeight="1">
      <c r="A41" s="54">
        <v>18</v>
      </c>
      <c r="B41" s="65" t="s">
        <v>85</v>
      </c>
      <c r="C41" s="64" t="s">
        <v>174</v>
      </c>
      <c r="D41" s="66">
        <v>125</v>
      </c>
      <c r="E41" s="67" t="s">
        <v>247</v>
      </c>
      <c r="F41" s="8"/>
      <c r="G41" s="8">
        <f t="shared" si="0"/>
        <v>0</v>
      </c>
      <c r="H41" s="9"/>
      <c r="I41" s="8">
        <f t="shared" si="1"/>
        <v>0</v>
      </c>
      <c r="J41" s="8">
        <f t="shared" si="2"/>
        <v>0</v>
      </c>
    </row>
    <row r="42" spans="1:10" ht="32.25" customHeight="1">
      <c r="A42" s="54">
        <v>19</v>
      </c>
      <c r="B42" s="65" t="s">
        <v>86</v>
      </c>
      <c r="C42" s="64" t="s">
        <v>175</v>
      </c>
      <c r="D42" s="66">
        <v>25</v>
      </c>
      <c r="E42" s="67" t="s">
        <v>247</v>
      </c>
      <c r="F42" s="8"/>
      <c r="G42" s="8">
        <f t="shared" si="0"/>
        <v>0</v>
      </c>
      <c r="H42" s="9"/>
      <c r="I42" s="8">
        <f t="shared" si="1"/>
        <v>0</v>
      </c>
      <c r="J42" s="8">
        <f t="shared" si="2"/>
        <v>0</v>
      </c>
    </row>
    <row r="43" spans="1:10" ht="32.25" customHeight="1">
      <c r="A43" s="54">
        <v>20</v>
      </c>
      <c r="B43" s="65" t="s">
        <v>87</v>
      </c>
      <c r="C43" s="64" t="s">
        <v>176</v>
      </c>
      <c r="D43" s="66">
        <v>25</v>
      </c>
      <c r="E43" s="67" t="s">
        <v>247</v>
      </c>
      <c r="F43" s="8"/>
      <c r="G43" s="8">
        <f t="shared" si="0"/>
        <v>0</v>
      </c>
      <c r="H43" s="9"/>
      <c r="I43" s="8">
        <f t="shared" si="1"/>
        <v>0</v>
      </c>
      <c r="J43" s="8">
        <f t="shared" si="2"/>
        <v>0</v>
      </c>
    </row>
    <row r="44" spans="1:10" ht="32.25" customHeight="1">
      <c r="A44" s="54">
        <v>21</v>
      </c>
      <c r="B44" s="65" t="s">
        <v>88</v>
      </c>
      <c r="C44" s="64" t="s">
        <v>177</v>
      </c>
      <c r="D44" s="66">
        <v>25</v>
      </c>
      <c r="E44" s="67" t="s">
        <v>247</v>
      </c>
      <c r="F44" s="8"/>
      <c r="G44" s="8">
        <f t="shared" si="0"/>
        <v>0</v>
      </c>
      <c r="H44" s="9"/>
      <c r="I44" s="8">
        <f t="shared" si="1"/>
        <v>0</v>
      </c>
      <c r="J44" s="8">
        <f t="shared" si="2"/>
        <v>0</v>
      </c>
    </row>
    <row r="45" spans="1:10" ht="32.25" customHeight="1">
      <c r="A45" s="54">
        <v>22</v>
      </c>
      <c r="B45" s="65" t="s">
        <v>89</v>
      </c>
      <c r="C45" s="64" t="s">
        <v>178</v>
      </c>
      <c r="D45" s="66">
        <v>12</v>
      </c>
      <c r="E45" s="67" t="s">
        <v>247</v>
      </c>
      <c r="F45" s="8"/>
      <c r="G45" s="8">
        <f t="shared" si="0"/>
        <v>0</v>
      </c>
      <c r="H45" s="9"/>
      <c r="I45" s="8">
        <f t="shared" si="1"/>
        <v>0</v>
      </c>
      <c r="J45" s="8">
        <f t="shared" si="2"/>
        <v>0</v>
      </c>
    </row>
    <row r="46" spans="1:10" ht="32.25" customHeight="1">
      <c r="A46" s="54">
        <v>23</v>
      </c>
      <c r="B46" s="65" t="s">
        <v>90</v>
      </c>
      <c r="C46" s="64" t="s">
        <v>179</v>
      </c>
      <c r="D46" s="66">
        <v>12</v>
      </c>
      <c r="E46" s="67" t="s">
        <v>247</v>
      </c>
      <c r="F46" s="8"/>
      <c r="G46" s="8">
        <f t="shared" si="0"/>
        <v>0</v>
      </c>
      <c r="H46" s="9"/>
      <c r="I46" s="8">
        <f t="shared" si="1"/>
        <v>0</v>
      </c>
      <c r="J46" s="8">
        <f t="shared" si="2"/>
        <v>0</v>
      </c>
    </row>
    <row r="47" spans="1:10" ht="32.25" customHeight="1">
      <c r="A47" s="54">
        <v>24</v>
      </c>
      <c r="B47" s="65" t="s">
        <v>91</v>
      </c>
      <c r="C47" s="64" t="s">
        <v>180</v>
      </c>
      <c r="D47" s="66">
        <v>12</v>
      </c>
      <c r="E47" s="67" t="s">
        <v>247</v>
      </c>
      <c r="F47" s="8"/>
      <c r="G47" s="8">
        <f t="shared" si="0"/>
        <v>0</v>
      </c>
      <c r="H47" s="9"/>
      <c r="I47" s="8">
        <f t="shared" si="1"/>
        <v>0</v>
      </c>
      <c r="J47" s="8">
        <f t="shared" si="2"/>
        <v>0</v>
      </c>
    </row>
    <row r="48" spans="1:10" ht="32.25" customHeight="1">
      <c r="A48" s="54">
        <v>25</v>
      </c>
      <c r="B48" s="65" t="s">
        <v>92</v>
      </c>
      <c r="C48" s="64" t="s">
        <v>181</v>
      </c>
      <c r="D48" s="66">
        <v>25</v>
      </c>
      <c r="E48" s="67" t="s">
        <v>247</v>
      </c>
      <c r="F48" s="8"/>
      <c r="G48" s="8">
        <f t="shared" si="0"/>
        <v>0</v>
      </c>
      <c r="H48" s="9"/>
      <c r="I48" s="8">
        <f t="shared" si="1"/>
        <v>0</v>
      </c>
      <c r="J48" s="8">
        <f t="shared" si="2"/>
        <v>0</v>
      </c>
    </row>
    <row r="49" spans="1:10" ht="32.25" customHeight="1">
      <c r="A49" s="54">
        <v>26</v>
      </c>
      <c r="B49" s="65" t="s">
        <v>93</v>
      </c>
      <c r="C49" s="64" t="s">
        <v>181</v>
      </c>
      <c r="D49" s="66">
        <v>125</v>
      </c>
      <c r="E49" s="67" t="s">
        <v>247</v>
      </c>
      <c r="F49" s="8"/>
      <c r="G49" s="8">
        <f t="shared" si="0"/>
        <v>0</v>
      </c>
      <c r="H49" s="9"/>
      <c r="I49" s="8">
        <f t="shared" si="1"/>
        <v>0</v>
      </c>
      <c r="J49" s="8">
        <f t="shared" si="2"/>
        <v>0</v>
      </c>
    </row>
    <row r="50" spans="1:10" ht="32.25" customHeight="1">
      <c r="A50" s="54">
        <v>27</v>
      </c>
      <c r="B50" s="65" t="s">
        <v>94</v>
      </c>
      <c r="C50" s="64" t="s">
        <v>182</v>
      </c>
      <c r="D50" s="66">
        <v>25</v>
      </c>
      <c r="E50" s="67" t="s">
        <v>247</v>
      </c>
      <c r="F50" s="8"/>
      <c r="G50" s="8">
        <f t="shared" si="0"/>
        <v>0</v>
      </c>
      <c r="H50" s="9"/>
      <c r="I50" s="8">
        <f t="shared" si="1"/>
        <v>0</v>
      </c>
      <c r="J50" s="8">
        <f t="shared" si="2"/>
        <v>0</v>
      </c>
    </row>
    <row r="51" spans="1:10" ht="32.25" customHeight="1">
      <c r="A51" s="54">
        <v>28</v>
      </c>
      <c r="B51" s="65" t="s">
        <v>95</v>
      </c>
      <c r="C51" s="64" t="s">
        <v>183</v>
      </c>
      <c r="D51" s="66">
        <v>25</v>
      </c>
      <c r="E51" s="67" t="s">
        <v>247</v>
      </c>
      <c r="F51" s="8"/>
      <c r="G51" s="8">
        <f t="shared" si="0"/>
        <v>0</v>
      </c>
      <c r="H51" s="9"/>
      <c r="I51" s="8">
        <f t="shared" si="1"/>
        <v>0</v>
      </c>
      <c r="J51" s="8">
        <f t="shared" si="2"/>
        <v>0</v>
      </c>
    </row>
    <row r="52" spans="1:10" ht="32.25" customHeight="1">
      <c r="A52" s="54">
        <v>29</v>
      </c>
      <c r="B52" s="65" t="s">
        <v>249</v>
      </c>
      <c r="C52" s="64" t="s">
        <v>184</v>
      </c>
      <c r="D52" s="66">
        <v>25</v>
      </c>
      <c r="E52" s="67" t="s">
        <v>247</v>
      </c>
      <c r="F52" s="8"/>
      <c r="G52" s="8">
        <f t="shared" si="0"/>
        <v>0</v>
      </c>
      <c r="H52" s="9"/>
      <c r="I52" s="8">
        <f t="shared" si="1"/>
        <v>0</v>
      </c>
      <c r="J52" s="8">
        <f t="shared" si="2"/>
        <v>0</v>
      </c>
    </row>
    <row r="53" spans="1:10" ht="32.25" customHeight="1">
      <c r="A53" s="54">
        <v>30</v>
      </c>
      <c r="B53" s="65" t="s">
        <v>96</v>
      </c>
      <c r="C53" s="64" t="s">
        <v>185</v>
      </c>
      <c r="D53" s="66">
        <v>25</v>
      </c>
      <c r="E53" s="67" t="s">
        <v>247</v>
      </c>
      <c r="F53" s="8"/>
      <c r="G53" s="8">
        <f t="shared" si="0"/>
        <v>0</v>
      </c>
      <c r="H53" s="9"/>
      <c r="I53" s="8">
        <f t="shared" si="1"/>
        <v>0</v>
      </c>
      <c r="J53" s="8">
        <f t="shared" si="2"/>
        <v>0</v>
      </c>
    </row>
    <row r="54" spans="1:10" ht="32.25" customHeight="1">
      <c r="A54" s="54">
        <v>31</v>
      </c>
      <c r="B54" s="65" t="s">
        <v>97</v>
      </c>
      <c r="C54" s="64" t="s">
        <v>186</v>
      </c>
      <c r="D54" s="66">
        <v>12</v>
      </c>
      <c r="E54" s="67" t="s">
        <v>247</v>
      </c>
      <c r="F54" s="8"/>
      <c r="G54" s="8">
        <f t="shared" si="0"/>
        <v>0</v>
      </c>
      <c r="H54" s="9"/>
      <c r="I54" s="8">
        <f t="shared" si="1"/>
        <v>0</v>
      </c>
      <c r="J54" s="8">
        <f t="shared" si="2"/>
        <v>0</v>
      </c>
    </row>
    <row r="55" spans="1:10" ht="32.25" customHeight="1">
      <c r="A55" s="54">
        <v>32</v>
      </c>
      <c r="B55" s="65" t="s">
        <v>98</v>
      </c>
      <c r="C55" s="64" t="s">
        <v>187</v>
      </c>
      <c r="D55" s="66">
        <v>12</v>
      </c>
      <c r="E55" s="67" t="s">
        <v>247</v>
      </c>
      <c r="F55" s="8"/>
      <c r="G55" s="8">
        <f t="shared" si="0"/>
        <v>0</v>
      </c>
      <c r="H55" s="9"/>
      <c r="I55" s="8">
        <f t="shared" si="1"/>
        <v>0</v>
      </c>
      <c r="J55" s="8">
        <f t="shared" si="2"/>
        <v>0</v>
      </c>
    </row>
    <row r="56" spans="1:10" ht="32.25" customHeight="1">
      <c r="A56" s="54">
        <v>33</v>
      </c>
      <c r="B56" s="65" t="s">
        <v>99</v>
      </c>
      <c r="C56" s="64" t="s">
        <v>188</v>
      </c>
      <c r="D56" s="66">
        <v>12</v>
      </c>
      <c r="E56" s="67" t="s">
        <v>247</v>
      </c>
      <c r="F56" s="8"/>
      <c r="G56" s="8">
        <f t="shared" si="0"/>
        <v>0</v>
      </c>
      <c r="H56" s="9"/>
      <c r="I56" s="8">
        <f t="shared" si="1"/>
        <v>0</v>
      </c>
      <c r="J56" s="8">
        <f t="shared" si="2"/>
        <v>0</v>
      </c>
    </row>
    <row r="57" spans="1:10" ht="32.25" customHeight="1">
      <c r="A57" s="54">
        <v>34</v>
      </c>
      <c r="B57" s="65" t="s">
        <v>100</v>
      </c>
      <c r="C57" s="64" t="s">
        <v>189</v>
      </c>
      <c r="D57" s="66">
        <v>12</v>
      </c>
      <c r="E57" s="67" t="s">
        <v>247</v>
      </c>
      <c r="F57" s="8"/>
      <c r="G57" s="8">
        <f t="shared" si="0"/>
        <v>0</v>
      </c>
      <c r="H57" s="9"/>
      <c r="I57" s="8">
        <f t="shared" si="1"/>
        <v>0</v>
      </c>
      <c r="J57" s="8">
        <f t="shared" si="2"/>
        <v>0</v>
      </c>
    </row>
    <row r="58" spans="1:10" ht="32.25" customHeight="1">
      <c r="A58" s="54">
        <v>35</v>
      </c>
      <c r="B58" s="65" t="s">
        <v>101</v>
      </c>
      <c r="C58" s="64" t="s">
        <v>190</v>
      </c>
      <c r="D58" s="66">
        <v>25</v>
      </c>
      <c r="E58" s="67" t="s">
        <v>247</v>
      </c>
      <c r="F58" s="8"/>
      <c r="G58" s="8">
        <f t="shared" si="0"/>
        <v>0</v>
      </c>
      <c r="H58" s="9"/>
      <c r="I58" s="8">
        <f t="shared" si="1"/>
        <v>0</v>
      </c>
      <c r="J58" s="8">
        <f t="shared" si="2"/>
        <v>0</v>
      </c>
    </row>
    <row r="59" spans="1:10" ht="32.25" customHeight="1">
      <c r="A59" s="54">
        <v>36</v>
      </c>
      <c r="B59" s="65" t="s">
        <v>102</v>
      </c>
      <c r="C59" s="64" t="s">
        <v>191</v>
      </c>
      <c r="D59" s="66">
        <v>25</v>
      </c>
      <c r="E59" s="67" t="s">
        <v>247</v>
      </c>
      <c r="F59" s="8"/>
      <c r="G59" s="8">
        <f t="shared" si="0"/>
        <v>0</v>
      </c>
      <c r="H59" s="9"/>
      <c r="I59" s="8">
        <f t="shared" si="1"/>
        <v>0</v>
      </c>
      <c r="J59" s="8">
        <f t="shared" si="2"/>
        <v>0</v>
      </c>
    </row>
    <row r="60" spans="1:10" ht="32.25" customHeight="1">
      <c r="A60" s="54">
        <v>37</v>
      </c>
      <c r="B60" s="65" t="s">
        <v>103</v>
      </c>
      <c r="C60" s="64" t="s">
        <v>192</v>
      </c>
      <c r="D60" s="66">
        <v>25</v>
      </c>
      <c r="E60" s="67" t="s">
        <v>247</v>
      </c>
      <c r="F60" s="8"/>
      <c r="G60" s="8">
        <f t="shared" si="0"/>
        <v>0</v>
      </c>
      <c r="H60" s="9"/>
      <c r="I60" s="8">
        <f t="shared" si="1"/>
        <v>0</v>
      </c>
      <c r="J60" s="8">
        <f t="shared" si="2"/>
        <v>0</v>
      </c>
    </row>
    <row r="61" spans="1:10" ht="32.25" customHeight="1">
      <c r="A61" s="54">
        <v>38</v>
      </c>
      <c r="B61" s="65" t="s">
        <v>104</v>
      </c>
      <c r="C61" s="64" t="s">
        <v>193</v>
      </c>
      <c r="D61" s="66">
        <v>25</v>
      </c>
      <c r="E61" s="67" t="s">
        <v>247</v>
      </c>
      <c r="F61" s="8"/>
      <c r="G61" s="8">
        <f t="shared" si="0"/>
        <v>0</v>
      </c>
      <c r="H61" s="9"/>
      <c r="I61" s="8">
        <f t="shared" si="1"/>
        <v>0</v>
      </c>
      <c r="J61" s="8">
        <f t="shared" si="2"/>
        <v>0</v>
      </c>
    </row>
    <row r="62" spans="1:10" ht="32.25" customHeight="1">
      <c r="A62" s="54">
        <v>39</v>
      </c>
      <c r="B62" s="65" t="s">
        <v>105</v>
      </c>
      <c r="C62" s="64" t="s">
        <v>194</v>
      </c>
      <c r="D62" s="66">
        <v>25</v>
      </c>
      <c r="E62" s="67" t="s">
        <v>247</v>
      </c>
      <c r="F62" s="8"/>
      <c r="G62" s="8">
        <f t="shared" si="0"/>
        <v>0</v>
      </c>
      <c r="H62" s="9"/>
      <c r="I62" s="8">
        <f t="shared" si="1"/>
        <v>0</v>
      </c>
      <c r="J62" s="8">
        <f t="shared" si="2"/>
        <v>0</v>
      </c>
    </row>
    <row r="63" spans="1:10" ht="32.25" customHeight="1">
      <c r="A63" s="54">
        <v>40</v>
      </c>
      <c r="B63" s="65" t="s">
        <v>106</v>
      </c>
      <c r="C63" s="64" t="s">
        <v>195</v>
      </c>
      <c r="D63" s="66">
        <v>12</v>
      </c>
      <c r="E63" s="67" t="s">
        <v>247</v>
      </c>
      <c r="F63" s="8"/>
      <c r="G63" s="8">
        <f t="shared" si="0"/>
        <v>0</v>
      </c>
      <c r="H63" s="9"/>
      <c r="I63" s="8">
        <f t="shared" si="1"/>
        <v>0</v>
      </c>
      <c r="J63" s="8">
        <f t="shared" si="2"/>
        <v>0</v>
      </c>
    </row>
    <row r="64" spans="1:10" ht="32.25" customHeight="1">
      <c r="A64" s="54">
        <v>41</v>
      </c>
      <c r="B64" s="65" t="s">
        <v>107</v>
      </c>
      <c r="C64" s="64" t="s">
        <v>196</v>
      </c>
      <c r="D64" s="66">
        <v>12</v>
      </c>
      <c r="E64" s="67" t="s">
        <v>247</v>
      </c>
      <c r="F64" s="8"/>
      <c r="G64" s="8">
        <f t="shared" si="0"/>
        <v>0</v>
      </c>
      <c r="H64" s="9"/>
      <c r="I64" s="8">
        <f t="shared" si="1"/>
        <v>0</v>
      </c>
      <c r="J64" s="8">
        <f t="shared" si="2"/>
        <v>0</v>
      </c>
    </row>
    <row r="65" spans="1:10" ht="32.25" customHeight="1">
      <c r="A65" s="54">
        <v>42</v>
      </c>
      <c r="B65" s="65" t="s">
        <v>108</v>
      </c>
      <c r="C65" s="64" t="s">
        <v>197</v>
      </c>
      <c r="D65" s="66">
        <v>25</v>
      </c>
      <c r="E65" s="67" t="s">
        <v>247</v>
      </c>
      <c r="F65" s="8"/>
      <c r="G65" s="8">
        <f t="shared" si="0"/>
        <v>0</v>
      </c>
      <c r="H65" s="9"/>
      <c r="I65" s="8">
        <f t="shared" si="1"/>
        <v>0</v>
      </c>
      <c r="J65" s="8">
        <f t="shared" si="2"/>
        <v>0</v>
      </c>
    </row>
    <row r="66" spans="1:10" ht="32.25" customHeight="1">
      <c r="A66" s="54">
        <v>43</v>
      </c>
      <c r="B66" s="65" t="s">
        <v>109</v>
      </c>
      <c r="C66" s="64" t="s">
        <v>198</v>
      </c>
      <c r="D66" s="66">
        <v>12</v>
      </c>
      <c r="E66" s="67" t="s">
        <v>247</v>
      </c>
      <c r="F66" s="8"/>
      <c r="G66" s="8">
        <f t="shared" si="0"/>
        <v>0</v>
      </c>
      <c r="H66" s="9"/>
      <c r="I66" s="8">
        <f t="shared" si="1"/>
        <v>0</v>
      </c>
      <c r="J66" s="8">
        <f t="shared" si="2"/>
        <v>0</v>
      </c>
    </row>
    <row r="67" spans="1:10" ht="32.25" customHeight="1">
      <c r="A67" s="54">
        <v>44</v>
      </c>
      <c r="B67" s="65" t="s">
        <v>110</v>
      </c>
      <c r="C67" s="64" t="s">
        <v>199</v>
      </c>
      <c r="D67" s="66">
        <v>35</v>
      </c>
      <c r="E67" s="67" t="s">
        <v>247</v>
      </c>
      <c r="F67" s="8"/>
      <c r="G67" s="8">
        <f t="shared" si="0"/>
        <v>0</v>
      </c>
      <c r="H67" s="9"/>
      <c r="I67" s="8">
        <f t="shared" si="1"/>
        <v>0</v>
      </c>
      <c r="J67" s="8">
        <f t="shared" si="2"/>
        <v>0</v>
      </c>
    </row>
    <row r="68" spans="1:10" ht="32.25" customHeight="1">
      <c r="A68" s="54">
        <v>45</v>
      </c>
      <c r="B68" s="65" t="s">
        <v>111</v>
      </c>
      <c r="C68" s="64" t="s">
        <v>200</v>
      </c>
      <c r="D68" s="66">
        <v>25</v>
      </c>
      <c r="E68" s="67" t="s">
        <v>247</v>
      </c>
      <c r="F68" s="8"/>
      <c r="G68" s="8">
        <f t="shared" si="0"/>
        <v>0</v>
      </c>
      <c r="H68" s="9"/>
      <c r="I68" s="8">
        <f t="shared" si="1"/>
        <v>0</v>
      </c>
      <c r="J68" s="8">
        <f t="shared" si="2"/>
        <v>0</v>
      </c>
    </row>
    <row r="69" spans="1:10" ht="32.25" customHeight="1">
      <c r="A69" s="54">
        <v>46</v>
      </c>
      <c r="B69" s="65" t="s">
        <v>112</v>
      </c>
      <c r="C69" s="64" t="s">
        <v>201</v>
      </c>
      <c r="D69" s="66">
        <v>12</v>
      </c>
      <c r="E69" s="67" t="s">
        <v>247</v>
      </c>
      <c r="F69" s="8"/>
      <c r="G69" s="8">
        <f t="shared" si="0"/>
        <v>0</v>
      </c>
      <c r="H69" s="9"/>
      <c r="I69" s="8">
        <f t="shared" si="1"/>
        <v>0</v>
      </c>
      <c r="J69" s="8">
        <f t="shared" si="2"/>
        <v>0</v>
      </c>
    </row>
    <row r="70" spans="1:10" ht="32.25" customHeight="1">
      <c r="A70" s="54">
        <v>47</v>
      </c>
      <c r="B70" s="65" t="s">
        <v>113</v>
      </c>
      <c r="C70" s="64" t="s">
        <v>202</v>
      </c>
      <c r="D70" s="66">
        <v>12</v>
      </c>
      <c r="E70" s="67" t="s">
        <v>247</v>
      </c>
      <c r="F70" s="8"/>
      <c r="G70" s="8">
        <f t="shared" si="0"/>
        <v>0</v>
      </c>
      <c r="H70" s="9"/>
      <c r="I70" s="8">
        <f t="shared" si="1"/>
        <v>0</v>
      </c>
      <c r="J70" s="8">
        <f t="shared" si="2"/>
        <v>0</v>
      </c>
    </row>
    <row r="71" spans="1:10" ht="32.25" customHeight="1">
      <c r="A71" s="54">
        <v>48</v>
      </c>
      <c r="B71" s="65" t="s">
        <v>114</v>
      </c>
      <c r="C71" s="64" t="s">
        <v>203</v>
      </c>
      <c r="D71" s="66">
        <v>25</v>
      </c>
      <c r="E71" s="67" t="s">
        <v>247</v>
      </c>
      <c r="F71" s="8"/>
      <c r="G71" s="8">
        <f t="shared" si="0"/>
        <v>0</v>
      </c>
      <c r="H71" s="9"/>
      <c r="I71" s="8">
        <f t="shared" si="1"/>
        <v>0</v>
      </c>
      <c r="J71" s="8">
        <f t="shared" si="2"/>
        <v>0</v>
      </c>
    </row>
    <row r="72" spans="1:10" ht="32.25" customHeight="1">
      <c r="A72" s="54">
        <v>49</v>
      </c>
      <c r="B72" s="65" t="s">
        <v>115</v>
      </c>
      <c r="C72" s="64" t="s">
        <v>204</v>
      </c>
      <c r="D72" s="66">
        <v>25</v>
      </c>
      <c r="E72" s="67" t="s">
        <v>247</v>
      </c>
      <c r="F72" s="8"/>
      <c r="G72" s="8">
        <f t="shared" si="0"/>
        <v>0</v>
      </c>
      <c r="H72" s="9"/>
      <c r="I72" s="8">
        <f t="shared" si="1"/>
        <v>0</v>
      </c>
      <c r="J72" s="8">
        <f t="shared" si="2"/>
        <v>0</v>
      </c>
    </row>
    <row r="73" spans="1:10" ht="32.25" customHeight="1">
      <c r="A73" s="54">
        <v>50</v>
      </c>
      <c r="B73" s="65" t="s">
        <v>116</v>
      </c>
      <c r="C73" s="64" t="s">
        <v>205</v>
      </c>
      <c r="D73" s="66">
        <v>12</v>
      </c>
      <c r="E73" s="67" t="s">
        <v>247</v>
      </c>
      <c r="F73" s="8"/>
      <c r="G73" s="8">
        <f t="shared" si="0"/>
        <v>0</v>
      </c>
      <c r="H73" s="9"/>
      <c r="I73" s="8">
        <f t="shared" si="1"/>
        <v>0</v>
      </c>
      <c r="J73" s="8">
        <f t="shared" si="2"/>
        <v>0</v>
      </c>
    </row>
    <row r="74" spans="1:10" ht="32.25" customHeight="1">
      <c r="A74" s="54">
        <v>51</v>
      </c>
      <c r="B74" s="65" t="s">
        <v>117</v>
      </c>
      <c r="C74" s="64" t="s">
        <v>206</v>
      </c>
      <c r="D74" s="66">
        <v>12</v>
      </c>
      <c r="E74" s="67" t="s">
        <v>247</v>
      </c>
      <c r="F74" s="8"/>
      <c r="G74" s="8">
        <f t="shared" si="0"/>
        <v>0</v>
      </c>
      <c r="H74" s="9"/>
      <c r="I74" s="8">
        <f t="shared" si="1"/>
        <v>0</v>
      </c>
      <c r="J74" s="8">
        <f t="shared" si="2"/>
        <v>0</v>
      </c>
    </row>
    <row r="75" spans="1:10" ht="32.25" customHeight="1">
      <c r="A75" s="54">
        <v>52</v>
      </c>
      <c r="B75" s="65" t="s">
        <v>118</v>
      </c>
      <c r="C75" s="64" t="s">
        <v>207</v>
      </c>
      <c r="D75" s="66">
        <v>12</v>
      </c>
      <c r="E75" s="67" t="s">
        <v>247</v>
      </c>
      <c r="F75" s="8"/>
      <c r="G75" s="8">
        <f t="shared" si="0"/>
        <v>0</v>
      </c>
      <c r="H75" s="9"/>
      <c r="I75" s="8">
        <f t="shared" si="1"/>
        <v>0</v>
      </c>
      <c r="J75" s="8">
        <f t="shared" si="2"/>
        <v>0</v>
      </c>
    </row>
    <row r="76" spans="1:10" ht="32.25" customHeight="1">
      <c r="A76" s="54">
        <v>53</v>
      </c>
      <c r="B76" s="65" t="s">
        <v>119</v>
      </c>
      <c r="C76" s="64" t="s">
        <v>208</v>
      </c>
      <c r="D76" s="66">
        <v>200</v>
      </c>
      <c r="E76" s="67" t="s">
        <v>247</v>
      </c>
      <c r="F76" s="8"/>
      <c r="G76" s="8">
        <f t="shared" si="0"/>
        <v>0</v>
      </c>
      <c r="H76" s="9"/>
      <c r="I76" s="8">
        <f t="shared" si="1"/>
        <v>0</v>
      </c>
      <c r="J76" s="8">
        <f t="shared" si="2"/>
        <v>0</v>
      </c>
    </row>
    <row r="77" spans="1:10" ht="32.25" customHeight="1">
      <c r="A77" s="54">
        <v>54</v>
      </c>
      <c r="B77" s="65" t="s">
        <v>120</v>
      </c>
      <c r="C77" s="64" t="s">
        <v>209</v>
      </c>
      <c r="D77" s="66">
        <v>12</v>
      </c>
      <c r="E77" s="67" t="s">
        <v>247</v>
      </c>
      <c r="F77" s="8"/>
      <c r="G77" s="8">
        <f t="shared" si="0"/>
        <v>0</v>
      </c>
      <c r="H77" s="9"/>
      <c r="I77" s="8">
        <f t="shared" si="1"/>
        <v>0</v>
      </c>
      <c r="J77" s="8">
        <f t="shared" si="2"/>
        <v>0</v>
      </c>
    </row>
    <row r="78" spans="1:10" ht="32.25" customHeight="1">
      <c r="A78" s="54">
        <v>55</v>
      </c>
      <c r="B78" s="65" t="s">
        <v>121</v>
      </c>
      <c r="C78" s="64" t="s">
        <v>210</v>
      </c>
      <c r="D78" s="66">
        <v>12</v>
      </c>
      <c r="E78" s="67" t="s">
        <v>247</v>
      </c>
      <c r="F78" s="8"/>
      <c r="G78" s="8">
        <f t="shared" si="0"/>
        <v>0</v>
      </c>
      <c r="H78" s="9"/>
      <c r="I78" s="8">
        <f t="shared" si="1"/>
        <v>0</v>
      </c>
      <c r="J78" s="8">
        <f t="shared" si="2"/>
        <v>0</v>
      </c>
    </row>
    <row r="79" spans="1:10" ht="32.25" customHeight="1">
      <c r="A79" s="54">
        <v>56</v>
      </c>
      <c r="B79" s="65" t="s">
        <v>122</v>
      </c>
      <c r="C79" s="64" t="s">
        <v>211</v>
      </c>
      <c r="D79" s="66">
        <v>12</v>
      </c>
      <c r="E79" s="67" t="s">
        <v>247</v>
      </c>
      <c r="F79" s="8"/>
      <c r="G79" s="8">
        <f t="shared" si="0"/>
        <v>0</v>
      </c>
      <c r="H79" s="9"/>
      <c r="I79" s="8">
        <f t="shared" si="1"/>
        <v>0</v>
      </c>
      <c r="J79" s="8">
        <f t="shared" si="2"/>
        <v>0</v>
      </c>
    </row>
    <row r="80" spans="1:10" ht="32.25" customHeight="1">
      <c r="A80" s="54">
        <v>57</v>
      </c>
      <c r="B80" s="65" t="s">
        <v>123</v>
      </c>
      <c r="C80" s="64" t="s">
        <v>212</v>
      </c>
      <c r="D80" s="66">
        <v>25</v>
      </c>
      <c r="E80" s="67" t="s">
        <v>247</v>
      </c>
      <c r="F80" s="8"/>
      <c r="G80" s="8">
        <f t="shared" si="0"/>
        <v>0</v>
      </c>
      <c r="H80" s="9"/>
      <c r="I80" s="8">
        <f t="shared" si="1"/>
        <v>0</v>
      </c>
      <c r="J80" s="8">
        <f t="shared" si="2"/>
        <v>0</v>
      </c>
    </row>
    <row r="81" spans="1:10" ht="32.25" customHeight="1">
      <c r="A81" s="54">
        <v>58</v>
      </c>
      <c r="B81" s="65" t="s">
        <v>124</v>
      </c>
      <c r="C81" s="64" t="s">
        <v>213</v>
      </c>
      <c r="D81" s="66">
        <v>12</v>
      </c>
      <c r="E81" s="67" t="s">
        <v>247</v>
      </c>
      <c r="F81" s="8"/>
      <c r="G81" s="8">
        <f t="shared" si="0"/>
        <v>0</v>
      </c>
      <c r="H81" s="9"/>
      <c r="I81" s="8">
        <f t="shared" si="1"/>
        <v>0</v>
      </c>
      <c r="J81" s="8">
        <f t="shared" si="2"/>
        <v>0</v>
      </c>
    </row>
    <row r="82" spans="1:10" ht="32.25" customHeight="1">
      <c r="A82" s="54">
        <v>59</v>
      </c>
      <c r="B82" s="65" t="s">
        <v>125</v>
      </c>
      <c r="C82" s="64" t="s">
        <v>214</v>
      </c>
      <c r="D82" s="66">
        <v>25</v>
      </c>
      <c r="E82" s="67" t="s">
        <v>247</v>
      </c>
      <c r="F82" s="8"/>
      <c r="G82" s="8">
        <f t="shared" si="0"/>
        <v>0</v>
      </c>
      <c r="H82" s="9"/>
      <c r="I82" s="8">
        <f t="shared" si="1"/>
        <v>0</v>
      </c>
      <c r="J82" s="8">
        <f t="shared" si="2"/>
        <v>0</v>
      </c>
    </row>
    <row r="83" spans="1:10" ht="32.25" customHeight="1">
      <c r="A83" s="54">
        <v>60</v>
      </c>
      <c r="B83" s="65" t="s">
        <v>126</v>
      </c>
      <c r="C83" s="64" t="s">
        <v>215</v>
      </c>
      <c r="D83" s="66">
        <v>50</v>
      </c>
      <c r="E83" s="67" t="s">
        <v>247</v>
      </c>
      <c r="F83" s="8"/>
      <c r="G83" s="8">
        <f t="shared" si="0"/>
        <v>0</v>
      </c>
      <c r="H83" s="9"/>
      <c r="I83" s="8">
        <f t="shared" si="1"/>
        <v>0</v>
      </c>
      <c r="J83" s="8">
        <f t="shared" si="2"/>
        <v>0</v>
      </c>
    </row>
    <row r="84" spans="1:10" ht="32.25" customHeight="1">
      <c r="A84" s="54">
        <v>61</v>
      </c>
      <c r="B84" s="65" t="s">
        <v>127</v>
      </c>
      <c r="C84" s="64" t="s">
        <v>216</v>
      </c>
      <c r="D84" s="66">
        <v>50</v>
      </c>
      <c r="E84" s="67" t="s">
        <v>247</v>
      </c>
      <c r="F84" s="8"/>
      <c r="G84" s="8">
        <f t="shared" si="0"/>
        <v>0</v>
      </c>
      <c r="H84" s="9"/>
      <c r="I84" s="8">
        <f t="shared" si="1"/>
        <v>0</v>
      </c>
      <c r="J84" s="8">
        <f t="shared" si="2"/>
        <v>0</v>
      </c>
    </row>
    <row r="85" spans="1:10" ht="32.25" customHeight="1">
      <c r="A85" s="54">
        <v>62</v>
      </c>
      <c r="B85" s="65" t="s">
        <v>128</v>
      </c>
      <c r="C85" s="64" t="s">
        <v>217</v>
      </c>
      <c r="D85" s="66">
        <v>50</v>
      </c>
      <c r="E85" s="67" t="s">
        <v>247</v>
      </c>
      <c r="F85" s="8"/>
      <c r="G85" s="8">
        <f t="shared" si="0"/>
        <v>0</v>
      </c>
      <c r="H85" s="9"/>
      <c r="I85" s="8">
        <f t="shared" si="1"/>
        <v>0</v>
      </c>
      <c r="J85" s="8">
        <f t="shared" si="2"/>
        <v>0</v>
      </c>
    </row>
    <row r="86" spans="1:10" ht="32.25" customHeight="1">
      <c r="A86" s="54">
        <v>63</v>
      </c>
      <c r="B86" s="65" t="s">
        <v>129</v>
      </c>
      <c r="C86" s="64" t="s">
        <v>218</v>
      </c>
      <c r="D86" s="66">
        <v>25</v>
      </c>
      <c r="E86" s="67" t="s">
        <v>247</v>
      </c>
      <c r="F86" s="8"/>
      <c r="G86" s="8">
        <f t="shared" si="0"/>
        <v>0</v>
      </c>
      <c r="H86" s="9"/>
      <c r="I86" s="8">
        <f t="shared" si="1"/>
        <v>0</v>
      </c>
      <c r="J86" s="8">
        <f t="shared" si="2"/>
        <v>0</v>
      </c>
    </row>
    <row r="87" spans="1:10" ht="32.25" customHeight="1">
      <c r="A87" s="54">
        <v>64</v>
      </c>
      <c r="B87" s="65" t="s">
        <v>130</v>
      </c>
      <c r="C87" s="64" t="s">
        <v>219</v>
      </c>
      <c r="D87" s="66">
        <v>25</v>
      </c>
      <c r="E87" s="67" t="s">
        <v>247</v>
      </c>
      <c r="F87" s="8"/>
      <c r="G87" s="8">
        <f t="shared" si="0"/>
        <v>0</v>
      </c>
      <c r="H87" s="9"/>
      <c r="I87" s="8">
        <f t="shared" si="1"/>
        <v>0</v>
      </c>
      <c r="J87" s="8">
        <f t="shared" si="2"/>
        <v>0</v>
      </c>
    </row>
    <row r="88" spans="1:10" ht="32.25" customHeight="1">
      <c r="A88" s="54">
        <v>65</v>
      </c>
      <c r="B88" s="65" t="s">
        <v>131</v>
      </c>
      <c r="C88" s="64" t="s">
        <v>220</v>
      </c>
      <c r="D88" s="66">
        <v>12</v>
      </c>
      <c r="E88" s="67" t="s">
        <v>247</v>
      </c>
      <c r="F88" s="8"/>
      <c r="G88" s="8">
        <f t="shared" ref="G88:G115" si="3">ROUND((F88*D88),2)</f>
        <v>0</v>
      </c>
      <c r="H88" s="9"/>
      <c r="I88" s="8">
        <f t="shared" si="1"/>
        <v>0</v>
      </c>
      <c r="J88" s="8">
        <f t="shared" si="2"/>
        <v>0</v>
      </c>
    </row>
    <row r="89" spans="1:10" ht="32.25" customHeight="1">
      <c r="A89" s="54">
        <v>66</v>
      </c>
      <c r="B89" s="65" t="s">
        <v>132</v>
      </c>
      <c r="C89" s="64" t="s">
        <v>221</v>
      </c>
      <c r="D89" s="66">
        <v>12</v>
      </c>
      <c r="E89" s="67" t="s">
        <v>247</v>
      </c>
      <c r="F89" s="8"/>
      <c r="G89" s="8">
        <f t="shared" si="3"/>
        <v>0</v>
      </c>
      <c r="H89" s="9"/>
      <c r="I89" s="8">
        <f t="shared" ref="I89:I115" si="4">ROUND((G89*H89),2)</f>
        <v>0</v>
      </c>
      <c r="J89" s="8">
        <f t="shared" ref="J89:J115" si="5">ROUND((G89+I89),2)</f>
        <v>0</v>
      </c>
    </row>
    <row r="90" spans="1:10" ht="32.25" customHeight="1">
      <c r="A90" s="54">
        <v>67</v>
      </c>
      <c r="B90" s="65" t="s">
        <v>133</v>
      </c>
      <c r="C90" s="64" t="s">
        <v>222</v>
      </c>
      <c r="D90" s="66">
        <v>12</v>
      </c>
      <c r="E90" s="67" t="s">
        <v>247</v>
      </c>
      <c r="F90" s="8"/>
      <c r="G90" s="8">
        <f t="shared" si="3"/>
        <v>0</v>
      </c>
      <c r="H90" s="9"/>
      <c r="I90" s="8">
        <f t="shared" si="4"/>
        <v>0</v>
      </c>
      <c r="J90" s="8">
        <f t="shared" si="5"/>
        <v>0</v>
      </c>
    </row>
    <row r="91" spans="1:10" ht="32.25" customHeight="1">
      <c r="A91" s="54">
        <v>68</v>
      </c>
      <c r="B91" s="65" t="s">
        <v>134</v>
      </c>
      <c r="C91" s="64" t="s">
        <v>223</v>
      </c>
      <c r="D91" s="66">
        <v>12</v>
      </c>
      <c r="E91" s="67" t="s">
        <v>247</v>
      </c>
      <c r="F91" s="8"/>
      <c r="G91" s="8">
        <f t="shared" si="3"/>
        <v>0</v>
      </c>
      <c r="H91" s="9"/>
      <c r="I91" s="8">
        <f t="shared" si="4"/>
        <v>0</v>
      </c>
      <c r="J91" s="8">
        <f t="shared" si="5"/>
        <v>0</v>
      </c>
    </row>
    <row r="92" spans="1:10" ht="32.25" customHeight="1">
      <c r="A92" s="54">
        <v>69</v>
      </c>
      <c r="B92" s="65" t="s">
        <v>135</v>
      </c>
      <c r="C92" s="64" t="s">
        <v>224</v>
      </c>
      <c r="D92" s="66">
        <v>12</v>
      </c>
      <c r="E92" s="67" t="s">
        <v>247</v>
      </c>
      <c r="F92" s="8"/>
      <c r="G92" s="8">
        <f t="shared" si="3"/>
        <v>0</v>
      </c>
      <c r="H92" s="9"/>
      <c r="I92" s="8">
        <f t="shared" si="4"/>
        <v>0</v>
      </c>
      <c r="J92" s="8">
        <f t="shared" si="5"/>
        <v>0</v>
      </c>
    </row>
    <row r="93" spans="1:10" ht="32.25" customHeight="1">
      <c r="A93" s="54">
        <v>70</v>
      </c>
      <c r="B93" s="65" t="s">
        <v>136</v>
      </c>
      <c r="C93" s="64" t="s">
        <v>225</v>
      </c>
      <c r="D93" s="66">
        <v>12</v>
      </c>
      <c r="E93" s="67" t="s">
        <v>247</v>
      </c>
      <c r="F93" s="8"/>
      <c r="G93" s="8">
        <f t="shared" si="3"/>
        <v>0</v>
      </c>
      <c r="H93" s="9"/>
      <c r="I93" s="8">
        <f t="shared" si="4"/>
        <v>0</v>
      </c>
      <c r="J93" s="8">
        <f t="shared" si="5"/>
        <v>0</v>
      </c>
    </row>
    <row r="94" spans="1:10" ht="32.25" customHeight="1">
      <c r="A94" s="54">
        <v>71</v>
      </c>
      <c r="B94" s="65" t="s">
        <v>137</v>
      </c>
      <c r="C94" s="64" t="s">
        <v>226</v>
      </c>
      <c r="D94" s="66">
        <v>25</v>
      </c>
      <c r="E94" s="67" t="s">
        <v>247</v>
      </c>
      <c r="F94" s="8"/>
      <c r="G94" s="8">
        <f t="shared" si="3"/>
        <v>0</v>
      </c>
      <c r="H94" s="9"/>
      <c r="I94" s="8">
        <f t="shared" si="4"/>
        <v>0</v>
      </c>
      <c r="J94" s="8">
        <f t="shared" si="5"/>
        <v>0</v>
      </c>
    </row>
    <row r="95" spans="1:10" ht="32.25" customHeight="1">
      <c r="A95" s="54">
        <v>72</v>
      </c>
      <c r="B95" s="65" t="s">
        <v>138</v>
      </c>
      <c r="C95" s="64" t="s">
        <v>227</v>
      </c>
      <c r="D95" s="66">
        <v>12</v>
      </c>
      <c r="E95" s="67" t="s">
        <v>247</v>
      </c>
      <c r="F95" s="8"/>
      <c r="G95" s="8">
        <f t="shared" si="3"/>
        <v>0</v>
      </c>
      <c r="H95" s="9"/>
      <c r="I95" s="8">
        <f t="shared" si="4"/>
        <v>0</v>
      </c>
      <c r="J95" s="8">
        <f t="shared" si="5"/>
        <v>0</v>
      </c>
    </row>
    <row r="96" spans="1:10" ht="32.25" customHeight="1">
      <c r="A96" s="54">
        <v>73</v>
      </c>
      <c r="B96" s="65" t="s">
        <v>139</v>
      </c>
      <c r="C96" s="64" t="s">
        <v>228</v>
      </c>
      <c r="D96" s="66">
        <v>12</v>
      </c>
      <c r="E96" s="67" t="s">
        <v>247</v>
      </c>
      <c r="F96" s="8"/>
      <c r="G96" s="8">
        <f t="shared" si="3"/>
        <v>0</v>
      </c>
      <c r="H96" s="9"/>
      <c r="I96" s="8">
        <f t="shared" si="4"/>
        <v>0</v>
      </c>
      <c r="J96" s="8">
        <f t="shared" si="5"/>
        <v>0</v>
      </c>
    </row>
    <row r="97" spans="1:10" ht="32.25" customHeight="1">
      <c r="A97" s="54">
        <v>74</v>
      </c>
      <c r="B97" s="65" t="s">
        <v>140</v>
      </c>
      <c r="C97" s="64" t="s">
        <v>229</v>
      </c>
      <c r="D97" s="66">
        <v>12</v>
      </c>
      <c r="E97" s="67" t="s">
        <v>247</v>
      </c>
      <c r="F97" s="8"/>
      <c r="G97" s="8">
        <f t="shared" si="3"/>
        <v>0</v>
      </c>
      <c r="H97" s="9"/>
      <c r="I97" s="8">
        <f t="shared" si="4"/>
        <v>0</v>
      </c>
      <c r="J97" s="8">
        <f t="shared" si="5"/>
        <v>0</v>
      </c>
    </row>
    <row r="98" spans="1:10" ht="32.25" customHeight="1">
      <c r="A98" s="54">
        <v>75</v>
      </c>
      <c r="B98" s="65" t="s">
        <v>141</v>
      </c>
      <c r="C98" s="64" t="s">
        <v>230</v>
      </c>
      <c r="D98" s="66">
        <v>25</v>
      </c>
      <c r="E98" s="67" t="s">
        <v>247</v>
      </c>
      <c r="F98" s="8"/>
      <c r="G98" s="8">
        <f t="shared" si="3"/>
        <v>0</v>
      </c>
      <c r="H98" s="9"/>
      <c r="I98" s="8">
        <f t="shared" si="4"/>
        <v>0</v>
      </c>
      <c r="J98" s="8">
        <f t="shared" si="5"/>
        <v>0</v>
      </c>
    </row>
    <row r="99" spans="1:10" ht="32.25" customHeight="1">
      <c r="A99" s="54">
        <v>76</v>
      </c>
      <c r="B99" s="65" t="s">
        <v>142</v>
      </c>
      <c r="C99" s="64" t="s">
        <v>231</v>
      </c>
      <c r="D99" s="66">
        <v>75</v>
      </c>
      <c r="E99" s="67" t="s">
        <v>247</v>
      </c>
      <c r="F99" s="8"/>
      <c r="G99" s="8">
        <f t="shared" si="3"/>
        <v>0</v>
      </c>
      <c r="H99" s="9"/>
      <c r="I99" s="8">
        <f t="shared" si="4"/>
        <v>0</v>
      </c>
      <c r="J99" s="8">
        <f t="shared" si="5"/>
        <v>0</v>
      </c>
    </row>
    <row r="100" spans="1:10" ht="32.25" customHeight="1">
      <c r="A100" s="54">
        <v>77</v>
      </c>
      <c r="B100" s="65" t="s">
        <v>143</v>
      </c>
      <c r="C100" s="64" t="s">
        <v>232</v>
      </c>
      <c r="D100" s="66">
        <v>25</v>
      </c>
      <c r="E100" s="67" t="s">
        <v>247</v>
      </c>
      <c r="F100" s="8"/>
      <c r="G100" s="8">
        <f t="shared" si="3"/>
        <v>0</v>
      </c>
      <c r="H100" s="9"/>
      <c r="I100" s="8">
        <f t="shared" si="4"/>
        <v>0</v>
      </c>
      <c r="J100" s="8">
        <f t="shared" si="5"/>
        <v>0</v>
      </c>
    </row>
    <row r="101" spans="1:10" ht="32.25" customHeight="1">
      <c r="A101" s="54">
        <v>78</v>
      </c>
      <c r="B101" s="65" t="s">
        <v>144</v>
      </c>
      <c r="C101" s="64" t="s">
        <v>233</v>
      </c>
      <c r="D101" s="66">
        <v>25</v>
      </c>
      <c r="E101" s="67" t="s">
        <v>247</v>
      </c>
      <c r="F101" s="8"/>
      <c r="G101" s="8">
        <f t="shared" si="3"/>
        <v>0</v>
      </c>
      <c r="H101" s="9"/>
      <c r="I101" s="8">
        <f t="shared" si="4"/>
        <v>0</v>
      </c>
      <c r="J101" s="8">
        <f t="shared" si="5"/>
        <v>0</v>
      </c>
    </row>
    <row r="102" spans="1:10" ht="32.25" customHeight="1">
      <c r="A102" s="54">
        <v>79</v>
      </c>
      <c r="B102" s="65" t="s">
        <v>145</v>
      </c>
      <c r="C102" s="64" t="s">
        <v>234</v>
      </c>
      <c r="D102" s="66">
        <v>30</v>
      </c>
      <c r="E102" s="67" t="s">
        <v>247</v>
      </c>
      <c r="F102" s="8"/>
      <c r="G102" s="8">
        <f t="shared" si="3"/>
        <v>0</v>
      </c>
      <c r="H102" s="9"/>
      <c r="I102" s="8">
        <f t="shared" si="4"/>
        <v>0</v>
      </c>
      <c r="J102" s="8">
        <f t="shared" si="5"/>
        <v>0</v>
      </c>
    </row>
    <row r="103" spans="1:10" ht="32.25" customHeight="1">
      <c r="A103" s="54">
        <v>80</v>
      </c>
      <c r="B103" s="65" t="s">
        <v>146</v>
      </c>
      <c r="C103" s="64" t="s">
        <v>235</v>
      </c>
      <c r="D103" s="66">
        <v>25</v>
      </c>
      <c r="E103" s="67" t="s">
        <v>247</v>
      </c>
      <c r="F103" s="8"/>
      <c r="G103" s="8">
        <f t="shared" si="3"/>
        <v>0</v>
      </c>
      <c r="H103" s="9"/>
      <c r="I103" s="8">
        <f t="shared" si="4"/>
        <v>0</v>
      </c>
      <c r="J103" s="8">
        <f t="shared" si="5"/>
        <v>0</v>
      </c>
    </row>
    <row r="104" spans="1:10" ht="32.25" customHeight="1">
      <c r="A104" s="54">
        <v>81</v>
      </c>
      <c r="B104" s="65" t="s">
        <v>147</v>
      </c>
      <c r="C104" s="64" t="s">
        <v>236</v>
      </c>
      <c r="D104" s="66">
        <v>25</v>
      </c>
      <c r="E104" s="67" t="s">
        <v>247</v>
      </c>
      <c r="F104" s="8"/>
      <c r="G104" s="8">
        <f t="shared" si="3"/>
        <v>0</v>
      </c>
      <c r="H104" s="9"/>
      <c r="I104" s="8">
        <f t="shared" si="4"/>
        <v>0</v>
      </c>
      <c r="J104" s="8">
        <f t="shared" si="5"/>
        <v>0</v>
      </c>
    </row>
    <row r="105" spans="1:10" ht="32.25" customHeight="1">
      <c r="A105" s="54">
        <v>82</v>
      </c>
      <c r="B105" s="65" t="s">
        <v>148</v>
      </c>
      <c r="C105" s="64" t="s">
        <v>237</v>
      </c>
      <c r="D105" s="66">
        <v>25</v>
      </c>
      <c r="E105" s="67" t="s">
        <v>247</v>
      </c>
      <c r="F105" s="8"/>
      <c r="G105" s="8">
        <f t="shared" si="3"/>
        <v>0</v>
      </c>
      <c r="H105" s="9"/>
      <c r="I105" s="8">
        <f t="shared" si="4"/>
        <v>0</v>
      </c>
      <c r="J105" s="8">
        <f t="shared" si="5"/>
        <v>0</v>
      </c>
    </row>
    <row r="106" spans="1:10" ht="32.25" customHeight="1">
      <c r="A106" s="54">
        <v>83</v>
      </c>
      <c r="B106" s="65" t="s">
        <v>149</v>
      </c>
      <c r="C106" s="64" t="s">
        <v>238</v>
      </c>
      <c r="D106" s="66">
        <v>35</v>
      </c>
      <c r="E106" s="67" t="s">
        <v>247</v>
      </c>
      <c r="F106" s="8"/>
      <c r="G106" s="8">
        <f t="shared" si="3"/>
        <v>0</v>
      </c>
      <c r="H106" s="9"/>
      <c r="I106" s="8">
        <f t="shared" si="4"/>
        <v>0</v>
      </c>
      <c r="J106" s="8">
        <f t="shared" si="5"/>
        <v>0</v>
      </c>
    </row>
    <row r="107" spans="1:10" ht="32.25" customHeight="1">
      <c r="A107" s="54">
        <v>84</v>
      </c>
      <c r="B107" s="65" t="s">
        <v>150</v>
      </c>
      <c r="C107" s="64" t="s">
        <v>239</v>
      </c>
      <c r="D107" s="66">
        <v>25</v>
      </c>
      <c r="E107" s="67" t="s">
        <v>247</v>
      </c>
      <c r="F107" s="8"/>
      <c r="G107" s="8">
        <f t="shared" si="3"/>
        <v>0</v>
      </c>
      <c r="H107" s="9"/>
      <c r="I107" s="8">
        <f t="shared" si="4"/>
        <v>0</v>
      </c>
      <c r="J107" s="8">
        <f t="shared" si="5"/>
        <v>0</v>
      </c>
    </row>
    <row r="108" spans="1:10" ht="32.25" customHeight="1">
      <c r="A108" s="54">
        <v>85</v>
      </c>
      <c r="B108" s="65" t="s">
        <v>151</v>
      </c>
      <c r="C108" s="64" t="s">
        <v>240</v>
      </c>
      <c r="D108" s="66">
        <v>25</v>
      </c>
      <c r="E108" s="67" t="s">
        <v>247</v>
      </c>
      <c r="F108" s="8"/>
      <c r="G108" s="8">
        <f t="shared" si="3"/>
        <v>0</v>
      </c>
      <c r="H108" s="9"/>
      <c r="I108" s="8">
        <f t="shared" si="4"/>
        <v>0</v>
      </c>
      <c r="J108" s="8">
        <f t="shared" si="5"/>
        <v>0</v>
      </c>
    </row>
    <row r="109" spans="1:10" ht="32.25" customHeight="1">
      <c r="A109" s="54">
        <v>86</v>
      </c>
      <c r="B109" s="65" t="s">
        <v>152</v>
      </c>
      <c r="C109" s="64" t="s">
        <v>241</v>
      </c>
      <c r="D109" s="66">
        <v>25</v>
      </c>
      <c r="E109" s="67" t="s">
        <v>247</v>
      </c>
      <c r="F109" s="8"/>
      <c r="G109" s="8">
        <f t="shared" si="3"/>
        <v>0</v>
      </c>
      <c r="H109" s="9"/>
      <c r="I109" s="8">
        <f t="shared" si="4"/>
        <v>0</v>
      </c>
      <c r="J109" s="8">
        <f t="shared" si="5"/>
        <v>0</v>
      </c>
    </row>
    <row r="110" spans="1:10" ht="32.25" customHeight="1">
      <c r="A110" s="54">
        <v>87</v>
      </c>
      <c r="B110" s="65" t="s">
        <v>153</v>
      </c>
      <c r="C110" s="64" t="s">
        <v>242</v>
      </c>
      <c r="D110" s="66">
        <v>25</v>
      </c>
      <c r="E110" s="67" t="s">
        <v>247</v>
      </c>
      <c r="F110" s="8"/>
      <c r="G110" s="8">
        <f t="shared" si="3"/>
        <v>0</v>
      </c>
      <c r="H110" s="9"/>
      <c r="I110" s="8">
        <f t="shared" si="4"/>
        <v>0</v>
      </c>
      <c r="J110" s="8">
        <f t="shared" si="5"/>
        <v>0</v>
      </c>
    </row>
    <row r="111" spans="1:10" ht="32.25" customHeight="1">
      <c r="A111" s="54">
        <v>88</v>
      </c>
      <c r="B111" s="65" t="s">
        <v>154</v>
      </c>
      <c r="C111" s="64" t="s">
        <v>243</v>
      </c>
      <c r="D111" s="66">
        <v>25</v>
      </c>
      <c r="E111" s="67" t="s">
        <v>247</v>
      </c>
      <c r="F111" s="8"/>
      <c r="G111" s="8">
        <f t="shared" si="3"/>
        <v>0</v>
      </c>
      <c r="H111" s="9"/>
      <c r="I111" s="8">
        <f t="shared" si="4"/>
        <v>0</v>
      </c>
      <c r="J111" s="8">
        <f t="shared" si="5"/>
        <v>0</v>
      </c>
    </row>
    <row r="112" spans="1:10" ht="32.25" customHeight="1">
      <c r="A112" s="54">
        <v>89</v>
      </c>
      <c r="B112" s="65" t="s">
        <v>155</v>
      </c>
      <c r="C112" s="64" t="s">
        <v>244</v>
      </c>
      <c r="D112" s="66">
        <v>150</v>
      </c>
      <c r="E112" s="67" t="s">
        <v>247</v>
      </c>
      <c r="F112" s="8"/>
      <c r="G112" s="8">
        <f t="shared" si="3"/>
        <v>0</v>
      </c>
      <c r="H112" s="9"/>
      <c r="I112" s="8">
        <f t="shared" si="4"/>
        <v>0</v>
      </c>
      <c r="J112" s="8">
        <f t="shared" si="5"/>
        <v>0</v>
      </c>
    </row>
    <row r="113" spans="1:20" ht="32.25" customHeight="1">
      <c r="A113" s="54">
        <v>90</v>
      </c>
      <c r="B113" s="65" t="s">
        <v>156</v>
      </c>
      <c r="C113" s="64" t="s">
        <v>231</v>
      </c>
      <c r="D113" s="66">
        <v>90</v>
      </c>
      <c r="E113" s="67" t="s">
        <v>247</v>
      </c>
      <c r="F113" s="8"/>
      <c r="G113" s="8">
        <f t="shared" si="3"/>
        <v>0</v>
      </c>
      <c r="H113" s="9"/>
      <c r="I113" s="8">
        <f t="shared" si="4"/>
        <v>0</v>
      </c>
      <c r="J113" s="8">
        <f t="shared" si="5"/>
        <v>0</v>
      </c>
    </row>
    <row r="114" spans="1:20" ht="32.25" customHeight="1">
      <c r="A114" s="54">
        <v>91</v>
      </c>
      <c r="B114" s="65" t="s">
        <v>157</v>
      </c>
      <c r="C114" s="64" t="s">
        <v>245</v>
      </c>
      <c r="D114" s="66">
        <v>50</v>
      </c>
      <c r="E114" s="67" t="s">
        <v>247</v>
      </c>
      <c r="F114" s="8"/>
      <c r="G114" s="8">
        <f t="shared" si="3"/>
        <v>0</v>
      </c>
      <c r="H114" s="9"/>
      <c r="I114" s="8">
        <f t="shared" si="4"/>
        <v>0</v>
      </c>
      <c r="J114" s="8">
        <f t="shared" si="5"/>
        <v>0</v>
      </c>
    </row>
    <row r="115" spans="1:20" ht="32.25" customHeight="1">
      <c r="A115" s="54">
        <v>92</v>
      </c>
      <c r="B115" s="65" t="s">
        <v>158</v>
      </c>
      <c r="C115" s="64" t="s">
        <v>246</v>
      </c>
      <c r="D115" s="66">
        <v>25</v>
      </c>
      <c r="E115" s="67" t="s">
        <v>247</v>
      </c>
      <c r="F115" s="8"/>
      <c r="G115" s="8">
        <f t="shared" si="3"/>
        <v>0</v>
      </c>
      <c r="H115" s="9"/>
      <c r="I115" s="8">
        <f t="shared" si="4"/>
        <v>0</v>
      </c>
      <c r="J115" s="8">
        <f t="shared" si="5"/>
        <v>0</v>
      </c>
    </row>
    <row r="116" spans="1:20" ht="26.25" customHeight="1">
      <c r="A116" s="105" t="s">
        <v>17</v>
      </c>
      <c r="B116" s="105"/>
      <c r="C116" s="105"/>
      <c r="D116" s="105"/>
      <c r="E116" s="105"/>
      <c r="F116" s="105"/>
      <c r="G116" s="53">
        <f>SUM(G24:G115)</f>
        <v>0</v>
      </c>
      <c r="H116" s="55"/>
      <c r="I116" s="53">
        <f>SUM(I24:I115)</f>
        <v>0</v>
      </c>
      <c r="J116" s="53">
        <f>SUM(J24:J115)</f>
        <v>0</v>
      </c>
    </row>
    <row r="117" spans="1:20" ht="20.25" customHeight="1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56"/>
      <c r="L117" s="56"/>
      <c r="M117" s="56"/>
      <c r="N117" s="56"/>
      <c r="O117" s="56"/>
      <c r="P117" s="56"/>
      <c r="Q117" s="57"/>
      <c r="R117" s="58"/>
      <c r="S117" s="57"/>
      <c r="T117" s="57"/>
    </row>
    <row r="118" spans="1:20" ht="15.75" customHeight="1">
      <c r="A118" s="52">
        <v>1</v>
      </c>
      <c r="B118" s="72" t="s">
        <v>27</v>
      </c>
      <c r="C118" s="72"/>
      <c r="D118" s="72"/>
      <c r="E118" s="72"/>
      <c r="F118" s="72"/>
      <c r="G118" s="72"/>
      <c r="H118" s="72"/>
      <c r="I118" s="72"/>
      <c r="J118" s="72"/>
    </row>
    <row r="119" spans="1:20" ht="21" customHeight="1">
      <c r="A119" s="24"/>
      <c r="B119" s="7"/>
      <c r="C119" s="7"/>
      <c r="D119" s="7"/>
      <c r="E119" s="7"/>
      <c r="F119" s="7"/>
      <c r="G119" s="7"/>
      <c r="H119" s="7"/>
      <c r="I119" s="7"/>
      <c r="J119" s="7"/>
    </row>
    <row r="120" spans="1:20" ht="19.5" customHeight="1" thickBot="1">
      <c r="A120" s="52">
        <v>2</v>
      </c>
      <c r="B120" s="28" t="s">
        <v>28</v>
      </c>
      <c r="C120" s="7"/>
      <c r="D120" s="7"/>
      <c r="E120" s="7"/>
      <c r="F120" s="7"/>
      <c r="G120" s="7"/>
      <c r="H120" s="7"/>
      <c r="I120" s="7"/>
      <c r="J120" s="7"/>
    </row>
    <row r="121" spans="1:20" ht="19.5" customHeight="1" thickBot="1">
      <c r="A121" s="25"/>
      <c r="B121" s="70" t="s">
        <v>55</v>
      </c>
      <c r="C121" s="71"/>
      <c r="D121" s="71"/>
      <c r="E121" s="71"/>
      <c r="F121" s="71"/>
      <c r="G121" s="71"/>
      <c r="H121" s="71"/>
      <c r="I121" s="71"/>
      <c r="J121" s="71"/>
    </row>
    <row r="122" spans="1:20" ht="16.5" customHeight="1" thickBot="1">
      <c r="A122" s="25"/>
      <c r="B122" s="70" t="s">
        <v>56</v>
      </c>
      <c r="C122" s="71"/>
      <c r="D122" s="71"/>
      <c r="E122" s="71"/>
      <c r="F122" s="71"/>
      <c r="G122" s="71"/>
      <c r="H122" s="71"/>
      <c r="I122" s="71"/>
      <c r="J122" s="71"/>
    </row>
    <row r="123" spans="1:20" ht="32.25" customHeight="1">
      <c r="A123" s="30"/>
      <c r="B123" s="31" t="s">
        <v>29</v>
      </c>
      <c r="C123" s="32"/>
      <c r="D123" s="32"/>
      <c r="E123" s="32"/>
      <c r="F123" s="32"/>
      <c r="G123" s="33"/>
      <c r="H123" s="33"/>
      <c r="I123" s="33"/>
      <c r="J123" s="33"/>
    </row>
    <row r="124" spans="1:20" ht="32.25" customHeight="1">
      <c r="A124" s="30"/>
      <c r="B124" s="73" t="s">
        <v>30</v>
      </c>
      <c r="C124" s="73"/>
      <c r="D124" s="73"/>
      <c r="E124" s="73"/>
      <c r="F124" s="73"/>
      <c r="G124" s="73"/>
      <c r="H124" s="73"/>
      <c r="I124" s="73"/>
      <c r="J124" s="73"/>
    </row>
    <row r="125" spans="1:20" ht="18.75" customHeight="1">
      <c r="A125" s="30"/>
      <c r="B125" s="34" t="s">
        <v>31</v>
      </c>
      <c r="C125" s="34"/>
      <c r="D125" s="34"/>
      <c r="E125" s="34"/>
      <c r="F125" s="34"/>
      <c r="G125" s="33"/>
      <c r="H125" s="33"/>
      <c r="I125" s="33"/>
      <c r="J125" s="33"/>
    </row>
    <row r="126" spans="1:20" ht="13.5" customHeight="1">
      <c r="A126" s="30"/>
      <c r="B126" s="35" t="s">
        <v>32</v>
      </c>
      <c r="C126" s="35"/>
      <c r="D126" s="35"/>
      <c r="E126" s="35"/>
      <c r="F126" s="36"/>
      <c r="G126" s="37"/>
      <c r="H126" s="37"/>
      <c r="I126" s="37"/>
      <c r="J126" s="37"/>
    </row>
    <row r="127" spans="1:20" ht="18.75" customHeight="1">
      <c r="A127" s="30"/>
      <c r="B127" s="38" t="s">
        <v>33</v>
      </c>
      <c r="C127" s="38"/>
      <c r="D127" s="37"/>
      <c r="E127" s="37"/>
      <c r="F127" s="38"/>
      <c r="G127" s="37"/>
      <c r="H127" s="37"/>
      <c r="I127" s="37"/>
      <c r="J127" s="37"/>
    </row>
    <row r="128" spans="1:20" ht="13.5" customHeight="1">
      <c r="A128" s="30"/>
      <c r="B128" s="35" t="s">
        <v>34</v>
      </c>
      <c r="C128" s="35"/>
      <c r="D128" s="35"/>
      <c r="E128" s="35"/>
      <c r="F128" s="36"/>
      <c r="G128" s="37"/>
      <c r="H128" s="37"/>
      <c r="I128" s="37"/>
      <c r="J128" s="37"/>
    </row>
    <row r="129" spans="1:10" ht="18.75" customHeight="1">
      <c r="A129" s="30"/>
      <c r="B129" s="38" t="s">
        <v>35</v>
      </c>
      <c r="C129" s="38"/>
      <c r="D129" s="37"/>
      <c r="E129" s="37"/>
      <c r="F129" s="38"/>
      <c r="G129" s="37"/>
      <c r="H129" s="37"/>
      <c r="I129" s="37"/>
      <c r="J129" s="37"/>
    </row>
    <row r="130" spans="1:10" ht="13.5" customHeight="1">
      <c r="A130" s="30"/>
      <c r="B130" s="35" t="s">
        <v>36</v>
      </c>
      <c r="C130" s="35"/>
      <c r="D130" s="35"/>
      <c r="E130" s="35"/>
      <c r="F130" s="36"/>
      <c r="G130" s="37"/>
      <c r="H130" s="37"/>
      <c r="I130" s="37"/>
      <c r="J130" s="37"/>
    </row>
    <row r="131" spans="1:10" ht="23.25" customHeight="1">
      <c r="A131" s="30"/>
      <c r="B131" s="38" t="s">
        <v>37</v>
      </c>
      <c r="C131" s="38"/>
      <c r="D131" s="37"/>
      <c r="E131" s="37"/>
      <c r="F131" s="38"/>
      <c r="G131" s="37"/>
      <c r="H131" s="37"/>
      <c r="I131" s="37"/>
      <c r="J131" s="37"/>
    </row>
    <row r="132" spans="1:10" ht="19.5" customHeight="1">
      <c r="A132" s="24"/>
      <c r="B132" s="7"/>
      <c r="C132" s="7"/>
      <c r="D132" s="7"/>
      <c r="E132" s="7"/>
      <c r="F132" s="7"/>
      <c r="G132" s="7"/>
      <c r="H132" s="7"/>
      <c r="I132" s="7"/>
      <c r="J132" s="7"/>
    </row>
    <row r="133" spans="1:10" ht="26.25" customHeight="1">
      <c r="A133" s="23">
        <v>3</v>
      </c>
      <c r="B133" s="39" t="s">
        <v>38</v>
      </c>
      <c r="C133" s="7"/>
      <c r="D133" s="7"/>
      <c r="E133" s="7"/>
      <c r="F133" s="7"/>
      <c r="G133" s="7"/>
      <c r="H133" s="7"/>
      <c r="I133" s="7"/>
      <c r="J133" s="7"/>
    </row>
    <row r="134" spans="1:10" ht="15" thickBot="1">
      <c r="A134" s="23"/>
      <c r="B134" s="74" t="s">
        <v>39</v>
      </c>
      <c r="C134" s="74"/>
      <c r="D134" s="74"/>
      <c r="E134" s="74"/>
      <c r="F134" s="74"/>
      <c r="G134" s="74"/>
      <c r="H134" s="74"/>
      <c r="I134" s="74"/>
      <c r="J134" s="74"/>
    </row>
    <row r="135" spans="1:10" ht="16.5" thickBot="1">
      <c r="A135" s="25"/>
      <c r="B135" s="29" t="s">
        <v>40</v>
      </c>
      <c r="C135" s="7"/>
      <c r="D135" s="7"/>
      <c r="E135" s="7"/>
      <c r="F135" s="7"/>
      <c r="G135" s="7"/>
      <c r="H135" s="7"/>
      <c r="I135" s="7"/>
      <c r="J135" s="7"/>
    </row>
    <row r="136" spans="1:10" ht="16.5" thickBot="1">
      <c r="A136" s="25"/>
      <c r="B136" s="29" t="s">
        <v>41</v>
      </c>
      <c r="C136" s="7"/>
      <c r="D136" s="7"/>
      <c r="E136" s="7"/>
      <c r="F136" s="7"/>
      <c r="G136" s="7"/>
      <c r="H136" s="7"/>
      <c r="I136" s="7"/>
      <c r="J136" s="7"/>
    </row>
    <row r="137" spans="1:10" ht="16.5" thickBot="1">
      <c r="A137" s="25"/>
      <c r="B137" s="29" t="s">
        <v>42</v>
      </c>
      <c r="C137" s="7"/>
      <c r="D137" s="7"/>
      <c r="E137" s="7"/>
      <c r="F137" s="7"/>
      <c r="G137" s="7"/>
      <c r="H137" s="7"/>
      <c r="I137" s="7"/>
      <c r="J137" s="7"/>
    </row>
    <row r="138" spans="1:10" ht="15" thickBot="1">
      <c r="A138" s="25"/>
      <c r="B138" s="40" t="s">
        <v>43</v>
      </c>
      <c r="C138" s="7"/>
      <c r="D138" s="7"/>
      <c r="E138" s="7"/>
      <c r="F138" s="7"/>
      <c r="G138" s="7"/>
      <c r="H138" s="7"/>
      <c r="I138" s="7"/>
      <c r="J138" s="7"/>
    </row>
    <row r="139" spans="1:10" ht="15" thickBot="1">
      <c r="A139" s="25"/>
      <c r="B139" s="68" t="s">
        <v>44</v>
      </c>
      <c r="C139" s="69"/>
      <c r="D139" s="7"/>
      <c r="E139" s="7"/>
      <c r="F139" s="7"/>
      <c r="G139" s="7"/>
      <c r="H139" s="7"/>
      <c r="I139" s="7"/>
      <c r="J139" s="7"/>
    </row>
    <row r="140" spans="1:10" ht="15" thickBot="1">
      <c r="A140" s="25"/>
      <c r="B140" s="41" t="s">
        <v>45</v>
      </c>
      <c r="C140" s="7"/>
      <c r="D140" s="7"/>
      <c r="E140" s="7"/>
      <c r="F140" s="7"/>
      <c r="G140" s="7"/>
      <c r="H140" s="7"/>
      <c r="I140" s="7"/>
      <c r="J140" s="7"/>
    </row>
    <row r="141" spans="1:10" ht="17.25" customHeight="1">
      <c r="A141" s="26"/>
      <c r="B141" s="42" t="s">
        <v>13</v>
      </c>
      <c r="C141" s="7"/>
      <c r="D141" s="7"/>
      <c r="E141" s="7"/>
      <c r="F141" s="7"/>
      <c r="G141" s="7"/>
      <c r="H141" s="7"/>
      <c r="I141" s="7"/>
      <c r="J141" s="7"/>
    </row>
    <row r="142" spans="1:10">
      <c r="A142" s="26"/>
      <c r="B142" s="1"/>
      <c r="C142" s="7"/>
      <c r="D142" s="7"/>
      <c r="E142" s="7"/>
      <c r="F142" s="7"/>
      <c r="G142" s="7"/>
      <c r="H142" s="7"/>
      <c r="I142" s="7"/>
      <c r="J142" s="7"/>
    </row>
    <row r="143" spans="1:10" ht="16.5">
      <c r="A143" s="43">
        <v>1</v>
      </c>
      <c r="B143" s="44" t="s">
        <v>46</v>
      </c>
      <c r="C143" s="44"/>
      <c r="D143" s="44"/>
      <c r="E143" s="44"/>
      <c r="F143" s="44"/>
      <c r="G143" s="45"/>
      <c r="H143" s="36"/>
      <c r="I143" s="36"/>
      <c r="J143" s="46"/>
    </row>
    <row r="144" spans="1:10" ht="22.5" customHeight="1">
      <c r="A144" s="43">
        <v>2</v>
      </c>
      <c r="B144" s="44" t="s">
        <v>47</v>
      </c>
      <c r="C144" s="44"/>
      <c r="D144" s="44"/>
      <c r="E144" s="44"/>
      <c r="F144" s="44"/>
      <c r="G144" s="47"/>
      <c r="H144" s="36"/>
      <c r="I144" s="48"/>
      <c r="J144" s="48"/>
    </row>
    <row r="145" spans="1:19" ht="10.5" customHeight="1">
      <c r="A145" s="43">
        <v>3</v>
      </c>
      <c r="B145" s="80" t="s">
        <v>48</v>
      </c>
      <c r="C145" s="80"/>
      <c r="D145" s="80"/>
      <c r="E145" s="80"/>
      <c r="F145" s="80"/>
      <c r="G145" s="80"/>
      <c r="H145" s="80"/>
      <c r="I145" s="80"/>
      <c r="J145" s="80"/>
    </row>
    <row r="146" spans="1:19" ht="10.5" customHeight="1">
      <c r="A146" s="43"/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1:19" ht="23.25" customHeight="1" thickBot="1">
      <c r="A147" s="63">
        <v>4</v>
      </c>
      <c r="B147" s="84" t="s">
        <v>63</v>
      </c>
      <c r="C147" s="85"/>
      <c r="D147" s="85"/>
      <c r="E147" s="85"/>
      <c r="F147" s="85"/>
      <c r="G147" s="85"/>
      <c r="H147" s="85"/>
      <c r="I147" s="85"/>
      <c r="J147" s="85"/>
    </row>
    <row r="148" spans="1:19" ht="24.75" customHeight="1" thickBot="1">
      <c r="A148" s="60"/>
      <c r="B148" s="86" t="s">
        <v>64</v>
      </c>
      <c r="C148" s="86"/>
      <c r="D148" s="86"/>
      <c r="E148" s="86"/>
      <c r="F148" s="86"/>
      <c r="G148" s="86"/>
      <c r="H148" s="86"/>
      <c r="I148" s="86"/>
      <c r="J148" s="86"/>
    </row>
    <row r="149" spans="1:19" ht="24.75" customHeight="1" thickBot="1">
      <c r="A149" s="60"/>
      <c r="B149" s="86" t="s">
        <v>65</v>
      </c>
      <c r="C149" s="87"/>
      <c r="D149" s="87"/>
      <c r="E149" s="87"/>
      <c r="F149" s="87"/>
      <c r="G149" s="87"/>
      <c r="H149" s="87"/>
      <c r="I149" s="87"/>
      <c r="J149" s="87"/>
    </row>
    <row r="150" spans="1:19" s="62" customFormat="1" ht="187.5" customHeight="1">
      <c r="A150" s="88" t="s">
        <v>66</v>
      </c>
      <c r="B150" s="89"/>
      <c r="C150" s="89"/>
      <c r="D150" s="89"/>
      <c r="E150" s="89"/>
      <c r="F150" s="89"/>
      <c r="G150" s="89"/>
      <c r="H150" s="89"/>
      <c r="I150" s="89"/>
      <c r="J150" s="89"/>
    </row>
    <row r="151" spans="1:19" ht="21.75" customHeight="1">
      <c r="A151" s="61"/>
      <c r="B151" s="49"/>
      <c r="C151" s="49"/>
      <c r="D151" s="49"/>
      <c r="E151" s="49"/>
      <c r="F151" s="49"/>
      <c r="G151" s="49"/>
      <c r="H151" s="49"/>
      <c r="I151" s="49"/>
      <c r="J151" s="49"/>
      <c r="K151" s="43"/>
      <c r="L151" s="49"/>
      <c r="M151" s="49"/>
      <c r="N151" s="49"/>
      <c r="O151" s="49"/>
      <c r="P151" s="49"/>
      <c r="Q151" s="49"/>
      <c r="R151" s="49"/>
      <c r="S151" s="49"/>
    </row>
    <row r="152" spans="1:19" ht="36.75" customHeight="1">
      <c r="A152" s="72" t="s">
        <v>60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43"/>
      <c r="L152" s="49"/>
      <c r="M152" s="49"/>
      <c r="N152" s="49"/>
      <c r="O152" s="49"/>
      <c r="P152" s="49"/>
      <c r="Q152" s="49"/>
      <c r="R152" s="49"/>
      <c r="S152" s="49"/>
    </row>
    <row r="153" spans="1:19" ht="44.25" customHeight="1">
      <c r="A153" s="27" t="s">
        <v>21</v>
      </c>
      <c r="B153" s="81" t="s">
        <v>49</v>
      </c>
      <c r="C153" s="81"/>
      <c r="D153" s="81"/>
      <c r="E153" s="81"/>
      <c r="F153" s="81"/>
      <c r="G153" s="81"/>
      <c r="H153" s="81"/>
      <c r="I153" s="81"/>
      <c r="J153" s="81"/>
      <c r="K153" s="43"/>
      <c r="L153" s="49"/>
      <c r="M153" s="49"/>
      <c r="N153" s="49"/>
      <c r="O153" s="49"/>
      <c r="P153" s="49"/>
      <c r="Q153" s="49"/>
      <c r="R153" s="49"/>
      <c r="S153" s="49"/>
    </row>
    <row r="154" spans="1:19" ht="30.75" customHeight="1">
      <c r="A154" s="27"/>
      <c r="B154" s="22" t="s">
        <v>22</v>
      </c>
      <c r="C154" s="22"/>
      <c r="D154" s="22"/>
      <c r="E154" s="22"/>
      <c r="F154" s="22"/>
      <c r="G154" s="22"/>
      <c r="H154" s="22"/>
      <c r="I154" s="22"/>
      <c r="J154" s="22"/>
      <c r="K154" s="43"/>
      <c r="L154" s="49"/>
      <c r="M154" s="49"/>
      <c r="N154" s="49"/>
      <c r="O154" s="49"/>
      <c r="P154" s="49"/>
      <c r="Q154" s="49"/>
      <c r="R154" s="49"/>
      <c r="S154" s="49"/>
    </row>
    <row r="155" spans="1:19" ht="54.75" customHeight="1">
      <c r="A155" s="27" t="s">
        <v>23</v>
      </c>
      <c r="B155" s="81" t="s">
        <v>50</v>
      </c>
      <c r="C155" s="81"/>
      <c r="D155" s="81"/>
      <c r="E155" s="81"/>
      <c r="F155" s="81"/>
      <c r="G155" s="81"/>
      <c r="H155" s="81"/>
      <c r="I155" s="81"/>
      <c r="J155" s="81"/>
      <c r="K155" s="43"/>
      <c r="L155" s="49"/>
      <c r="M155" s="49"/>
      <c r="N155" s="49"/>
      <c r="O155" s="49"/>
      <c r="P155" s="49"/>
      <c r="Q155" s="49"/>
      <c r="R155" s="49"/>
      <c r="S155" s="49"/>
    </row>
    <row r="156" spans="1:19" ht="27.75" customHeight="1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43"/>
      <c r="L156" s="49"/>
      <c r="M156" s="49"/>
      <c r="N156" s="49"/>
      <c r="O156" s="49"/>
      <c r="P156" s="49"/>
      <c r="Q156" s="49"/>
      <c r="R156" s="49"/>
      <c r="S156" s="49"/>
    </row>
    <row r="157" spans="1:19" ht="33.75" customHeight="1">
      <c r="A157" s="50"/>
      <c r="B157" s="82" t="s">
        <v>24</v>
      </c>
      <c r="C157" s="82"/>
      <c r="D157" s="82"/>
      <c r="E157" s="82"/>
      <c r="F157" s="82"/>
      <c r="G157" s="82"/>
      <c r="H157" s="82"/>
      <c r="I157" s="82"/>
      <c r="J157" s="82"/>
      <c r="K157" s="43"/>
      <c r="L157" s="49"/>
      <c r="M157" s="49"/>
      <c r="N157" s="49"/>
      <c r="O157" s="49"/>
      <c r="P157" s="49"/>
      <c r="Q157" s="49"/>
      <c r="R157" s="49"/>
      <c r="S157" s="49"/>
    </row>
    <row r="158" spans="1:19" ht="11.25" customHeight="1">
      <c r="A158" s="50"/>
      <c r="B158" s="21"/>
      <c r="C158" s="21"/>
      <c r="D158" s="21"/>
      <c r="E158" s="21"/>
      <c r="F158" s="21"/>
      <c r="G158" s="21"/>
      <c r="H158" s="21"/>
      <c r="I158" s="21"/>
      <c r="J158" s="21"/>
      <c r="K158" s="43"/>
      <c r="L158" s="49"/>
      <c r="M158" s="49"/>
      <c r="N158" s="49"/>
      <c r="O158" s="49"/>
      <c r="P158" s="49"/>
      <c r="Q158" s="49"/>
      <c r="R158" s="49"/>
      <c r="S158" s="49"/>
    </row>
    <row r="159" spans="1:19" ht="15" customHeight="1">
      <c r="A159" s="50"/>
      <c r="B159" s="21"/>
      <c r="C159" s="21"/>
      <c r="D159" s="21"/>
      <c r="E159" s="21"/>
      <c r="F159" s="21"/>
      <c r="G159" s="21"/>
      <c r="H159" s="21"/>
      <c r="I159" s="21"/>
      <c r="J159" s="21"/>
      <c r="K159" s="43"/>
      <c r="L159" s="49"/>
      <c r="M159" s="49"/>
      <c r="N159" s="49"/>
      <c r="O159" s="49"/>
      <c r="P159" s="49"/>
      <c r="Q159" s="49"/>
      <c r="R159" s="49"/>
      <c r="S159" s="49"/>
    </row>
    <row r="160" spans="1:19" ht="34.5" customHeight="1">
      <c r="A160" s="83" t="s">
        <v>51</v>
      </c>
      <c r="B160" s="83"/>
      <c r="C160" s="83"/>
      <c r="D160" s="83"/>
      <c r="E160" s="83"/>
      <c r="F160" s="83"/>
      <c r="G160" s="83"/>
      <c r="H160" s="83"/>
      <c r="I160" s="83"/>
      <c r="J160" s="83"/>
      <c r="K160" s="43"/>
      <c r="L160" s="49"/>
      <c r="M160" s="49"/>
      <c r="N160" s="49"/>
      <c r="O160" s="49"/>
      <c r="P160" s="49"/>
      <c r="Q160" s="49"/>
      <c r="R160" s="49"/>
      <c r="S160" s="49"/>
    </row>
    <row r="161" spans="1:28" ht="46.5" customHeight="1">
      <c r="A161" s="78" t="s">
        <v>15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43"/>
      <c r="L161" s="49"/>
      <c r="M161" s="49"/>
      <c r="N161" s="49"/>
      <c r="O161" s="49"/>
      <c r="P161" s="49"/>
      <c r="Q161" s="49"/>
      <c r="R161" s="49"/>
      <c r="S161" s="49"/>
    </row>
    <row r="162" spans="1:28" ht="56.25" customHeight="1">
      <c r="A162" s="79" t="s">
        <v>16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50"/>
      <c r="L162" s="20"/>
      <c r="M162" s="20"/>
      <c r="N162" s="20"/>
      <c r="O162" s="20"/>
      <c r="P162" s="20"/>
      <c r="Q162" s="20"/>
      <c r="R162" s="20"/>
      <c r="S162" s="20"/>
      <c r="T162" s="43"/>
      <c r="U162" s="49"/>
      <c r="V162" s="49"/>
      <c r="W162" s="49"/>
      <c r="X162" s="49"/>
      <c r="Y162" s="49"/>
      <c r="Z162" s="49"/>
      <c r="AA162" s="49"/>
      <c r="AB162" s="49"/>
    </row>
    <row r="163" spans="1:28" ht="20.2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43"/>
      <c r="L163" s="49"/>
      <c r="M163" s="49"/>
      <c r="N163" s="49"/>
      <c r="O163" s="49"/>
      <c r="P163" s="49"/>
      <c r="Q163" s="49"/>
      <c r="R163" s="49"/>
      <c r="S163" s="49"/>
    </row>
    <row r="164" spans="1:28" ht="111" customHeight="1">
      <c r="A164" s="77" t="s">
        <v>62</v>
      </c>
      <c r="B164" s="76"/>
      <c r="C164" s="76"/>
      <c r="D164" s="76"/>
      <c r="E164" s="76"/>
      <c r="F164" s="76"/>
      <c r="G164" s="76"/>
      <c r="H164" s="76"/>
      <c r="I164" s="76"/>
      <c r="J164" s="76"/>
    </row>
  </sheetData>
  <protectedRanges>
    <protectedRange algorithmName="SHA-512" hashValue="no3W4D4G+6RyRmu+3ihGSRJYSP4sFpi+m4HvNzA+jiwIUW1mAlevjy7HIFA4hrf2g3SZcLfkEMIBnFyA/Zcj5w==" saltValue="ohicYVrWKH3/ZR7R/CSaEw==" spinCount="100000" sqref="D30" name="Rozstęp1_23"/>
    <protectedRange algorithmName="SHA-512" hashValue="SquLRF0JO0hxjkmPpCNxIBk7fPm3SXnPw+iWPmXbENG/3slnCbaGyivjtGIyo/+teuicAlojn2KgN604oD1zrw==" saltValue="36IFYKoZNO8w14IQM6nZWA==" spinCount="100000" sqref="D30" name="Rozstęp74_12_2_2"/>
    <protectedRange algorithmName="SHA-512" hashValue="uQuSREWMqAPYB6MNmaGwJsmncCipYlZK89PYfeTHb47f617qvxyWNYarxO4wPZGDPJK+iJZFZFnv6mWmw/kDoQ==" saltValue="Tq8UpJ3grvGI/WXiEaeoXg==" spinCount="100000" sqref="D30" name="Rozstęp1_15_12_3"/>
    <protectedRange algorithmName="SHA-512" hashValue="no3W4D4G+6RyRmu+3ihGSRJYSP4sFpi+m4HvNzA+jiwIUW1mAlevjy7HIFA4hrf2g3SZcLfkEMIBnFyA/Zcj5w==" saltValue="ohicYVrWKH3/ZR7R/CSaEw==" spinCount="100000" sqref="D28" name="Rozstęp1_24"/>
    <protectedRange algorithmName="SHA-512" hashValue="SquLRF0JO0hxjkmPpCNxIBk7fPm3SXnPw+iWPmXbENG/3slnCbaGyivjtGIyo/+teuicAlojn2KgN604oD1zrw==" saltValue="36IFYKoZNO8w14IQM6nZWA==" spinCount="100000" sqref="D28" name="Rozstęp74_13_2"/>
    <protectedRange algorithmName="SHA-512" hashValue="uQuSREWMqAPYB6MNmaGwJsmncCipYlZK89PYfeTHb47f617qvxyWNYarxO4wPZGDPJK+iJZFZFnv6mWmw/kDoQ==" saltValue="Tq8UpJ3grvGI/WXiEaeoXg==" spinCount="100000" sqref="D28" name="Rozstęp1_15_13"/>
    <protectedRange algorithmName="SHA-512" hashValue="no3W4D4G+6RyRmu+3ihGSRJYSP4sFpi+m4HvNzA+jiwIUW1mAlevjy7HIFA4hrf2g3SZcLfkEMIBnFyA/Zcj5w==" saltValue="ohicYVrWKH3/ZR7R/CSaEw==" spinCount="100000" sqref="D33:D36 D38:D49" name="Rozstęp1_24_1"/>
    <protectedRange algorithmName="SHA-512" hashValue="SquLRF0JO0hxjkmPpCNxIBk7fPm3SXnPw+iWPmXbENG/3slnCbaGyivjtGIyo/+teuicAlojn2KgN604oD1zrw==" saltValue="36IFYKoZNO8w14IQM6nZWA==" spinCount="100000" sqref="D33:D36 D38:D49" name="Rozstęp74_13_2_1"/>
    <protectedRange algorithmName="SHA-512" hashValue="uQuSREWMqAPYB6MNmaGwJsmncCipYlZK89PYfeTHb47f617qvxyWNYarxO4wPZGDPJK+iJZFZFnv6mWmw/kDoQ==" saltValue="Tq8UpJ3grvGI/WXiEaeoXg==" spinCount="100000" sqref="D33:D36 D38:D49" name="Rozstęp1_15_13_1"/>
    <protectedRange algorithmName="SHA-512" hashValue="no3W4D4G+6RyRmu+3ihGSRJYSP4sFpi+m4HvNzA+jiwIUW1mAlevjy7HIFA4hrf2g3SZcLfkEMIBnFyA/Zcj5w==" saltValue="ohicYVrWKH3/ZR7R/CSaEw==" spinCount="100000" sqref="D50:D52" name="Rozstęp1_23_2"/>
    <protectedRange algorithmName="SHA-512" hashValue="SquLRF0JO0hxjkmPpCNxIBk7fPm3SXnPw+iWPmXbENG/3slnCbaGyivjtGIyo/+teuicAlojn2KgN604oD1zrw==" saltValue="36IFYKoZNO8w14IQM6nZWA==" spinCount="100000" sqref="D50:D52" name="Rozstęp74_12_2_2_2"/>
    <protectedRange algorithmName="SHA-512" hashValue="uQuSREWMqAPYB6MNmaGwJsmncCipYlZK89PYfeTHb47f617qvxyWNYarxO4wPZGDPJK+iJZFZFnv6mWmw/kDoQ==" saltValue="Tq8UpJ3grvGI/WXiEaeoXg==" spinCount="100000" sqref="D50:D52" name="Rozstęp1_15_12_3_2"/>
    <protectedRange algorithmName="SHA-512" hashValue="no3W4D4G+6RyRmu+3ihGSRJYSP4sFpi+m4HvNzA+jiwIUW1mAlevjy7HIFA4hrf2g3SZcLfkEMIBnFyA/Zcj5w==" saltValue="ohicYVrWKH3/ZR7R/CSaEw==" spinCount="100000" sqref="D53:D82" name="Rozstęp1_23_3"/>
    <protectedRange algorithmName="SHA-512" hashValue="SquLRF0JO0hxjkmPpCNxIBk7fPm3SXnPw+iWPmXbENG/3slnCbaGyivjtGIyo/+teuicAlojn2KgN604oD1zrw==" saltValue="36IFYKoZNO8w14IQM6nZWA==" spinCount="100000" sqref="D53:D82" name="Rozstęp74_12_2_2_3"/>
    <protectedRange algorithmName="SHA-512" hashValue="uQuSREWMqAPYB6MNmaGwJsmncCipYlZK89PYfeTHb47f617qvxyWNYarxO4wPZGDPJK+iJZFZFnv6mWmw/kDoQ==" saltValue="Tq8UpJ3grvGI/WXiEaeoXg==" spinCount="100000" sqref="D53:D82" name="Rozstęp1_15_12_3_3"/>
  </protectedRanges>
  <mergeCells count="51">
    <mergeCell ref="A23:J23"/>
    <mergeCell ref="A116:F116"/>
    <mergeCell ref="A20:A21"/>
    <mergeCell ref="A16:J16"/>
    <mergeCell ref="A14:K14"/>
    <mergeCell ref="A13:J13"/>
    <mergeCell ref="D7:F7"/>
    <mergeCell ref="G20:G21"/>
    <mergeCell ref="H20:H21"/>
    <mergeCell ref="I20:I21"/>
    <mergeCell ref="J20:J21"/>
    <mergeCell ref="D10:F10"/>
    <mergeCell ref="D11:F11"/>
    <mergeCell ref="D12:F12"/>
    <mergeCell ref="A15:K15"/>
    <mergeCell ref="A17:K17"/>
    <mergeCell ref="B20:B21"/>
    <mergeCell ref="D20:D21"/>
    <mergeCell ref="E20:E21"/>
    <mergeCell ref="F20:F21"/>
    <mergeCell ref="C20:C21"/>
    <mergeCell ref="H1:K1"/>
    <mergeCell ref="H3:K3"/>
    <mergeCell ref="H5:K5"/>
    <mergeCell ref="H6:K6"/>
    <mergeCell ref="A2:J2"/>
    <mergeCell ref="A4:F4"/>
    <mergeCell ref="A5:F5"/>
    <mergeCell ref="A6:F6"/>
    <mergeCell ref="H4:K4"/>
    <mergeCell ref="A117:J117"/>
    <mergeCell ref="A163:J163"/>
    <mergeCell ref="A164:J164"/>
    <mergeCell ref="A161:J161"/>
    <mergeCell ref="A162:J162"/>
    <mergeCell ref="B145:J145"/>
    <mergeCell ref="A152:J152"/>
    <mergeCell ref="B153:J153"/>
    <mergeCell ref="B155:J155"/>
    <mergeCell ref="B157:J157"/>
    <mergeCell ref="A160:J160"/>
    <mergeCell ref="B147:J147"/>
    <mergeCell ref="B148:J148"/>
    <mergeCell ref="B149:J149"/>
    <mergeCell ref="A150:J150"/>
    <mergeCell ref="B139:C139"/>
    <mergeCell ref="B122:J122"/>
    <mergeCell ref="B118:J118"/>
    <mergeCell ref="B121:J121"/>
    <mergeCell ref="B124:J124"/>
    <mergeCell ref="B134:J134"/>
  </mergeCells>
  <phoneticPr fontId="9" type="noConversion"/>
  <conditionalFormatting sqref="H24:H115">
    <cfRule type="cellIs" dxfId="9" priority="55" stopIfTrue="1" operator="greaterThan">
      <formula>0.01</formula>
    </cfRule>
    <cfRule type="cellIs" dxfId="8" priority="60" stopIfTrue="1" operator="lessThan">
      <formula>0.01</formula>
    </cfRule>
    <cfRule type="cellIs" dxfId="7" priority="61" stopIfTrue="1" operator="lessThan">
      <formula>-0.02</formula>
    </cfRule>
    <cfRule type="cellIs" dxfId="6" priority="62" stopIfTrue="1" operator="lessThan">
      <formula>0.01</formula>
    </cfRule>
    <cfRule type="cellIs" dxfId="5" priority="63" stopIfTrue="1" operator="lessThan">
      <formula>0</formula>
    </cfRule>
    <cfRule type="cellIs" dxfId="4" priority="64" stopIfTrue="1" operator="greaterThan">
      <formula>0.01</formula>
    </cfRule>
    <cfRule type="cellIs" dxfId="3" priority="65" stopIfTrue="1" operator="lessThan">
      <formula>1</formula>
    </cfRule>
    <cfRule type="cellIs" dxfId="2" priority="66" stopIfTrue="1" operator="greaterThan">
      <formula>1</formula>
    </cfRule>
    <cfRule type="cellIs" dxfId="1" priority="67" stopIfTrue="1" operator="greaterThan">
      <formula>0.01</formula>
    </cfRule>
    <cfRule type="cellIs" dxfId="0" priority="68" stopIfTrue="1" operator="greaterThan">
      <formula>1</formula>
    </cfRule>
  </conditionalFormatting>
  <printOptions horizontalCentered="1"/>
  <pageMargins left="0.98425196850393704" right="0.98425196850393704" top="1.3779527559055118" bottom="0.98425196850393704" header="0" footer="0"/>
  <pageSetup paperSize="9" scale="71" orientation="landscape" r:id="rId1"/>
  <headerFooter>
    <oddFooter>&amp;C&amp;"Times New Roman,Normalny"&amp;8Strona &amp;P</oddFooter>
  </headerFooter>
  <rowBreaks count="1" manualBreakCount="1">
    <brk id="1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2C1671C-1928-4BB8-8254-AEB406861DC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Okoń Klaudia</cp:lastModifiedBy>
  <cp:lastPrinted>2026-04-23T06:22:11Z</cp:lastPrinted>
  <dcterms:created xsi:type="dcterms:W3CDTF">2018-01-18T08:35:25Z</dcterms:created>
  <dcterms:modified xsi:type="dcterms:W3CDTF">2026-04-23T06:23:03Z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0f1b880c-32d9-489c-b738-a6cdec0c9757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25NPkHLuXKkyprHc0QphQ6x+o/B663MA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